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80" yWindow="1155" windowWidth="19875" windowHeight="699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19" r:id="rId18"/>
    <sheet name="13-2" sheetId="20" r:id="rId19"/>
    <sheet name="13-3" sheetId="21" r:id="rId20"/>
    <sheet name="13-4" sheetId="22" r:id="rId21"/>
    <sheet name="13-5" sheetId="23" r:id="rId22"/>
    <sheet name="13-6" sheetId="24" r:id="rId23"/>
    <sheet name="13-7" sheetId="25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37" r:id="rId36"/>
    <sheet name="18-2" sheetId="38" r:id="rId37"/>
    <sheet name="18-3" sheetId="39" r:id="rId38"/>
    <sheet name="18-4" sheetId="40" r:id="rId39"/>
    <sheet name="18-5" sheetId="41" r:id="rId40"/>
    <sheet name="18-6" sheetId="42" r:id="rId41"/>
    <sheet name="18-7" sheetId="43" r:id="rId42"/>
    <sheet name="19" sheetId="44" r:id="rId43"/>
    <sheet name="20" sheetId="45" r:id="rId44"/>
    <sheet name="21" sheetId="46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-1" sheetId="101" r:id="rId59"/>
    <sheet name="29-2" sheetId="102" r:id="rId60"/>
    <sheet name="30-1" sheetId="103" r:id="rId61"/>
    <sheet name="30-2" sheetId="104" r:id="rId62"/>
    <sheet name="30-3" sheetId="105" r:id="rId63"/>
    <sheet name="30-4" sheetId="107" r:id="rId64"/>
    <sheet name="31-1" sheetId="108" r:id="rId65"/>
    <sheet name="31-2" sheetId="109" r:id="rId66"/>
    <sheet name="31-3" sheetId="110" r:id="rId67"/>
    <sheet name="31-4" sheetId="111" r:id="rId68"/>
    <sheet name="31-5" sheetId="112" r:id="rId69"/>
    <sheet name="32" sheetId="113" r:id="rId70"/>
    <sheet name="33" sheetId="114" r:id="rId71"/>
    <sheet name="34-1" sheetId="115" r:id="rId72"/>
    <sheet name="34-2" sheetId="116" r:id="rId73"/>
    <sheet name="35" sheetId="117" r:id="rId74"/>
    <sheet name="36" sheetId="118" r:id="rId75"/>
    <sheet name="37" sheetId="119" r:id="rId76"/>
    <sheet name="38-1" sheetId="120" r:id="rId77"/>
    <sheet name="38-2" sheetId="121" r:id="rId78"/>
    <sheet name="39" sheetId="54" r:id="rId79"/>
    <sheet name="40" sheetId="55" r:id="rId80"/>
    <sheet name="41" sheetId="56" r:id="rId81"/>
    <sheet name="42" sheetId="57" r:id="rId82"/>
    <sheet name="43" sheetId="58" r:id="rId83"/>
    <sheet name="44" sheetId="59" r:id="rId84"/>
    <sheet name="45" sheetId="60" r:id="rId85"/>
    <sheet name="46-1" sheetId="61" r:id="rId86"/>
    <sheet name="46-2" sheetId="62" r:id="rId87"/>
    <sheet name="47-1" sheetId="63" r:id="rId88"/>
    <sheet name="47-2" sheetId="64" r:id="rId89"/>
    <sheet name="48-1" sheetId="65" r:id="rId90"/>
    <sheet name="48-2" sheetId="66" r:id="rId91"/>
    <sheet name="49-1" sheetId="67" r:id="rId92"/>
    <sheet name="49-2" sheetId="68" r:id="rId93"/>
    <sheet name="50-1" sheetId="69" r:id="rId94"/>
    <sheet name="50-2" sheetId="70" r:id="rId95"/>
    <sheet name="51-1" sheetId="71" r:id="rId96"/>
    <sheet name="51-2" sheetId="72" r:id="rId97"/>
    <sheet name="52-1" sheetId="73" r:id="rId98"/>
    <sheet name="52-2" sheetId="74" r:id="rId99"/>
    <sheet name="53" sheetId="82" r:id="rId100"/>
    <sheet name="54" sheetId="83" r:id="rId101"/>
    <sheet name="55" sheetId="95" r:id="rId102"/>
    <sheet name="56" sheetId="85" r:id="rId103"/>
    <sheet name="57" sheetId="86" r:id="rId104"/>
    <sheet name="58" sheetId="87" r:id="rId105"/>
    <sheet name="59" sheetId="93" r:id="rId106"/>
    <sheet name="60" sheetId="94" r:id="rId107"/>
    <sheet name="Abreviaturas" sheetId="92" r:id="rId108"/>
  </sheets>
  <externalReferences>
    <externalReference r:id="rId109"/>
    <externalReference r:id="rId110"/>
    <externalReference r:id="rId111"/>
    <externalReference r:id="rId112"/>
  </externalReferences>
  <definedNames>
    <definedName name="_xlnm._FilterDatabase" localSheetId="5" hidden="1">'5'!$A$39:$F$39</definedName>
    <definedName name="_xlnm._FilterDatabase" localSheetId="107">#REF!</definedName>
    <definedName name="_xlnm._FilterDatabase" localSheetId="0">#REF!</definedName>
    <definedName name="_xlnm._FilterDatabase">#REF!</definedName>
    <definedName name="A_impresión_IM" localSheetId="107">[1]FLUJOEERR!$A$364:$AD$487</definedName>
    <definedName name="A_impresión_IM" localSheetId="0">[1]FLUJOEERR!$A$364:$AD$487</definedName>
    <definedName name="A_impresión_IM">[2]FLUJOEERR!$A$364:$AD$487</definedName>
    <definedName name="I" localSheetId="107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'13-1'!$A$1:$Q$30</definedName>
    <definedName name="_xlnm.Print_Area" localSheetId="18">'13-2'!$A$1:$Q$32</definedName>
    <definedName name="_xlnm.Print_Area" localSheetId="19">'13-3'!$A$1:$Q$32</definedName>
    <definedName name="_xlnm.Print_Area" localSheetId="20">'13-4'!$A$1:$Q$30</definedName>
    <definedName name="_xlnm.Print_Area" localSheetId="21">'13-5'!$A$1:$Q$30</definedName>
    <definedName name="_xlnm.Print_Area" localSheetId="22">'13-6'!$A$1:$Q$30</definedName>
    <definedName name="_xlnm.Print_Area" localSheetId="23">'13-7'!$A$1:$Q$30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'18-1'!$A$1:$Q$41</definedName>
    <definedName name="_xlnm.Print_Area" localSheetId="36">'18-2'!$A$1:$Q$43</definedName>
    <definedName name="_xlnm.Print_Area" localSheetId="37">'18-3'!$A$1:$Q$43</definedName>
    <definedName name="_xlnm.Print_Area" localSheetId="38">'18-4'!$A$1:$Q$41</definedName>
    <definedName name="_xlnm.Print_Area" localSheetId="39">'18-5'!$A$1:$Q$41</definedName>
    <definedName name="_xlnm.Print_Area" localSheetId="40">'18-6'!$A$1:$Q$41</definedName>
    <definedName name="_xlnm.Print_Area" localSheetId="41">'18-7'!$A$1:$Q$41</definedName>
    <definedName name="_xlnm.Print_Area" localSheetId="42">'19'!$A$1:$P$37</definedName>
    <definedName name="_xlnm.Print_Area" localSheetId="2">'2'!$A$1:$K$5</definedName>
    <definedName name="_xlnm.Print_Area" localSheetId="43">'20'!$A$1:$O$35</definedName>
    <definedName name="_xlnm.Print_Area" localSheetId="44">'21'!$A$1:$P$45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78">'39'!$A$1:$M$26</definedName>
    <definedName name="_xlnm.Print_Area" localSheetId="4">'4'!$A$1:$K$68</definedName>
    <definedName name="_xlnm.Print_Area" localSheetId="79">'40'!$A$1:$K$30</definedName>
    <definedName name="_xlnm.Print_Area" localSheetId="80">'41'!$A$1:$K$30</definedName>
    <definedName name="_xlnm.Print_Area" localSheetId="81">'42'!$A$1:$K$41</definedName>
    <definedName name="_xlnm.Print_Area" localSheetId="82">'43'!$A$1:$L$35</definedName>
    <definedName name="_xlnm.Print_Area" localSheetId="83">'44'!$A$1:$J$60</definedName>
    <definedName name="_xlnm.Print_Area" localSheetId="84">'45'!$A$1:$K$43</definedName>
    <definedName name="_xlnm.Print_Area" localSheetId="85">'46-1'!$A$1:$O$27</definedName>
    <definedName name="_xlnm.Print_Area" localSheetId="86">'46-2'!$A$1:$O$27</definedName>
    <definedName name="_xlnm.Print_Area" localSheetId="87">'47-1'!$A$1:$N$30</definedName>
    <definedName name="_xlnm.Print_Area" localSheetId="88">'47-2'!$A$1:$O$30</definedName>
    <definedName name="_xlnm.Print_Area" localSheetId="89">'48-1'!$A$1:$N$30</definedName>
    <definedName name="_xlnm.Print_Area" localSheetId="90">'48-2'!$A$1:$O$30</definedName>
    <definedName name="_xlnm.Print_Area" localSheetId="91">'49-1'!$A$1:$N$41</definedName>
    <definedName name="_xlnm.Print_Area" localSheetId="92">'49-2'!$A$1:$O$41</definedName>
    <definedName name="_xlnm.Print_Area" localSheetId="93">'50-1'!$A$1:$N$35</definedName>
    <definedName name="_xlnm.Print_Area" localSheetId="94">'50-2'!$A$1:$O$35</definedName>
    <definedName name="_xlnm.Print_Area" localSheetId="95">'51-1'!$A$1:$N$60</definedName>
    <definedName name="_xlnm.Print_Area" localSheetId="96">'51-2'!$A$1:$P$60</definedName>
    <definedName name="_xlnm.Print_Area" localSheetId="97">'52-1'!$A$1:$N$42</definedName>
    <definedName name="_xlnm.Print_Area" localSheetId="98">'52-2'!$A$1:$O$42</definedName>
    <definedName name="_xlnm.Print_Area" localSheetId="99">'53'!$A$1:$F$77</definedName>
    <definedName name="_xlnm.Print_Area" localSheetId="100">'54'!$A$1:$F$77</definedName>
    <definedName name="_xlnm.Print_Area" localSheetId="102">'56'!$A$1:$I$118</definedName>
    <definedName name="_xlnm.Print_Area" localSheetId="103">'57'!$A$1:$J$32</definedName>
    <definedName name="_xlnm.Print_Area" localSheetId="104">'58'!$A$1:$AB$90</definedName>
    <definedName name="_xlnm.Print_Area" localSheetId="6">'6'!$C$2:$J$31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7">#REF!</definedName>
    <definedName name="_xlnm.Print_Area" localSheetId="0">INDICE!$B$10:$C$90</definedName>
    <definedName name="_xlnm.Print_Area">#REF!</definedName>
    <definedName name="Títulos_a_imprimir_IM" localSheetId="107">[3]FLUJOEERR!#REF!</definedName>
    <definedName name="Títulos_a_imprimir_IM" localSheetId="0">[3]FLUJOEERR!#REF!</definedName>
    <definedName name="Títulos_a_imprimir_IM">[4]FLUJOEERR!#REF!</definedName>
    <definedName name="VALOR" localSheetId="107">#REF!</definedName>
    <definedName name="VALOR" localSheetId="0">#REF!</definedName>
    <definedName name="VALOR">#REF!</definedName>
    <definedName name="Z" localSheetId="107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P36" i="45" l="1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F67" i="7"/>
  <c r="E67" i="7"/>
  <c r="E66" i="7"/>
  <c r="E38" i="7"/>
  <c r="E28" i="7"/>
  <c r="F23" i="7"/>
  <c r="E23" i="7"/>
  <c r="E83" i="85" l="1"/>
  <c r="E81" i="85"/>
  <c r="E80" i="85"/>
  <c r="E79" i="85"/>
  <c r="E78" i="85"/>
  <c r="E76" i="85"/>
  <c r="E75" i="85"/>
  <c r="E74" i="85"/>
  <c r="E73" i="85"/>
  <c r="E72" i="85"/>
  <c r="E71" i="85"/>
  <c r="E70" i="85"/>
  <c r="E69" i="85"/>
  <c r="E68" i="85"/>
  <c r="E67" i="85"/>
  <c r="E66" i="85"/>
  <c r="E65" i="85"/>
  <c r="E64" i="85"/>
  <c r="E63" i="85"/>
  <c r="E62" i="85"/>
  <c r="E60" i="85"/>
  <c r="E59" i="85"/>
  <c r="E58" i="85"/>
  <c r="E57" i="85"/>
  <c r="E56" i="85"/>
  <c r="E55" i="85"/>
  <c r="E53" i="85"/>
  <c r="E52" i="85"/>
  <c r="E51" i="85"/>
  <c r="E49" i="85"/>
  <c r="E48" i="85"/>
  <c r="E46" i="85"/>
  <c r="E45" i="85"/>
  <c r="E44" i="85"/>
  <c r="E43" i="85"/>
  <c r="E42" i="85"/>
  <c r="E41" i="85"/>
  <c r="E40" i="85"/>
  <c r="E39" i="85"/>
  <c r="E38" i="85"/>
  <c r="E36" i="85"/>
  <c r="E35" i="85"/>
  <c r="E34" i="85"/>
  <c r="E33" i="85"/>
  <c r="E32" i="85"/>
  <c r="E31" i="85"/>
  <c r="E30" i="85"/>
  <c r="E29" i="85"/>
  <c r="E28" i="85"/>
  <c r="E27" i="85"/>
  <c r="E25" i="85"/>
  <c r="E24" i="85"/>
  <c r="E23" i="85"/>
  <c r="E22" i="85"/>
  <c r="E20" i="85" s="1"/>
  <c r="D20" i="85"/>
  <c r="C20" i="85"/>
  <c r="B20" i="85"/>
  <c r="E19" i="85"/>
  <c r="E18" i="85"/>
  <c r="E17" i="85"/>
  <c r="E16" i="85"/>
  <c r="E15" i="85"/>
  <c r="E14" i="85"/>
  <c r="E13" i="85"/>
  <c r="E12" i="85"/>
  <c r="E11" i="85"/>
  <c r="E10" i="85"/>
  <c r="D9" i="85"/>
  <c r="C9" i="85"/>
  <c r="B9" i="85"/>
  <c r="P147" i="95"/>
  <c r="P145" i="95"/>
  <c r="P144" i="95"/>
  <c r="P143" i="95"/>
  <c r="P142" i="95"/>
  <c r="P141" i="95"/>
  <c r="P140" i="95"/>
  <c r="P139" i="95"/>
  <c r="P138" i="95"/>
  <c r="P137" i="95"/>
  <c r="P136" i="95"/>
  <c r="P134" i="95"/>
  <c r="P133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7" i="95"/>
  <c r="P96" i="95"/>
  <c r="P95" i="95"/>
  <c r="P94" i="95"/>
  <c r="P93" i="95"/>
  <c r="P92" i="95"/>
  <c r="P90" i="95"/>
  <c r="P89" i="95"/>
  <c r="P88" i="95"/>
  <c r="P87" i="95"/>
  <c r="P86" i="95"/>
  <c r="P85" i="95"/>
  <c r="P84" i="95"/>
  <c r="P82" i="95"/>
  <c r="P81" i="95"/>
  <c r="P80" i="95"/>
  <c r="P79" i="95"/>
  <c r="P78" i="95"/>
  <c r="P77" i="95"/>
  <c r="P76" i="95"/>
  <c r="P75" i="95"/>
  <c r="P74" i="95"/>
  <c r="P73" i="95"/>
  <c r="P72" i="95"/>
  <c r="P71" i="95"/>
  <c r="P69" i="95"/>
  <c r="P68" i="95"/>
  <c r="P67" i="95"/>
  <c r="P65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1" i="95"/>
  <c r="P50" i="95"/>
  <c r="P49" i="95"/>
  <c r="P48" i="95"/>
  <c r="P46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1" i="95"/>
  <c r="P30" i="95"/>
  <c r="P28" i="95"/>
  <c r="P27" i="95"/>
  <c r="P26" i="95"/>
  <c r="P25" i="95"/>
  <c r="P24" i="95"/>
  <c r="P23" i="95"/>
  <c r="P22" i="95"/>
  <c r="O20" i="95"/>
  <c r="N20" i="95"/>
  <c r="M20" i="95"/>
  <c r="L20" i="95"/>
  <c r="K20" i="95"/>
  <c r="J20" i="95"/>
  <c r="I20" i="95"/>
  <c r="H20" i="95"/>
  <c r="G20" i="95"/>
  <c r="F20" i="95"/>
  <c r="E20" i="95"/>
  <c r="D20" i="95"/>
  <c r="C20" i="95"/>
  <c r="B20" i="95"/>
  <c r="P19" i="95"/>
  <c r="P18" i="95"/>
  <c r="P17" i="95"/>
  <c r="P16" i="95"/>
  <c r="P15" i="95"/>
  <c r="P14" i="95"/>
  <c r="P13" i="95"/>
  <c r="P12" i="95"/>
  <c r="P11" i="95"/>
  <c r="P10" i="95"/>
  <c r="O9" i="95"/>
  <c r="N9" i="95"/>
  <c r="M9" i="95"/>
  <c r="L9" i="95"/>
  <c r="K9" i="95"/>
  <c r="J9" i="95"/>
  <c r="I9" i="95"/>
  <c r="H9" i="95"/>
  <c r="G9" i="95"/>
  <c r="F9" i="95"/>
  <c r="E9" i="95"/>
  <c r="D9" i="95"/>
  <c r="C9" i="95"/>
  <c r="B9" i="95"/>
  <c r="E30" i="86"/>
  <c r="J29" i="86"/>
  <c r="J28" i="86"/>
  <c r="J26" i="86"/>
  <c r="J25" i="86"/>
  <c r="J23" i="86"/>
  <c r="J22" i="86"/>
  <c r="I20" i="86"/>
  <c r="I30" i="86" s="1"/>
  <c r="H20" i="86"/>
  <c r="H30" i="86" s="1"/>
  <c r="G20" i="86"/>
  <c r="F20" i="86"/>
  <c r="E20" i="86"/>
  <c r="D20" i="86"/>
  <c r="D30" i="86" s="1"/>
  <c r="C20" i="86"/>
  <c r="B20" i="86"/>
  <c r="J19" i="86"/>
  <c r="J18" i="86"/>
  <c r="J17" i="86"/>
  <c r="J16" i="86"/>
  <c r="J15" i="86"/>
  <c r="J14" i="86"/>
  <c r="J13" i="86"/>
  <c r="J12" i="86"/>
  <c r="J11" i="86"/>
  <c r="J10" i="86"/>
  <c r="I9" i="86"/>
  <c r="H9" i="86"/>
  <c r="G9" i="86"/>
  <c r="F9" i="86"/>
  <c r="F30" i="86" s="1"/>
  <c r="E9" i="86"/>
  <c r="D9" i="86"/>
  <c r="C9" i="86"/>
  <c r="B9" i="86"/>
  <c r="B30" i="86" s="1"/>
  <c r="AB90" i="87"/>
  <c r="AB88" i="87"/>
  <c r="AB87" i="87"/>
  <c r="AB86" i="87"/>
  <c r="AB85" i="87"/>
  <c r="AB84" i="87"/>
  <c r="AB83" i="87"/>
  <c r="AB82" i="87"/>
  <c r="AB81" i="87"/>
  <c r="AB80" i="87"/>
  <c r="AB79" i="87"/>
  <c r="AB78" i="87"/>
  <c r="AB77" i="87"/>
  <c r="AB76" i="87"/>
  <c r="AB75" i="87"/>
  <c r="AB74" i="87"/>
  <c r="AB73" i="87"/>
  <c r="AB72" i="87"/>
  <c r="AB71" i="87"/>
  <c r="AB70" i="87"/>
  <c r="AB69" i="87"/>
  <c r="AB68" i="87"/>
  <c r="AB67" i="87"/>
  <c r="AB66" i="87"/>
  <c r="AB65" i="87"/>
  <c r="AB64" i="87"/>
  <c r="AB63" i="87"/>
  <c r="AB62" i="87"/>
  <c r="AB61" i="87"/>
  <c r="AB60" i="87"/>
  <c r="AB59" i="87"/>
  <c r="AB58" i="87"/>
  <c r="AB57" i="87"/>
  <c r="AB56" i="87"/>
  <c r="AB55" i="87"/>
  <c r="AB54" i="87"/>
  <c r="AB53" i="87"/>
  <c r="AB52" i="87"/>
  <c r="AB51" i="87"/>
  <c r="AB50" i="87"/>
  <c r="AB49" i="87"/>
  <c r="AB48" i="87"/>
  <c r="AB47" i="87"/>
  <c r="AB46" i="87"/>
  <c r="AB45" i="87"/>
  <c r="AB44" i="87"/>
  <c r="AB43" i="87"/>
  <c r="AB42" i="87"/>
  <c r="AB41" i="87"/>
  <c r="AB40" i="87"/>
  <c r="AB39" i="87"/>
  <c r="AB38" i="87"/>
  <c r="AB37" i="87"/>
  <c r="AB36" i="87"/>
  <c r="AB35" i="87"/>
  <c r="AB34" i="87"/>
  <c r="AB33" i="87"/>
  <c r="AB32" i="87"/>
  <c r="AB31" i="87"/>
  <c r="AB30" i="87"/>
  <c r="AB29" i="87"/>
  <c r="AB28" i="87"/>
  <c r="AB27" i="87"/>
  <c r="AB26" i="87"/>
  <c r="AB25" i="87"/>
  <c r="AB24" i="87"/>
  <c r="AB23" i="87"/>
  <c r="AB22" i="87"/>
  <c r="AB21" i="87"/>
  <c r="AB20" i="87"/>
  <c r="AB19" i="87"/>
  <c r="AB18" i="87" s="1"/>
  <c r="AA18" i="87"/>
  <c r="Z18" i="87"/>
  <c r="Y18" i="87"/>
  <c r="Y89" i="87" s="1"/>
  <c r="X18" i="87"/>
  <c r="X89" i="87" s="1"/>
  <c r="W18" i="87"/>
  <c r="V18" i="87"/>
  <c r="U18" i="87"/>
  <c r="U89" i="87" s="1"/>
  <c r="T18" i="87"/>
  <c r="T89" i="87" s="1"/>
  <c r="S18" i="87"/>
  <c r="R18" i="87"/>
  <c r="Q18" i="87"/>
  <c r="Q89" i="87" s="1"/>
  <c r="P18" i="87"/>
  <c r="P89" i="87" s="1"/>
  <c r="O18" i="87"/>
  <c r="N18" i="87"/>
  <c r="M18" i="87"/>
  <c r="M89" i="87" s="1"/>
  <c r="L18" i="87"/>
  <c r="L89" i="87" s="1"/>
  <c r="K18" i="87"/>
  <c r="J18" i="87"/>
  <c r="I18" i="87"/>
  <c r="I89" i="87" s="1"/>
  <c r="H18" i="87"/>
  <c r="H89" i="87" s="1"/>
  <c r="G18" i="87"/>
  <c r="F18" i="87"/>
  <c r="E18" i="87"/>
  <c r="E89" i="87" s="1"/>
  <c r="D18" i="87"/>
  <c r="D89" i="87" s="1"/>
  <c r="C18" i="87"/>
  <c r="B18" i="87"/>
  <c r="AB17" i="87"/>
  <c r="AB16" i="87"/>
  <c r="AB15" i="87"/>
  <c r="AB14" i="87"/>
  <c r="AB13" i="87"/>
  <c r="AB12" i="87"/>
  <c r="AB11" i="87"/>
  <c r="AB10" i="87"/>
  <c r="AA9" i="87"/>
  <c r="AA89" i="87" s="1"/>
  <c r="Z9" i="87"/>
  <c r="Y9" i="87"/>
  <c r="X9" i="87"/>
  <c r="W9" i="87"/>
  <c r="W89" i="87" s="1"/>
  <c r="V9" i="87"/>
  <c r="U9" i="87"/>
  <c r="T9" i="87"/>
  <c r="S9" i="87"/>
  <c r="S89" i="87" s="1"/>
  <c r="R9" i="87"/>
  <c r="Q9" i="87"/>
  <c r="P9" i="87"/>
  <c r="O9" i="87"/>
  <c r="O89" i="87" s="1"/>
  <c r="N9" i="87"/>
  <c r="M9" i="87"/>
  <c r="L9" i="87"/>
  <c r="K9" i="87"/>
  <c r="K89" i="87" s="1"/>
  <c r="J9" i="87"/>
  <c r="I9" i="87"/>
  <c r="H9" i="87"/>
  <c r="G9" i="87"/>
  <c r="G89" i="87" s="1"/>
  <c r="F9" i="87"/>
  <c r="E9" i="87"/>
  <c r="D9" i="87"/>
  <c r="C9" i="87"/>
  <c r="C89" i="87" s="1"/>
  <c r="B9" i="87"/>
  <c r="F89" i="87" l="1"/>
  <c r="AB89" i="87" s="1"/>
  <c r="N89" i="87"/>
  <c r="V89" i="87"/>
  <c r="B89" i="87"/>
  <c r="J89" i="87"/>
  <c r="R89" i="87"/>
  <c r="Z89" i="87"/>
  <c r="E9" i="85"/>
  <c r="D82" i="85"/>
  <c r="C82" i="85"/>
  <c r="B82" i="85"/>
  <c r="P9" i="95"/>
  <c r="G148" i="95"/>
  <c r="K148" i="95"/>
  <c r="O148" i="95"/>
  <c r="D148" i="95"/>
  <c r="H148" i="95"/>
  <c r="L148" i="95"/>
  <c r="E148" i="95"/>
  <c r="I148" i="95"/>
  <c r="M148" i="95"/>
  <c r="F148" i="95"/>
  <c r="J148" i="95"/>
  <c r="N148" i="95"/>
  <c r="P20" i="95"/>
  <c r="C148" i="95"/>
  <c r="B148" i="95"/>
  <c r="J20" i="86"/>
  <c r="C30" i="86"/>
  <c r="G30" i="86"/>
  <c r="J9" i="86"/>
  <c r="AB9" i="87"/>
  <c r="E82" i="85" l="1"/>
  <c r="P148" i="95"/>
  <c r="J30" i="86"/>
  <c r="H33" i="94"/>
  <c r="H32" i="94"/>
  <c r="H31" i="94"/>
  <c r="H30" i="94"/>
  <c r="H29" i="94"/>
  <c r="H28" i="94"/>
  <c r="H27" i="94"/>
  <c r="H25" i="94"/>
  <c r="H24" i="94"/>
  <c r="H23" i="94"/>
  <c r="H22" i="94"/>
  <c r="H21" i="94"/>
  <c r="H20" i="94"/>
  <c r="H19" i="94"/>
  <c r="H18" i="94"/>
  <c r="H17" i="94"/>
  <c r="H16" i="94"/>
  <c r="H15" i="94"/>
  <c r="H14" i="94"/>
  <c r="H13" i="94"/>
  <c r="H12" i="94"/>
  <c r="H11" i="94"/>
  <c r="H10" i="94"/>
  <c r="H9" i="94"/>
  <c r="H8" i="94"/>
  <c r="G67" i="94"/>
  <c r="G64" i="94"/>
  <c r="G63" i="94"/>
  <c r="G60" i="94"/>
  <c r="G59" i="94"/>
  <c r="G58" i="94"/>
  <c r="G55" i="94"/>
  <c r="G54" i="94"/>
  <c r="G53" i="94"/>
  <c r="G52" i="94"/>
  <c r="G51" i="94"/>
  <c r="G50" i="94"/>
  <c r="G49" i="94"/>
  <c r="G48" i="94"/>
  <c r="G47" i="94"/>
  <c r="G46" i="94"/>
  <c r="G45" i="94"/>
  <c r="G44" i="94"/>
  <c r="G43" i="94"/>
  <c r="G42" i="94"/>
  <c r="G41" i="94"/>
  <c r="G40" i="94"/>
  <c r="G39" i="94"/>
  <c r="G38" i="94"/>
  <c r="G37" i="94"/>
  <c r="G36" i="94"/>
  <c r="G35" i="94"/>
  <c r="G32" i="94"/>
  <c r="G31" i="94"/>
  <c r="G30" i="94"/>
  <c r="G29" i="94"/>
  <c r="G28" i="94"/>
  <c r="G27" i="94"/>
  <c r="G25" i="94"/>
  <c r="G24" i="94"/>
  <c r="G23" i="94"/>
  <c r="G22" i="94"/>
  <c r="G21" i="94"/>
  <c r="G20" i="94"/>
  <c r="G19" i="94"/>
  <c r="G18" i="94"/>
  <c r="G17" i="94"/>
  <c r="G16" i="94"/>
  <c r="G15" i="94"/>
  <c r="G14" i="94"/>
  <c r="G13" i="94"/>
  <c r="G12" i="94"/>
  <c r="G11" i="94"/>
  <c r="G10" i="94"/>
  <c r="G9" i="94"/>
  <c r="G8" i="94"/>
  <c r="F69" i="94"/>
  <c r="F68" i="94"/>
  <c r="F65" i="94"/>
  <c r="F61" i="94"/>
  <c r="F56" i="94"/>
  <c r="F33" i="94"/>
  <c r="F25" i="94"/>
  <c r="F10" i="93"/>
  <c r="F9" i="93"/>
  <c r="F8" i="93"/>
  <c r="F7" i="93"/>
  <c r="F27" i="93"/>
  <c r="F26" i="93"/>
  <c r="F25" i="93"/>
  <c r="F24" i="93"/>
  <c r="F23" i="93"/>
  <c r="F22" i="93"/>
  <c r="F21" i="93"/>
  <c r="F20" i="93"/>
  <c r="F19" i="93"/>
  <c r="F18" i="93"/>
  <c r="F55" i="93"/>
  <c r="F54" i="93"/>
  <c r="F53" i="93"/>
  <c r="F52" i="93"/>
  <c r="F51" i="93"/>
  <c r="F50" i="93"/>
  <c r="F49" i="93"/>
  <c r="F48" i="93"/>
  <c r="F47" i="93"/>
  <c r="F46" i="93"/>
  <c r="F45" i="93"/>
  <c r="F44" i="93"/>
  <c r="F43" i="93"/>
  <c r="F42" i="93"/>
  <c r="F41" i="93"/>
  <c r="F40" i="93"/>
  <c r="F39" i="93"/>
  <c r="F38" i="93"/>
  <c r="F37" i="93"/>
  <c r="F36" i="93"/>
  <c r="F35" i="93"/>
  <c r="E55" i="93"/>
  <c r="N38" i="67" l="1"/>
  <c r="M38" i="67"/>
  <c r="L38" i="67"/>
  <c r="K38" i="67"/>
  <c r="J38" i="67"/>
  <c r="I38" i="67"/>
  <c r="H38" i="67"/>
  <c r="G38" i="67"/>
  <c r="F38" i="67"/>
  <c r="E38" i="67"/>
  <c r="D38" i="67"/>
  <c r="C38" i="67"/>
  <c r="B38" i="67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P22" i="61"/>
  <c r="P21" i="61"/>
  <c r="I40" i="60"/>
  <c r="H40" i="60"/>
  <c r="G40" i="60"/>
  <c r="F40" i="60"/>
  <c r="E40" i="60"/>
  <c r="D40" i="60"/>
  <c r="C40" i="60"/>
  <c r="B40" i="60"/>
  <c r="J39" i="60"/>
  <c r="J38" i="60"/>
  <c r="J37" i="60"/>
  <c r="J36" i="60"/>
  <c r="J35" i="60"/>
  <c r="J34" i="60"/>
  <c r="J33" i="60"/>
  <c r="J32" i="60"/>
  <c r="J31" i="60"/>
  <c r="J30" i="60"/>
  <c r="J29" i="60"/>
  <c r="J28" i="60"/>
  <c r="J27" i="60"/>
  <c r="J26" i="60"/>
  <c r="J40" i="60" s="1"/>
  <c r="I23" i="60"/>
  <c r="H23" i="60"/>
  <c r="G23" i="60"/>
  <c r="F23" i="60"/>
  <c r="E23" i="60"/>
  <c r="D23" i="60"/>
  <c r="C23" i="60"/>
  <c r="B23" i="60"/>
  <c r="J22" i="60"/>
  <c r="J21" i="60"/>
  <c r="J20" i="60"/>
  <c r="J19" i="60"/>
  <c r="J18" i="60"/>
  <c r="J17" i="60"/>
  <c r="J16" i="60"/>
  <c r="J15" i="60"/>
  <c r="J14" i="60"/>
  <c r="J13" i="60"/>
  <c r="J12" i="60"/>
  <c r="J11" i="60"/>
  <c r="J10" i="60"/>
  <c r="J9" i="60"/>
  <c r="J57" i="59"/>
  <c r="J56" i="59"/>
  <c r="J55" i="59"/>
  <c r="J54" i="59"/>
  <c r="J53" i="59"/>
  <c r="J52" i="59"/>
  <c r="J51" i="59"/>
  <c r="J50" i="59"/>
  <c r="J49" i="59"/>
  <c r="J48" i="59"/>
  <c r="J47" i="59"/>
  <c r="J46" i="59"/>
  <c r="J45" i="59"/>
  <c r="J44" i="59"/>
  <c r="J43" i="59"/>
  <c r="J42" i="59"/>
  <c r="J41" i="59"/>
  <c r="J40" i="59"/>
  <c r="J39" i="59"/>
  <c r="J38" i="59"/>
  <c r="J37" i="59"/>
  <c r="J36" i="59"/>
  <c r="J35" i="59"/>
  <c r="J34" i="59"/>
  <c r="J33" i="59"/>
  <c r="J32" i="59"/>
  <c r="J31" i="59"/>
  <c r="J30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17" i="59"/>
  <c r="J16" i="59"/>
  <c r="J15" i="59"/>
  <c r="J14" i="59"/>
  <c r="J13" i="59"/>
  <c r="J12" i="59"/>
  <c r="J11" i="59"/>
  <c r="J10" i="59"/>
  <c r="J9" i="59"/>
  <c r="J43" i="58"/>
  <c r="K43" i="58" s="1"/>
  <c r="J42" i="58"/>
  <c r="J44" i="58" s="1"/>
  <c r="J41" i="58"/>
  <c r="K41" i="58" s="1"/>
  <c r="J40" i="58"/>
  <c r="J39" i="58"/>
  <c r="K39" i="58" s="1"/>
  <c r="J38" i="58"/>
  <c r="J37" i="58"/>
  <c r="K37" i="58" s="1"/>
  <c r="J36" i="58"/>
  <c r="J35" i="58"/>
  <c r="K35" i="58" s="1"/>
  <c r="J34" i="58"/>
  <c r="J33" i="58"/>
  <c r="K33" i="58" s="1"/>
  <c r="J32" i="58"/>
  <c r="J31" i="58"/>
  <c r="K31" i="58" s="1"/>
  <c r="J30" i="58"/>
  <c r="J29" i="58"/>
  <c r="K29" i="58" s="1"/>
  <c r="J28" i="58"/>
  <c r="J27" i="58"/>
  <c r="K27" i="58" s="1"/>
  <c r="J26" i="58"/>
  <c r="J25" i="58"/>
  <c r="K25" i="58" s="1"/>
  <c r="J24" i="58"/>
  <c r="J23" i="58"/>
  <c r="K23" i="58" s="1"/>
  <c r="J22" i="58"/>
  <c r="J21" i="58"/>
  <c r="K21" i="58" s="1"/>
  <c r="J20" i="58"/>
  <c r="J19" i="58"/>
  <c r="K19" i="58" s="1"/>
  <c r="J18" i="58"/>
  <c r="J17" i="58"/>
  <c r="K17" i="58" s="1"/>
  <c r="J16" i="58"/>
  <c r="J15" i="58"/>
  <c r="K15" i="58" s="1"/>
  <c r="J14" i="58"/>
  <c r="J13" i="58"/>
  <c r="K13" i="58" s="1"/>
  <c r="J12" i="58"/>
  <c r="J11" i="58"/>
  <c r="K11" i="58" s="1"/>
  <c r="J10" i="58"/>
  <c r="J9" i="58"/>
  <c r="K9" i="58" s="1"/>
  <c r="I38" i="57"/>
  <c r="H38" i="57"/>
  <c r="G38" i="57"/>
  <c r="F38" i="57"/>
  <c r="E38" i="57"/>
  <c r="D38" i="57"/>
  <c r="C38" i="57"/>
  <c r="B38" i="57"/>
  <c r="J37" i="57"/>
  <c r="J36" i="57"/>
  <c r="J35" i="57"/>
  <c r="J34" i="57"/>
  <c r="J33" i="57"/>
  <c r="J32" i="57"/>
  <c r="J31" i="57"/>
  <c r="J30" i="57"/>
  <c r="J29" i="57"/>
  <c r="J28" i="57"/>
  <c r="J27" i="57"/>
  <c r="J26" i="57"/>
  <c r="J25" i="57"/>
  <c r="J24" i="57"/>
  <c r="J23" i="57"/>
  <c r="J22" i="57"/>
  <c r="J21" i="57"/>
  <c r="J20" i="57"/>
  <c r="J19" i="57"/>
  <c r="J18" i="57"/>
  <c r="J17" i="57"/>
  <c r="J16" i="57"/>
  <c r="J15" i="57"/>
  <c r="J14" i="57"/>
  <c r="J13" i="57"/>
  <c r="J12" i="57"/>
  <c r="J11" i="57"/>
  <c r="J10" i="57"/>
  <c r="J9" i="57"/>
  <c r="I27" i="56"/>
  <c r="I28" i="56" s="1"/>
  <c r="H27" i="56"/>
  <c r="G27" i="56"/>
  <c r="F27" i="56"/>
  <c r="F28" i="56" s="1"/>
  <c r="E27" i="56"/>
  <c r="E28" i="56" s="1"/>
  <c r="D27" i="56"/>
  <c r="C27" i="56"/>
  <c r="B27" i="56"/>
  <c r="B28" i="56" s="1"/>
  <c r="J26" i="56"/>
  <c r="J25" i="56"/>
  <c r="J24" i="56"/>
  <c r="J23" i="56"/>
  <c r="J22" i="56"/>
  <c r="J21" i="56"/>
  <c r="J20" i="56"/>
  <c r="J19" i="56"/>
  <c r="J18" i="56"/>
  <c r="J17" i="56"/>
  <c r="J16" i="56"/>
  <c r="J15" i="56"/>
  <c r="J14" i="56"/>
  <c r="J13" i="56"/>
  <c r="J12" i="56"/>
  <c r="J11" i="56"/>
  <c r="J10" i="56"/>
  <c r="J9" i="56"/>
  <c r="J27" i="56" s="1"/>
  <c r="I27" i="55"/>
  <c r="H27" i="55"/>
  <c r="G27" i="55"/>
  <c r="F27" i="55"/>
  <c r="F28" i="55" s="1"/>
  <c r="E27" i="55"/>
  <c r="D27" i="55"/>
  <c r="C27" i="55"/>
  <c r="B27" i="55"/>
  <c r="B28" i="55" s="1"/>
  <c r="J26" i="55"/>
  <c r="J25" i="55"/>
  <c r="J24" i="55"/>
  <c r="J23" i="55"/>
  <c r="J22" i="55"/>
  <c r="J21" i="55"/>
  <c r="J20" i="55"/>
  <c r="J19" i="55"/>
  <c r="J18" i="55"/>
  <c r="J17" i="55"/>
  <c r="J16" i="55"/>
  <c r="J15" i="55"/>
  <c r="J14" i="55"/>
  <c r="J13" i="55"/>
  <c r="J12" i="55"/>
  <c r="J11" i="55"/>
  <c r="J10" i="55"/>
  <c r="J9" i="55"/>
  <c r="J27" i="55" s="1"/>
  <c r="Q24" i="121"/>
  <c r="P24" i="121"/>
  <c r="O24" i="121"/>
  <c r="N24" i="121"/>
  <c r="M24" i="121"/>
  <c r="L24" i="121"/>
  <c r="K24" i="121"/>
  <c r="J24" i="121"/>
  <c r="I24" i="121"/>
  <c r="H24" i="121"/>
  <c r="G24" i="121"/>
  <c r="F24" i="121"/>
  <c r="E24" i="121"/>
  <c r="D24" i="121"/>
  <c r="C24" i="121"/>
  <c r="B24" i="121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E40" i="119"/>
  <c r="E41" i="119" s="1"/>
  <c r="D40" i="119"/>
  <c r="C40" i="119"/>
  <c r="C41" i="119" s="1"/>
  <c r="B40" i="119"/>
  <c r="B41" i="119" s="1"/>
  <c r="E39" i="119"/>
  <c r="E38" i="119"/>
  <c r="F38" i="119" s="1"/>
  <c r="E37" i="119"/>
  <c r="E36" i="119"/>
  <c r="F36" i="119" s="1"/>
  <c r="E35" i="119"/>
  <c r="E34" i="119"/>
  <c r="F34" i="119" s="1"/>
  <c r="E33" i="119"/>
  <c r="E32" i="119"/>
  <c r="F32" i="119" s="1"/>
  <c r="E31" i="119"/>
  <c r="E30" i="119"/>
  <c r="F30" i="119" s="1"/>
  <c r="F29" i="119"/>
  <c r="E29" i="119"/>
  <c r="E28" i="119"/>
  <c r="F28" i="119" s="1"/>
  <c r="F27" i="119"/>
  <c r="E27" i="119"/>
  <c r="E26" i="119"/>
  <c r="F26" i="119" s="1"/>
  <c r="D23" i="119"/>
  <c r="C23" i="119"/>
  <c r="B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57" i="118"/>
  <c r="E56" i="118"/>
  <c r="E55" i="118"/>
  <c r="E54" i="118"/>
  <c r="E53" i="118"/>
  <c r="E52" i="118"/>
  <c r="E51" i="118"/>
  <c r="E50" i="118"/>
  <c r="E49" i="118"/>
  <c r="E48" i="118"/>
  <c r="E47" i="118"/>
  <c r="E46" i="118"/>
  <c r="E45" i="118"/>
  <c r="E44" i="118"/>
  <c r="E43" i="118"/>
  <c r="E42" i="118"/>
  <c r="E41" i="118"/>
  <c r="E40" i="118"/>
  <c r="E39" i="118"/>
  <c r="E38" i="118"/>
  <c r="E37" i="118"/>
  <c r="E36" i="118"/>
  <c r="E35" i="118"/>
  <c r="E34" i="118"/>
  <c r="E33" i="118"/>
  <c r="E32" i="118"/>
  <c r="E31" i="118"/>
  <c r="E30" i="118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F43" i="117"/>
  <c r="F42" i="117"/>
  <c r="F44" i="117"/>
  <c r="F20" i="117"/>
  <c r="F19" i="117"/>
  <c r="F18" i="117"/>
  <c r="F17" i="117"/>
  <c r="F16" i="117"/>
  <c r="F15" i="117"/>
  <c r="F14" i="117"/>
  <c r="F13" i="117"/>
  <c r="F12" i="117"/>
  <c r="F11" i="117"/>
  <c r="F10" i="117"/>
  <c r="F9" i="117"/>
  <c r="E43" i="117"/>
  <c r="E42" i="117"/>
  <c r="E41" i="117"/>
  <c r="E40" i="117"/>
  <c r="E39" i="117"/>
  <c r="E38" i="117"/>
  <c r="E37" i="117"/>
  <c r="E36" i="117"/>
  <c r="E35" i="117"/>
  <c r="E34" i="117"/>
  <c r="E33" i="117"/>
  <c r="E32" i="117"/>
  <c r="E31" i="117"/>
  <c r="E30" i="117"/>
  <c r="E29" i="117"/>
  <c r="E28" i="117"/>
  <c r="E27" i="117"/>
  <c r="E26" i="117"/>
  <c r="E25" i="117"/>
  <c r="E24" i="117"/>
  <c r="E23" i="117"/>
  <c r="E22" i="117"/>
  <c r="E21" i="117"/>
  <c r="E20" i="117"/>
  <c r="E19" i="117"/>
  <c r="E18" i="117"/>
  <c r="E17" i="117"/>
  <c r="E16" i="117"/>
  <c r="E15" i="117"/>
  <c r="E14" i="117"/>
  <c r="E13" i="117"/>
  <c r="E12" i="117"/>
  <c r="E11" i="117"/>
  <c r="E10" i="117"/>
  <c r="E9" i="117"/>
  <c r="Q28" i="116"/>
  <c r="P28" i="116"/>
  <c r="O28" i="116"/>
  <c r="N28" i="116"/>
  <c r="M28" i="116"/>
  <c r="L28" i="116"/>
  <c r="K28" i="116"/>
  <c r="J28" i="116"/>
  <c r="I28" i="116"/>
  <c r="H28" i="116"/>
  <c r="G28" i="116"/>
  <c r="F28" i="116"/>
  <c r="E28" i="116"/>
  <c r="D28" i="116"/>
  <c r="C28" i="116"/>
  <c r="B28" i="116"/>
  <c r="Q28" i="115"/>
  <c r="P28" i="115"/>
  <c r="O28" i="115"/>
  <c r="N28" i="115"/>
  <c r="M28" i="115"/>
  <c r="L28" i="115"/>
  <c r="K28" i="115"/>
  <c r="J28" i="115"/>
  <c r="I28" i="115"/>
  <c r="H28" i="115"/>
  <c r="G28" i="115"/>
  <c r="F28" i="115"/>
  <c r="E28" i="115"/>
  <c r="D28" i="115"/>
  <c r="C28" i="115"/>
  <c r="B28" i="115"/>
  <c r="E38" i="114"/>
  <c r="E39" i="114" s="1"/>
  <c r="D38" i="114"/>
  <c r="C38" i="114"/>
  <c r="C39" i="114" s="1"/>
  <c r="B38" i="114"/>
  <c r="B39" i="114" s="1"/>
  <c r="F37" i="114"/>
  <c r="E37" i="114"/>
  <c r="E36" i="114"/>
  <c r="F36" i="114" s="1"/>
  <c r="F35" i="114"/>
  <c r="E35" i="114"/>
  <c r="E34" i="114"/>
  <c r="F34" i="114" s="1"/>
  <c r="F33" i="114"/>
  <c r="E33" i="114"/>
  <c r="E32" i="114"/>
  <c r="F32" i="114" s="1"/>
  <c r="F31" i="114"/>
  <c r="E31" i="114"/>
  <c r="E30" i="114"/>
  <c r="F30" i="114" s="1"/>
  <c r="F29" i="114"/>
  <c r="E29" i="114"/>
  <c r="E28" i="114"/>
  <c r="F28" i="114" s="1"/>
  <c r="F27" i="114"/>
  <c r="E27" i="114"/>
  <c r="E26" i="114"/>
  <c r="F26" i="114" s="1"/>
  <c r="F25" i="114"/>
  <c r="E25" i="114"/>
  <c r="E24" i="114"/>
  <c r="F24" i="114" s="1"/>
  <c r="F23" i="114"/>
  <c r="E23" i="114"/>
  <c r="E22" i="114"/>
  <c r="F22" i="114" s="1"/>
  <c r="F21" i="114"/>
  <c r="E21" i="114"/>
  <c r="E20" i="114"/>
  <c r="F20" i="114" s="1"/>
  <c r="F19" i="114"/>
  <c r="E19" i="114"/>
  <c r="E18" i="114"/>
  <c r="F18" i="114" s="1"/>
  <c r="F17" i="114"/>
  <c r="E17" i="114"/>
  <c r="E16" i="114"/>
  <c r="F16" i="114" s="1"/>
  <c r="F15" i="114"/>
  <c r="E15" i="114"/>
  <c r="E14" i="114"/>
  <c r="F14" i="114" s="1"/>
  <c r="F13" i="114"/>
  <c r="E13" i="114"/>
  <c r="E12" i="114"/>
  <c r="F12" i="114" s="1"/>
  <c r="F11" i="114"/>
  <c r="E11" i="114"/>
  <c r="E10" i="114"/>
  <c r="F10" i="114" s="1"/>
  <c r="F9" i="114"/>
  <c r="E9" i="114"/>
  <c r="D38" i="113"/>
  <c r="C38" i="113"/>
  <c r="E38" i="113" s="1"/>
  <c r="B38" i="113"/>
  <c r="E37" i="113"/>
  <c r="E36" i="113"/>
  <c r="E35" i="113"/>
  <c r="E34" i="113"/>
  <c r="E33" i="113"/>
  <c r="E32" i="113"/>
  <c r="E31" i="113"/>
  <c r="E30" i="113"/>
  <c r="E29" i="113"/>
  <c r="E28" i="113"/>
  <c r="E27" i="113"/>
  <c r="E26" i="113"/>
  <c r="E25" i="113"/>
  <c r="E24" i="113"/>
  <c r="E23" i="113"/>
  <c r="E22" i="113"/>
  <c r="E21" i="113"/>
  <c r="E20" i="113"/>
  <c r="E19" i="113"/>
  <c r="E18" i="113"/>
  <c r="E17" i="113"/>
  <c r="E16" i="113"/>
  <c r="E15" i="113"/>
  <c r="E14" i="113"/>
  <c r="E13" i="113"/>
  <c r="E12" i="113"/>
  <c r="E11" i="113"/>
  <c r="E10" i="113"/>
  <c r="E9" i="113"/>
  <c r="Q28" i="112"/>
  <c r="P28" i="112"/>
  <c r="O28" i="112"/>
  <c r="N28" i="112"/>
  <c r="M28" i="112"/>
  <c r="L28" i="112"/>
  <c r="K28" i="112"/>
  <c r="J28" i="112"/>
  <c r="I28" i="112"/>
  <c r="H28" i="112"/>
  <c r="G28" i="112"/>
  <c r="F28" i="112"/>
  <c r="E28" i="112"/>
  <c r="D28" i="112"/>
  <c r="C28" i="112"/>
  <c r="B28" i="112"/>
  <c r="Q28" i="111"/>
  <c r="P28" i="111"/>
  <c r="O28" i="111"/>
  <c r="N28" i="111"/>
  <c r="M28" i="111"/>
  <c r="L28" i="111"/>
  <c r="K28" i="111"/>
  <c r="J28" i="111"/>
  <c r="I28" i="111"/>
  <c r="H28" i="111"/>
  <c r="G28" i="111"/>
  <c r="F28" i="111"/>
  <c r="E28" i="111"/>
  <c r="D28" i="111"/>
  <c r="C28" i="111"/>
  <c r="B28" i="111"/>
  <c r="Q28" i="110"/>
  <c r="P28" i="110"/>
  <c r="O28" i="110"/>
  <c r="N28" i="110"/>
  <c r="M28" i="110"/>
  <c r="L28" i="110"/>
  <c r="K28" i="110"/>
  <c r="J28" i="110"/>
  <c r="I28" i="110"/>
  <c r="H28" i="110"/>
  <c r="G28" i="110"/>
  <c r="F28" i="110"/>
  <c r="E28" i="110"/>
  <c r="D28" i="110"/>
  <c r="C28" i="110"/>
  <c r="B28" i="110"/>
  <c r="Q28" i="109"/>
  <c r="P28" i="109"/>
  <c r="O28" i="109"/>
  <c r="N28" i="109"/>
  <c r="M28" i="109"/>
  <c r="L28" i="109"/>
  <c r="K28" i="109"/>
  <c r="J28" i="109"/>
  <c r="I28" i="109"/>
  <c r="H28" i="109"/>
  <c r="G28" i="109"/>
  <c r="F28" i="109"/>
  <c r="E28" i="109"/>
  <c r="D28" i="109"/>
  <c r="C28" i="109"/>
  <c r="B28" i="109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I28" i="107"/>
  <c r="H28" i="107"/>
  <c r="G28" i="107"/>
  <c r="F28" i="107"/>
  <c r="E28" i="107"/>
  <c r="D28" i="107"/>
  <c r="C28" i="107"/>
  <c r="B28" i="107"/>
  <c r="I28" i="105"/>
  <c r="H28" i="105"/>
  <c r="G28" i="105"/>
  <c r="F28" i="105"/>
  <c r="E28" i="105"/>
  <c r="D28" i="105"/>
  <c r="C28" i="105"/>
  <c r="B28" i="105"/>
  <c r="M28" i="104"/>
  <c r="L28" i="104"/>
  <c r="K28" i="104"/>
  <c r="J28" i="104"/>
  <c r="I28" i="104"/>
  <c r="H28" i="104"/>
  <c r="G28" i="104"/>
  <c r="F28" i="104"/>
  <c r="E28" i="104"/>
  <c r="D28" i="104"/>
  <c r="C28" i="104"/>
  <c r="B28" i="104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Q39" i="102"/>
  <c r="P39" i="102"/>
  <c r="O39" i="102"/>
  <c r="N39" i="102"/>
  <c r="M39" i="102"/>
  <c r="L39" i="102"/>
  <c r="K39" i="102"/>
  <c r="J39" i="102"/>
  <c r="I39" i="102"/>
  <c r="H39" i="102"/>
  <c r="G39" i="102"/>
  <c r="F39" i="102"/>
  <c r="E39" i="102"/>
  <c r="D39" i="102"/>
  <c r="C39" i="102"/>
  <c r="B39" i="102"/>
  <c r="Q39" i="101"/>
  <c r="P39" i="101"/>
  <c r="O39" i="101"/>
  <c r="N39" i="101"/>
  <c r="M39" i="101"/>
  <c r="L39" i="101"/>
  <c r="K39" i="101"/>
  <c r="J39" i="101"/>
  <c r="I39" i="101"/>
  <c r="H39" i="101"/>
  <c r="G39" i="101"/>
  <c r="F39" i="101"/>
  <c r="E39" i="101"/>
  <c r="D39" i="101"/>
  <c r="C39" i="101"/>
  <c r="B39" i="101"/>
  <c r="Q28" i="100"/>
  <c r="P28" i="100"/>
  <c r="O28" i="100"/>
  <c r="N28" i="100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D27" i="99"/>
  <c r="D28" i="99" s="1"/>
  <c r="C27" i="99"/>
  <c r="B27" i="99"/>
  <c r="E27" i="99" s="1"/>
  <c r="E26" i="99"/>
  <c r="E25" i="99"/>
  <c r="F25" i="99" s="1"/>
  <c r="E24" i="99"/>
  <c r="E23" i="99"/>
  <c r="F23" i="99" s="1"/>
  <c r="E22" i="99"/>
  <c r="E21" i="99"/>
  <c r="F21" i="99" s="1"/>
  <c r="E20" i="99"/>
  <c r="E19" i="99"/>
  <c r="F19" i="99" s="1"/>
  <c r="E18" i="99"/>
  <c r="E17" i="99"/>
  <c r="F17" i="99" s="1"/>
  <c r="E16" i="99"/>
  <c r="E15" i="99"/>
  <c r="F15" i="99" s="1"/>
  <c r="E14" i="99"/>
  <c r="E13" i="99"/>
  <c r="F13" i="99" s="1"/>
  <c r="E12" i="99"/>
  <c r="E11" i="99"/>
  <c r="F11" i="99" s="1"/>
  <c r="E10" i="99"/>
  <c r="E9" i="99"/>
  <c r="F9" i="99" s="1"/>
  <c r="D27" i="98"/>
  <c r="C27" i="98"/>
  <c r="E27" i="98" s="1"/>
  <c r="B27" i="98"/>
  <c r="E26" i="98"/>
  <c r="E25" i="98"/>
  <c r="E24" i="98"/>
  <c r="E23" i="98"/>
  <c r="E22" i="98"/>
  <c r="E21" i="98"/>
  <c r="E20" i="98"/>
  <c r="E19" i="98"/>
  <c r="E18" i="98"/>
  <c r="E17" i="98"/>
  <c r="E16" i="98"/>
  <c r="E15" i="98"/>
  <c r="E14" i="98"/>
  <c r="E13" i="98"/>
  <c r="E12" i="98"/>
  <c r="E11" i="98"/>
  <c r="E10" i="98"/>
  <c r="E9" i="98"/>
  <c r="D27" i="97"/>
  <c r="C27" i="97"/>
  <c r="E27" i="97" s="1"/>
  <c r="B27" i="97"/>
  <c r="E26" i="97"/>
  <c r="E25" i="97"/>
  <c r="E24" i="97"/>
  <c r="E23" i="97"/>
  <c r="E22" i="97"/>
  <c r="E21" i="97"/>
  <c r="E20" i="97"/>
  <c r="E19" i="97"/>
  <c r="E18" i="97"/>
  <c r="E17" i="97"/>
  <c r="E16" i="97"/>
  <c r="E15" i="97"/>
  <c r="E14" i="97"/>
  <c r="E13" i="97"/>
  <c r="E12" i="97"/>
  <c r="E11" i="97"/>
  <c r="E10" i="97"/>
  <c r="E9" i="97"/>
  <c r="E27" i="96"/>
  <c r="E28" i="96" s="1"/>
  <c r="D27" i="96"/>
  <c r="C27" i="96"/>
  <c r="C28" i="96" s="1"/>
  <c r="B27" i="96"/>
  <c r="B28" i="96" s="1"/>
  <c r="F26" i="96"/>
  <c r="E26" i="96"/>
  <c r="E25" i="96"/>
  <c r="F25" i="96" s="1"/>
  <c r="F24" i="96"/>
  <c r="E24" i="96"/>
  <c r="E23" i="96"/>
  <c r="F23" i="96" s="1"/>
  <c r="F22" i="96"/>
  <c r="E22" i="96"/>
  <c r="E21" i="96"/>
  <c r="F21" i="96" s="1"/>
  <c r="F20" i="96"/>
  <c r="E20" i="96"/>
  <c r="E19" i="96"/>
  <c r="F19" i="96" s="1"/>
  <c r="F18" i="96"/>
  <c r="E18" i="96"/>
  <c r="E17" i="96"/>
  <c r="F17" i="96" s="1"/>
  <c r="F16" i="96"/>
  <c r="E16" i="96"/>
  <c r="E15" i="96"/>
  <c r="F15" i="96" s="1"/>
  <c r="F14" i="96"/>
  <c r="E14" i="96"/>
  <c r="E13" i="96"/>
  <c r="F13" i="96" s="1"/>
  <c r="F12" i="96"/>
  <c r="E12" i="96"/>
  <c r="E11" i="96"/>
  <c r="F11" i="96" s="1"/>
  <c r="F10" i="96"/>
  <c r="E10" i="96"/>
  <c r="E9" i="96"/>
  <c r="F9" i="96" s="1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O40" i="46"/>
  <c r="N40" i="46"/>
  <c r="N41" i="46" s="1"/>
  <c r="M40" i="46"/>
  <c r="L40" i="46"/>
  <c r="K40" i="46"/>
  <c r="J40" i="46"/>
  <c r="J41" i="46" s="1"/>
  <c r="I40" i="46"/>
  <c r="H40" i="46"/>
  <c r="G40" i="46"/>
  <c r="F40" i="46"/>
  <c r="F41" i="46" s="1"/>
  <c r="E40" i="46"/>
  <c r="D40" i="46"/>
  <c r="C40" i="46"/>
  <c r="P40" i="46" s="1"/>
  <c r="B40" i="46"/>
  <c r="B41" i="46" s="1"/>
  <c r="P39" i="46"/>
  <c r="P38" i="46"/>
  <c r="P37" i="46"/>
  <c r="Q37" i="46" s="1"/>
  <c r="P36" i="46"/>
  <c r="P35" i="46"/>
  <c r="P34" i="46"/>
  <c r="P33" i="46"/>
  <c r="Q33" i="46" s="1"/>
  <c r="P32" i="46"/>
  <c r="P31" i="46"/>
  <c r="P30" i="46"/>
  <c r="P29" i="46"/>
  <c r="Q29" i="46" s="1"/>
  <c r="P28" i="46"/>
  <c r="P27" i="46"/>
  <c r="P26" i="46"/>
  <c r="O23" i="46"/>
  <c r="O24" i="46" s="1"/>
  <c r="N23" i="46"/>
  <c r="N24" i="46" s="1"/>
  <c r="M23" i="46"/>
  <c r="L23" i="46"/>
  <c r="K23" i="46"/>
  <c r="K24" i="46" s="1"/>
  <c r="J23" i="46"/>
  <c r="J24" i="46" s="1"/>
  <c r="I23" i="46"/>
  <c r="H23" i="46"/>
  <c r="G23" i="46"/>
  <c r="G24" i="46" s="1"/>
  <c r="F23" i="46"/>
  <c r="F24" i="46" s="1"/>
  <c r="E23" i="46"/>
  <c r="D23" i="46"/>
  <c r="C23" i="46"/>
  <c r="C24" i="46" s="1"/>
  <c r="B23" i="46"/>
  <c r="B24" i="46" s="1"/>
  <c r="P22" i="46"/>
  <c r="P21" i="46"/>
  <c r="P20" i="46"/>
  <c r="P19" i="46"/>
  <c r="Q19" i="46" s="1"/>
  <c r="P18" i="46"/>
  <c r="P17" i="46"/>
  <c r="P16" i="46"/>
  <c r="Q16" i="46" s="1"/>
  <c r="P15" i="46"/>
  <c r="Q15" i="46" s="1"/>
  <c r="P14" i="46"/>
  <c r="P13" i="46"/>
  <c r="P12" i="46"/>
  <c r="Q12" i="46" s="1"/>
  <c r="P11" i="46"/>
  <c r="Q11" i="46" s="1"/>
  <c r="P10" i="46"/>
  <c r="P9" i="46"/>
  <c r="P23" i="46" s="1"/>
  <c r="P43" i="44"/>
  <c r="P42" i="44"/>
  <c r="P44" i="44" s="1"/>
  <c r="P41" i="44"/>
  <c r="P40" i="44"/>
  <c r="Q40" i="44" s="1"/>
  <c r="P39" i="44"/>
  <c r="P38" i="44"/>
  <c r="Q38" i="44" s="1"/>
  <c r="P37" i="44"/>
  <c r="P36" i="44"/>
  <c r="Q36" i="44" s="1"/>
  <c r="P35" i="44"/>
  <c r="P34" i="44"/>
  <c r="Q34" i="44" s="1"/>
  <c r="P33" i="44"/>
  <c r="P32" i="44"/>
  <c r="Q32" i="44" s="1"/>
  <c r="P31" i="44"/>
  <c r="P30" i="44"/>
  <c r="Q30" i="44" s="1"/>
  <c r="P29" i="44"/>
  <c r="P28" i="44"/>
  <c r="Q28" i="44" s="1"/>
  <c r="P27" i="44"/>
  <c r="P26" i="44"/>
  <c r="Q26" i="44" s="1"/>
  <c r="P25" i="44"/>
  <c r="P24" i="44"/>
  <c r="Q24" i="44" s="1"/>
  <c r="P23" i="44"/>
  <c r="P22" i="44"/>
  <c r="Q22" i="44" s="1"/>
  <c r="P21" i="44"/>
  <c r="P20" i="44"/>
  <c r="Q20" i="44" s="1"/>
  <c r="P19" i="44"/>
  <c r="P18" i="44"/>
  <c r="Q18" i="44" s="1"/>
  <c r="P17" i="44"/>
  <c r="P16" i="44"/>
  <c r="Q16" i="44" s="1"/>
  <c r="P15" i="44"/>
  <c r="P14" i="44"/>
  <c r="Q14" i="44" s="1"/>
  <c r="P13" i="44"/>
  <c r="P12" i="44"/>
  <c r="Q12" i="44" s="1"/>
  <c r="P11" i="44"/>
  <c r="P10" i="44"/>
  <c r="Q10" i="44" s="1"/>
  <c r="P9" i="44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O38" i="36"/>
  <c r="O39" i="36" s="1"/>
  <c r="N38" i="36"/>
  <c r="M38" i="36"/>
  <c r="M39" i="36" s="1"/>
  <c r="L38" i="36"/>
  <c r="L39" i="36" s="1"/>
  <c r="K38" i="36"/>
  <c r="K39" i="36" s="1"/>
  <c r="J38" i="36"/>
  <c r="I38" i="36"/>
  <c r="I39" i="36" s="1"/>
  <c r="H38" i="36"/>
  <c r="H39" i="36" s="1"/>
  <c r="G38" i="36"/>
  <c r="G39" i="36" s="1"/>
  <c r="F38" i="36"/>
  <c r="E38" i="36"/>
  <c r="E39" i="36" s="1"/>
  <c r="D38" i="36"/>
  <c r="D39" i="36" s="1"/>
  <c r="C38" i="36"/>
  <c r="C39" i="36" s="1"/>
  <c r="B38" i="36"/>
  <c r="P38" i="36" s="1"/>
  <c r="P37" i="36"/>
  <c r="P36" i="36"/>
  <c r="P35" i="36"/>
  <c r="P34" i="36"/>
  <c r="P33" i="36"/>
  <c r="P32" i="36"/>
  <c r="P31" i="36"/>
  <c r="P30" i="36"/>
  <c r="P29" i="36"/>
  <c r="P28" i="36"/>
  <c r="P27" i="36"/>
  <c r="P26" i="36"/>
  <c r="P25" i="36"/>
  <c r="P24" i="36"/>
  <c r="P23" i="36"/>
  <c r="P22" i="36"/>
  <c r="P21" i="36"/>
  <c r="P20" i="36"/>
  <c r="P19" i="36"/>
  <c r="P18" i="36"/>
  <c r="P17" i="36"/>
  <c r="P16" i="36"/>
  <c r="P15" i="36"/>
  <c r="P14" i="36"/>
  <c r="P13" i="36"/>
  <c r="P12" i="36"/>
  <c r="P11" i="36"/>
  <c r="P10" i="36"/>
  <c r="P9" i="36"/>
  <c r="O38" i="35"/>
  <c r="N38" i="35"/>
  <c r="M38" i="35"/>
  <c r="M39" i="35" s="1"/>
  <c r="L38" i="35"/>
  <c r="L39" i="35" s="1"/>
  <c r="K38" i="35"/>
  <c r="J38" i="35"/>
  <c r="I38" i="35"/>
  <c r="I39" i="35" s="1"/>
  <c r="H38" i="35"/>
  <c r="H39" i="35" s="1"/>
  <c r="G38" i="35"/>
  <c r="F38" i="35"/>
  <c r="E38" i="35"/>
  <c r="E39" i="35" s="1"/>
  <c r="D38" i="35"/>
  <c r="D39" i="35" s="1"/>
  <c r="C38" i="35"/>
  <c r="B38" i="35"/>
  <c r="P38" i="35" s="1"/>
  <c r="P37" i="35"/>
  <c r="P36" i="35"/>
  <c r="P35" i="35"/>
  <c r="P34" i="35"/>
  <c r="P33" i="35"/>
  <c r="P32" i="35"/>
  <c r="P31" i="35"/>
  <c r="P30" i="35"/>
  <c r="P29" i="35"/>
  <c r="P28" i="35"/>
  <c r="P27" i="35"/>
  <c r="P26" i="35"/>
  <c r="P25" i="35"/>
  <c r="P24" i="35"/>
  <c r="P23" i="35"/>
  <c r="P22" i="35"/>
  <c r="P21" i="35"/>
  <c r="P20" i="35"/>
  <c r="P19" i="35"/>
  <c r="P18" i="35"/>
  <c r="P17" i="35"/>
  <c r="P16" i="35"/>
  <c r="P15" i="35"/>
  <c r="P14" i="35"/>
  <c r="P13" i="35"/>
  <c r="P12" i="35"/>
  <c r="P11" i="35"/>
  <c r="P10" i="35"/>
  <c r="P9" i="35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O27" i="13"/>
  <c r="N27" i="13"/>
  <c r="N28" i="13" s="1"/>
  <c r="M27" i="13"/>
  <c r="L27" i="13"/>
  <c r="K27" i="13"/>
  <c r="J27" i="13"/>
  <c r="J28" i="13" s="1"/>
  <c r="I27" i="13"/>
  <c r="H27" i="13"/>
  <c r="G27" i="13"/>
  <c r="F27" i="13"/>
  <c r="F28" i="13" s="1"/>
  <c r="E27" i="13"/>
  <c r="D27" i="13"/>
  <c r="C27" i="13"/>
  <c r="P27" i="13" s="1"/>
  <c r="B27" i="13"/>
  <c r="B28" i="13" s="1"/>
  <c r="P26" i="13"/>
  <c r="P25" i="13"/>
  <c r="P24" i="13"/>
  <c r="P23" i="13"/>
  <c r="P22" i="13"/>
  <c r="P21" i="13"/>
  <c r="P20" i="13"/>
  <c r="P19" i="13"/>
  <c r="P18" i="13"/>
  <c r="P17" i="13"/>
  <c r="P16" i="13"/>
  <c r="P15" i="13"/>
  <c r="P14" i="13"/>
  <c r="P13" i="13"/>
  <c r="P12" i="13"/>
  <c r="P11" i="13"/>
  <c r="P10" i="13"/>
  <c r="P9" i="13"/>
  <c r="O27" i="12"/>
  <c r="N27" i="12"/>
  <c r="M27" i="12"/>
  <c r="L27" i="12"/>
  <c r="K27" i="12"/>
  <c r="J27" i="12"/>
  <c r="I27" i="12"/>
  <c r="H27" i="12"/>
  <c r="H28" i="12" s="1"/>
  <c r="G27" i="12"/>
  <c r="F27" i="12"/>
  <c r="E27" i="12"/>
  <c r="D27" i="12"/>
  <c r="D28" i="12" s="1"/>
  <c r="C27" i="12"/>
  <c r="B27" i="12"/>
  <c r="P27" i="12" s="1"/>
  <c r="P26" i="12"/>
  <c r="P25" i="12"/>
  <c r="Q25" i="12" s="1"/>
  <c r="P24" i="12"/>
  <c r="P23" i="12"/>
  <c r="P22" i="12"/>
  <c r="P21" i="12"/>
  <c r="Q21" i="12" s="1"/>
  <c r="P20" i="12"/>
  <c r="P19" i="12"/>
  <c r="P18" i="12"/>
  <c r="P17" i="12"/>
  <c r="Q17" i="12" s="1"/>
  <c r="P16" i="12"/>
  <c r="P15" i="12"/>
  <c r="P14" i="12"/>
  <c r="P13" i="12"/>
  <c r="Q13" i="12" s="1"/>
  <c r="P12" i="12"/>
  <c r="P11" i="12"/>
  <c r="P10" i="12"/>
  <c r="P9" i="12"/>
  <c r="Q9" i="12" s="1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P27" i="11" s="1"/>
  <c r="P26" i="11"/>
  <c r="P25" i="11"/>
  <c r="P24" i="11"/>
  <c r="P23" i="11"/>
  <c r="P22" i="11"/>
  <c r="P21" i="11"/>
  <c r="P20" i="11"/>
  <c r="P19" i="11"/>
  <c r="P18" i="11"/>
  <c r="P17" i="11"/>
  <c r="P16" i="11"/>
  <c r="P15" i="11"/>
  <c r="P14" i="11"/>
  <c r="P13" i="11"/>
  <c r="P12" i="11"/>
  <c r="P11" i="11"/>
  <c r="P10" i="11"/>
  <c r="P9" i="11"/>
  <c r="O27" i="10"/>
  <c r="N27" i="10"/>
  <c r="M27" i="10"/>
  <c r="L27" i="10"/>
  <c r="K27" i="10"/>
  <c r="J27" i="10"/>
  <c r="I27" i="10"/>
  <c r="H27" i="10"/>
  <c r="G27" i="10"/>
  <c r="F27" i="10"/>
  <c r="E27" i="10"/>
  <c r="D27" i="10"/>
  <c r="C27" i="10"/>
  <c r="B27" i="10"/>
  <c r="P26" i="10"/>
  <c r="P25" i="10"/>
  <c r="P24" i="10"/>
  <c r="P23" i="10"/>
  <c r="P22" i="10"/>
  <c r="P21" i="10"/>
  <c r="P20" i="10"/>
  <c r="P19" i="10"/>
  <c r="P18" i="10"/>
  <c r="P17" i="10"/>
  <c r="P16" i="10"/>
  <c r="P15" i="10"/>
  <c r="P14" i="10"/>
  <c r="P13" i="10"/>
  <c r="P12" i="10"/>
  <c r="P11" i="10"/>
  <c r="P10" i="10"/>
  <c r="P9" i="10"/>
  <c r="K9" i="60" l="1"/>
  <c r="K13" i="60"/>
  <c r="K21" i="60"/>
  <c r="D24" i="60"/>
  <c r="H24" i="60"/>
  <c r="K14" i="60"/>
  <c r="K18" i="60"/>
  <c r="K22" i="60"/>
  <c r="K15" i="60"/>
  <c r="K19" i="60"/>
  <c r="J41" i="60"/>
  <c r="F41" i="60"/>
  <c r="B41" i="60"/>
  <c r="C41" i="60"/>
  <c r="K39" i="60"/>
  <c r="K33" i="60"/>
  <c r="K29" i="60"/>
  <c r="K40" i="60"/>
  <c r="K38" i="60"/>
  <c r="K36" i="60"/>
  <c r="K34" i="60"/>
  <c r="K32" i="60"/>
  <c r="K30" i="60"/>
  <c r="K28" i="60"/>
  <c r="K26" i="60"/>
  <c r="K35" i="60"/>
  <c r="K27" i="60"/>
  <c r="G41" i="60"/>
  <c r="K37" i="60"/>
  <c r="K31" i="60"/>
  <c r="D41" i="60"/>
  <c r="H41" i="60"/>
  <c r="K12" i="60"/>
  <c r="K16" i="60"/>
  <c r="K20" i="60"/>
  <c r="G24" i="60"/>
  <c r="E41" i="60"/>
  <c r="I41" i="60"/>
  <c r="J23" i="60"/>
  <c r="J45" i="58"/>
  <c r="F45" i="58"/>
  <c r="B45" i="58"/>
  <c r="I45" i="58"/>
  <c r="K40" i="58"/>
  <c r="K32" i="58"/>
  <c r="K28" i="58"/>
  <c r="K22" i="58"/>
  <c r="K18" i="58"/>
  <c r="K12" i="58"/>
  <c r="H45" i="58"/>
  <c r="D45" i="58"/>
  <c r="K44" i="58"/>
  <c r="K38" i="58"/>
  <c r="K34" i="58"/>
  <c r="K24" i="58"/>
  <c r="K14" i="58"/>
  <c r="G45" i="58"/>
  <c r="C45" i="58"/>
  <c r="E45" i="58"/>
  <c r="K42" i="58"/>
  <c r="K36" i="58"/>
  <c r="K30" i="58"/>
  <c r="K26" i="58"/>
  <c r="K20" i="58"/>
  <c r="K16" i="58"/>
  <c r="K10" i="58"/>
  <c r="J38" i="57"/>
  <c r="H39" i="57" s="1"/>
  <c r="J28" i="56"/>
  <c r="K18" i="56"/>
  <c r="K27" i="56"/>
  <c r="K25" i="56"/>
  <c r="K23" i="56"/>
  <c r="K21" i="56"/>
  <c r="K19" i="56"/>
  <c r="K17" i="56"/>
  <c r="K15" i="56"/>
  <c r="K13" i="56"/>
  <c r="K11" i="56"/>
  <c r="K9" i="56"/>
  <c r="C28" i="56"/>
  <c r="K24" i="56"/>
  <c r="K22" i="56"/>
  <c r="K16" i="56"/>
  <c r="K12" i="56"/>
  <c r="G28" i="56"/>
  <c r="K26" i="56"/>
  <c r="K20" i="56"/>
  <c r="K14" i="56"/>
  <c r="K10" i="56"/>
  <c r="D28" i="56"/>
  <c r="H28" i="56"/>
  <c r="K12" i="55"/>
  <c r="K16" i="55"/>
  <c r="K20" i="55"/>
  <c r="K24" i="55"/>
  <c r="C28" i="55"/>
  <c r="G28" i="55"/>
  <c r="J28" i="55"/>
  <c r="I28" i="55"/>
  <c r="E28" i="55"/>
  <c r="K27" i="55"/>
  <c r="K25" i="55"/>
  <c r="K23" i="55"/>
  <c r="K21" i="55"/>
  <c r="K19" i="55"/>
  <c r="K17" i="55"/>
  <c r="K15" i="55"/>
  <c r="K13" i="55"/>
  <c r="K11" i="55"/>
  <c r="K9" i="55"/>
  <c r="D28" i="55"/>
  <c r="H28" i="55"/>
  <c r="K10" i="55"/>
  <c r="K14" i="55"/>
  <c r="K18" i="55"/>
  <c r="K22" i="55"/>
  <c r="K26" i="55"/>
  <c r="F19" i="119"/>
  <c r="B24" i="119"/>
  <c r="F13" i="119"/>
  <c r="F17" i="119"/>
  <c r="F31" i="119"/>
  <c r="F35" i="119"/>
  <c r="F39" i="119"/>
  <c r="E23" i="119"/>
  <c r="F15" i="119" s="1"/>
  <c r="F33" i="119"/>
  <c r="F37" i="119"/>
  <c r="D41" i="119"/>
  <c r="F40" i="119"/>
  <c r="E44" i="117"/>
  <c r="D39" i="114"/>
  <c r="F38" i="114"/>
  <c r="E39" i="113"/>
  <c r="F38" i="113"/>
  <c r="F36" i="113"/>
  <c r="F34" i="113"/>
  <c r="F28" i="113"/>
  <c r="F22" i="113"/>
  <c r="F16" i="113"/>
  <c r="F10" i="113"/>
  <c r="D39" i="113"/>
  <c r="F37" i="113"/>
  <c r="F35" i="113"/>
  <c r="F33" i="113"/>
  <c r="F31" i="113"/>
  <c r="F29" i="113"/>
  <c r="F27" i="113"/>
  <c r="F25" i="113"/>
  <c r="F23" i="113"/>
  <c r="F21" i="113"/>
  <c r="F19" i="113"/>
  <c r="F17" i="113"/>
  <c r="F15" i="113"/>
  <c r="F13" i="113"/>
  <c r="F11" i="113"/>
  <c r="F9" i="113"/>
  <c r="F30" i="113"/>
  <c r="F24" i="113"/>
  <c r="F18" i="113"/>
  <c r="F12" i="113"/>
  <c r="B39" i="113"/>
  <c r="F32" i="113"/>
  <c r="F26" i="113"/>
  <c r="F20" i="113"/>
  <c r="F14" i="113"/>
  <c r="C39" i="113"/>
  <c r="F10" i="99"/>
  <c r="F14" i="99"/>
  <c r="F18" i="99"/>
  <c r="F22" i="99"/>
  <c r="F26" i="99"/>
  <c r="E28" i="99"/>
  <c r="F27" i="99"/>
  <c r="F12" i="99"/>
  <c r="F16" i="99"/>
  <c r="F20" i="99"/>
  <c r="F24" i="99"/>
  <c r="C28" i="99"/>
  <c r="B28" i="99"/>
  <c r="E28" i="98"/>
  <c r="F27" i="98"/>
  <c r="D28" i="98"/>
  <c r="F26" i="98"/>
  <c r="F24" i="98"/>
  <c r="F22" i="98"/>
  <c r="F20" i="98"/>
  <c r="F18" i="98"/>
  <c r="F16" i="98"/>
  <c r="F14" i="98"/>
  <c r="F12" i="98"/>
  <c r="F10" i="98"/>
  <c r="B28" i="98"/>
  <c r="F25" i="98"/>
  <c r="F23" i="98"/>
  <c r="F21" i="98"/>
  <c r="F19" i="98"/>
  <c r="F17" i="98"/>
  <c r="F15" i="98"/>
  <c r="F13" i="98"/>
  <c r="F11" i="98"/>
  <c r="F9" i="98"/>
  <c r="C28" i="98"/>
  <c r="E28" i="97"/>
  <c r="F27" i="97"/>
  <c r="D28" i="97"/>
  <c r="F26" i="97"/>
  <c r="F24" i="97"/>
  <c r="F22" i="97"/>
  <c r="F20" i="97"/>
  <c r="F18" i="97"/>
  <c r="F16" i="97"/>
  <c r="F14" i="97"/>
  <c r="F12" i="97"/>
  <c r="F10" i="97"/>
  <c r="F25" i="97"/>
  <c r="B28" i="97"/>
  <c r="F23" i="97"/>
  <c r="F21" i="97"/>
  <c r="F19" i="97"/>
  <c r="F17" i="97"/>
  <c r="F15" i="97"/>
  <c r="F13" i="97"/>
  <c r="F11" i="97"/>
  <c r="F9" i="97"/>
  <c r="C28" i="97"/>
  <c r="D28" i="96"/>
  <c r="F27" i="96"/>
  <c r="Q23" i="46"/>
  <c r="Q22" i="46"/>
  <c r="Q20" i="46"/>
  <c r="Q18" i="46"/>
  <c r="P24" i="46"/>
  <c r="Q13" i="46"/>
  <c r="Q17" i="46"/>
  <c r="Q21" i="46"/>
  <c r="D24" i="46"/>
  <c r="H24" i="46"/>
  <c r="L24" i="46"/>
  <c r="D41" i="46"/>
  <c r="H41" i="46"/>
  <c r="L41" i="46"/>
  <c r="Q10" i="46"/>
  <c r="Q14" i="46"/>
  <c r="E24" i="46"/>
  <c r="I24" i="46"/>
  <c r="M24" i="46"/>
  <c r="Q27" i="46"/>
  <c r="Q31" i="46"/>
  <c r="Q35" i="46"/>
  <c r="Q39" i="46"/>
  <c r="E41" i="46"/>
  <c r="I41" i="46"/>
  <c r="M41" i="46"/>
  <c r="P41" i="46"/>
  <c r="Q34" i="46"/>
  <c r="Q28" i="46"/>
  <c r="Q40" i="46"/>
  <c r="Q38" i="46"/>
  <c r="Q36" i="46"/>
  <c r="Q32" i="46"/>
  <c r="Q30" i="46"/>
  <c r="Q26" i="46"/>
  <c r="G41" i="46"/>
  <c r="K41" i="46"/>
  <c r="O41" i="46"/>
  <c r="C41" i="46"/>
  <c r="Q9" i="46"/>
  <c r="P45" i="44"/>
  <c r="L45" i="44"/>
  <c r="H45" i="44"/>
  <c r="D45" i="44"/>
  <c r="O45" i="44"/>
  <c r="K45" i="44"/>
  <c r="G45" i="44"/>
  <c r="C45" i="44"/>
  <c r="Q43" i="44"/>
  <c r="Q41" i="44"/>
  <c r="Q39" i="44"/>
  <c r="Q37" i="44"/>
  <c r="Q35" i="44"/>
  <c r="Q33" i="44"/>
  <c r="Q31" i="44"/>
  <c r="Q29" i="44"/>
  <c r="Q27" i="44"/>
  <c r="Q25" i="44"/>
  <c r="Q23" i="44"/>
  <c r="Q21" i="44"/>
  <c r="Q19" i="44"/>
  <c r="Q17" i="44"/>
  <c r="Q15" i="44"/>
  <c r="Q13" i="44"/>
  <c r="Q11" i="44"/>
  <c r="Q9" i="44"/>
  <c r="N45" i="44"/>
  <c r="J45" i="44"/>
  <c r="F45" i="44"/>
  <c r="B45" i="44"/>
  <c r="M45" i="44"/>
  <c r="I45" i="44"/>
  <c r="E45" i="44"/>
  <c r="Q44" i="44"/>
  <c r="Q42" i="44"/>
  <c r="P39" i="36"/>
  <c r="Q31" i="36"/>
  <c r="Q27" i="36"/>
  <c r="Q21" i="36"/>
  <c r="Q15" i="36"/>
  <c r="Q9" i="36"/>
  <c r="Q36" i="36"/>
  <c r="Q34" i="36"/>
  <c r="Q32" i="36"/>
  <c r="Q30" i="36"/>
  <c r="Q28" i="36"/>
  <c r="Q26" i="36"/>
  <c r="Q24" i="36"/>
  <c r="Q22" i="36"/>
  <c r="Q20" i="36"/>
  <c r="Q18" i="36"/>
  <c r="Q16" i="36"/>
  <c r="Q14" i="36"/>
  <c r="Q12" i="36"/>
  <c r="Q10" i="36"/>
  <c r="Q37" i="36"/>
  <c r="Q33" i="36"/>
  <c r="Q29" i="36"/>
  <c r="Q25" i="36"/>
  <c r="Q19" i="36"/>
  <c r="Q13" i="36"/>
  <c r="Q38" i="36"/>
  <c r="Q35" i="36"/>
  <c r="Q23" i="36"/>
  <c r="Q17" i="36"/>
  <c r="Q11" i="36"/>
  <c r="F39" i="36"/>
  <c r="J39" i="36"/>
  <c r="N39" i="36"/>
  <c r="B39" i="36"/>
  <c r="P39" i="35"/>
  <c r="Q33" i="35"/>
  <c r="Q29" i="35"/>
  <c r="Q23" i="35"/>
  <c r="Q17" i="35"/>
  <c r="Q11" i="35"/>
  <c r="Q36" i="35"/>
  <c r="Q34" i="35"/>
  <c r="Q32" i="35"/>
  <c r="Q30" i="35"/>
  <c r="Q28" i="35"/>
  <c r="Q26" i="35"/>
  <c r="Q24" i="35"/>
  <c r="Q22" i="35"/>
  <c r="Q20" i="35"/>
  <c r="Q18" i="35"/>
  <c r="Q16" i="35"/>
  <c r="Q14" i="35"/>
  <c r="Q12" i="35"/>
  <c r="Q10" i="35"/>
  <c r="Q37" i="35"/>
  <c r="Q31" i="35"/>
  <c r="Q27" i="35"/>
  <c r="Q21" i="35"/>
  <c r="Q13" i="35"/>
  <c r="Q38" i="35"/>
  <c r="Q35" i="35"/>
  <c r="Q25" i="35"/>
  <c r="Q19" i="35"/>
  <c r="Q15" i="35"/>
  <c r="Q9" i="35"/>
  <c r="F39" i="35"/>
  <c r="J39" i="35"/>
  <c r="N39" i="35"/>
  <c r="C39" i="35"/>
  <c r="G39" i="35"/>
  <c r="K39" i="35"/>
  <c r="O39" i="35"/>
  <c r="B39" i="35"/>
  <c r="Q12" i="13"/>
  <c r="Q16" i="13"/>
  <c r="Q20" i="13"/>
  <c r="Q24" i="13"/>
  <c r="G28" i="13"/>
  <c r="K28" i="13"/>
  <c r="O28" i="13"/>
  <c r="D28" i="13"/>
  <c r="H28" i="13"/>
  <c r="L28" i="13"/>
  <c r="P28" i="13"/>
  <c r="Q21" i="13"/>
  <c r="Q15" i="13"/>
  <c r="Q23" i="13"/>
  <c r="Q13" i="13"/>
  <c r="Q17" i="13"/>
  <c r="Q9" i="13"/>
  <c r="Q27" i="13"/>
  <c r="Q25" i="13"/>
  <c r="Q19" i="13"/>
  <c r="Q11" i="13"/>
  <c r="Q10" i="13"/>
  <c r="Q14" i="13"/>
  <c r="Q18" i="13"/>
  <c r="Q22" i="13"/>
  <c r="Q26" i="13"/>
  <c r="E28" i="13"/>
  <c r="I28" i="13"/>
  <c r="M28" i="13"/>
  <c r="C28" i="13"/>
  <c r="L28" i="12"/>
  <c r="E28" i="12"/>
  <c r="I28" i="12"/>
  <c r="M28" i="12"/>
  <c r="P28" i="12"/>
  <c r="Q18" i="12"/>
  <c r="Q12" i="12"/>
  <c r="Q22" i="12"/>
  <c r="Q16" i="12"/>
  <c r="Q10" i="12"/>
  <c r="Q27" i="12"/>
  <c r="Q26" i="12"/>
  <c r="Q24" i="12"/>
  <c r="Q20" i="12"/>
  <c r="Q14" i="12"/>
  <c r="Q11" i="12"/>
  <c r="Q15" i="12"/>
  <c r="Q19" i="12"/>
  <c r="Q23" i="12"/>
  <c r="F28" i="12"/>
  <c r="J28" i="12"/>
  <c r="N28" i="12"/>
  <c r="C28" i="12"/>
  <c r="G28" i="12"/>
  <c r="K28" i="12"/>
  <c r="O28" i="12"/>
  <c r="B28" i="12"/>
  <c r="Q11" i="11"/>
  <c r="Q15" i="11"/>
  <c r="Q19" i="11"/>
  <c r="Q23" i="11"/>
  <c r="F28" i="11"/>
  <c r="J28" i="11"/>
  <c r="K28" i="11"/>
  <c r="Q9" i="11"/>
  <c r="Q17" i="11"/>
  <c r="Q25" i="11"/>
  <c r="D28" i="11"/>
  <c r="H28" i="11"/>
  <c r="L28" i="11"/>
  <c r="P28" i="11"/>
  <c r="Q22" i="11"/>
  <c r="Q16" i="11"/>
  <c r="Q12" i="11"/>
  <c r="Q24" i="11"/>
  <c r="Q18" i="11"/>
  <c r="Q10" i="11"/>
  <c r="Q27" i="11"/>
  <c r="Q26" i="11"/>
  <c r="Q20" i="11"/>
  <c r="Q14" i="11"/>
  <c r="N28" i="11"/>
  <c r="C28" i="11"/>
  <c r="G28" i="11"/>
  <c r="O28" i="11"/>
  <c r="Q13" i="11"/>
  <c r="Q21" i="11"/>
  <c r="E28" i="11"/>
  <c r="I28" i="11"/>
  <c r="M28" i="11"/>
  <c r="B28" i="11"/>
  <c r="P27" i="10"/>
  <c r="Q13" i="10" s="1"/>
  <c r="G9" i="93"/>
  <c r="G8" i="93"/>
  <c r="G7" i="93"/>
  <c r="G10" i="93" l="1"/>
  <c r="I24" i="60"/>
  <c r="E24" i="60"/>
  <c r="K23" i="60"/>
  <c r="F24" i="60"/>
  <c r="B24" i="60"/>
  <c r="J24" i="60"/>
  <c r="C24" i="60"/>
  <c r="K11" i="60"/>
  <c r="K10" i="60"/>
  <c r="K17" i="60"/>
  <c r="E39" i="57"/>
  <c r="B39" i="57"/>
  <c r="J39" i="57"/>
  <c r="K31" i="57"/>
  <c r="K21" i="57"/>
  <c r="K15" i="57"/>
  <c r="K9" i="57"/>
  <c r="K38" i="57"/>
  <c r="K36" i="57"/>
  <c r="K34" i="57"/>
  <c r="K32" i="57"/>
  <c r="K30" i="57"/>
  <c r="K28" i="57"/>
  <c r="K26" i="57"/>
  <c r="K24" i="57"/>
  <c r="K22" i="57"/>
  <c r="K20" i="57"/>
  <c r="K18" i="57"/>
  <c r="K16" i="57"/>
  <c r="K14" i="57"/>
  <c r="K12" i="57"/>
  <c r="K10" i="57"/>
  <c r="C39" i="57"/>
  <c r="K37" i="57"/>
  <c r="K35" i="57"/>
  <c r="K33" i="57"/>
  <c r="K27" i="57"/>
  <c r="K23" i="57"/>
  <c r="K19" i="57"/>
  <c r="K13" i="57"/>
  <c r="G39" i="57"/>
  <c r="K29" i="57"/>
  <c r="K25" i="57"/>
  <c r="K17" i="57"/>
  <c r="K11" i="57"/>
  <c r="D39" i="57"/>
  <c r="I39" i="57"/>
  <c r="F39" i="57"/>
  <c r="F9" i="119"/>
  <c r="D24" i="119"/>
  <c r="F22" i="119"/>
  <c r="F20" i="119"/>
  <c r="F18" i="119"/>
  <c r="F16" i="119"/>
  <c r="F14" i="119"/>
  <c r="F12" i="119"/>
  <c r="F10" i="119"/>
  <c r="E24" i="119"/>
  <c r="F23" i="119"/>
  <c r="F21" i="119"/>
  <c r="C24" i="119"/>
  <c r="F11" i="119"/>
  <c r="E45" i="117"/>
  <c r="D45" i="117"/>
  <c r="C45" i="117"/>
  <c r="B45" i="117"/>
  <c r="F31" i="117"/>
  <c r="F38" i="117"/>
  <c r="F22" i="117"/>
  <c r="F29" i="117"/>
  <c r="F24" i="117"/>
  <c r="F27" i="117"/>
  <c r="F34" i="117"/>
  <c r="F41" i="117"/>
  <c r="F25" i="117"/>
  <c r="F32" i="117"/>
  <c r="F39" i="117"/>
  <c r="F23" i="117"/>
  <c r="F36" i="117"/>
  <c r="F30" i="117"/>
  <c r="F37" i="117"/>
  <c r="F21" i="117"/>
  <c r="F40" i="117"/>
  <c r="F35" i="117"/>
  <c r="F26" i="117"/>
  <c r="F33" i="117"/>
  <c r="F28" i="117"/>
  <c r="O28" i="10"/>
  <c r="Q14" i="10"/>
  <c r="B28" i="10"/>
  <c r="Q11" i="10"/>
  <c r="M28" i="10"/>
  <c r="L28" i="10"/>
  <c r="Q21" i="10"/>
  <c r="K28" i="10"/>
  <c r="N28" i="10"/>
  <c r="Q23" i="10"/>
  <c r="E28" i="10"/>
  <c r="I28" i="10"/>
  <c r="H28" i="10"/>
  <c r="Q17" i="10"/>
  <c r="Q24" i="10"/>
  <c r="Q20" i="10"/>
  <c r="G28" i="10"/>
  <c r="Q16" i="10"/>
  <c r="J28" i="10"/>
  <c r="Q19" i="10"/>
  <c r="Q22" i="10"/>
  <c r="Q26" i="10"/>
  <c r="D28" i="10"/>
  <c r="Q27" i="10"/>
  <c r="P28" i="10"/>
  <c r="C28" i="10"/>
  <c r="Q12" i="10"/>
  <c r="F28" i="10"/>
  <c r="Q15" i="10"/>
  <c r="Q10" i="10"/>
  <c r="Q18" i="10"/>
  <c r="Q25" i="10"/>
  <c r="Q9" i="10"/>
  <c r="F38" i="7" l="1"/>
  <c r="D55" i="93" l="1"/>
  <c r="C55" i="93"/>
  <c r="B55" i="93"/>
  <c r="G49" i="93"/>
  <c r="G25" i="93"/>
  <c r="G21" i="93"/>
  <c r="B27" i="93"/>
  <c r="G22" i="93"/>
  <c r="D27" i="93"/>
  <c r="C27" i="93"/>
  <c r="B10" i="93"/>
  <c r="G68" i="94"/>
  <c r="G65" i="94"/>
  <c r="E68" i="94"/>
  <c r="G61" i="94"/>
  <c r="E25" i="94"/>
  <c r="D68" i="94"/>
  <c r="C68" i="94"/>
  <c r="D65" i="94"/>
  <c r="C65" i="94"/>
  <c r="D61" i="94"/>
  <c r="C61" i="94"/>
  <c r="D56" i="94"/>
  <c r="C56" i="94"/>
  <c r="D33" i="94"/>
  <c r="C33" i="94"/>
  <c r="D25" i="94"/>
  <c r="D69" i="94" s="1"/>
  <c r="C25" i="94"/>
  <c r="G45" i="93" l="1"/>
  <c r="G46" i="93"/>
  <c r="G52" i="93"/>
  <c r="G48" i="93"/>
  <c r="G53" i="93"/>
  <c r="G54" i="93"/>
  <c r="G41" i="93"/>
  <c r="G36" i="93"/>
  <c r="G43" i="93"/>
  <c r="G42" i="93"/>
  <c r="G38" i="93"/>
  <c r="G37" i="93"/>
  <c r="G44" i="93"/>
  <c r="G40" i="93"/>
  <c r="G39" i="93"/>
  <c r="G35" i="93"/>
  <c r="G50" i="93"/>
  <c r="H58" i="94"/>
  <c r="H60" i="94"/>
  <c r="G33" i="94"/>
  <c r="H59" i="94"/>
  <c r="C69" i="94"/>
  <c r="G18" i="93"/>
  <c r="G26" i="93"/>
  <c r="G19" i="93"/>
  <c r="G23" i="93"/>
  <c r="G47" i="93"/>
  <c r="G51" i="93"/>
  <c r="G20" i="93"/>
  <c r="G24" i="93"/>
  <c r="G56" i="94"/>
  <c r="H51" i="94" s="1"/>
  <c r="G69" i="94" l="1"/>
  <c r="H46" i="94"/>
  <c r="H49" i="94"/>
  <c r="H43" i="94"/>
  <c r="H42" i="94"/>
  <c r="H45" i="94"/>
  <c r="H39" i="94"/>
  <c r="H47" i="94"/>
  <c r="H54" i="94"/>
  <c r="H38" i="94"/>
  <c r="H41" i="94"/>
  <c r="H44" i="94"/>
  <c r="H35" i="94"/>
  <c r="H55" i="94"/>
  <c r="H50" i="94"/>
  <c r="H53" i="94"/>
  <c r="H37" i="94"/>
  <c r="H40" i="94"/>
  <c r="H36" i="94"/>
  <c r="H52" i="94"/>
  <c r="H48" i="94"/>
  <c r="F66" i="7" l="1"/>
  <c r="F28" i="7"/>
  <c r="H67" i="94" l="1"/>
  <c r="H68" i="94" s="1"/>
  <c r="E56" i="94"/>
  <c r="G27" i="93" l="1"/>
  <c r="G55" i="93" l="1"/>
  <c r="E33" i="94"/>
  <c r="D361" i="7" l="1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  <c r="D72" i="7"/>
  <c r="B72" i="7"/>
  <c r="D71" i="7"/>
  <c r="E65" i="94" l="1"/>
  <c r="E61" i="94"/>
  <c r="E69" i="94" l="1"/>
  <c r="H64" i="94"/>
  <c r="H63" i="94"/>
  <c r="H61" i="94" l="1"/>
  <c r="H65" i="94"/>
  <c r="H56" i="94"/>
</calcChain>
</file>

<file path=xl/sharedStrings.xml><?xml version="1.0" encoding="utf-8"?>
<sst xmlns="http://schemas.openxmlformats.org/spreadsheetml/2006/main" count="5862" uniqueCount="890">
  <si>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</si>
  <si>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</si>
  <si>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</si>
  <si>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</si>
  <si>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</si>
  <si>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</si>
  <si>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</si>
  <si>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</si>
  <si>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</si>
  <si>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</si>
  <si>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</si>
  <si>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</si>
  <si>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</si>
  <si>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</si>
  <si>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</si>
  <si>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</si>
  <si>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</si>
  <si>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</si>
  <si>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</si>
  <si>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</si>
  <si>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</si>
  <si>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</si>
  <si>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</si>
  <si>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</si>
  <si>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</si>
  <si>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</si>
  <si>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</si>
  <si>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</si>
  <si>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</si>
  <si>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</si>
  <si>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</si>
  <si>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</si>
  <si>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</si>
  <si>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</si>
  <si>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</si>
  <si>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</si>
  <si>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</si>
  <si>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</si>
  <si>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</si>
  <si>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</si>
  <si>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</si>
  <si>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</si>
  <si>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DIC-2013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</si>
  <si>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</si>
  <si>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</si>
  <si>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</si>
  <si>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</si>
  <si>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</si>
  <si>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</si>
  <si>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</si>
  <si>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</si>
  <si>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</si>
  <si>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</si>
  <si>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</si>
  <si>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</si>
  <si>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</si>
  <si>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</si>
  <si>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</si>
  <si>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</si>
  <si>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</si>
  <si>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</si>
  <si>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MUTUALES</t>
  </si>
  <si>
    <t>ML1</t>
  </si>
  <si>
    <t>MLP</t>
  </si>
  <si>
    <t>MPR</t>
  </si>
  <si>
    <t>MPG</t>
  </si>
  <si>
    <t>MPL</t>
  </si>
  <si>
    <t>MPT</t>
  </si>
  <si>
    <t>MPY</t>
  </si>
  <si>
    <t>MPD</t>
  </si>
  <si>
    <t>FONDOS</t>
  </si>
  <si>
    <t>FSL</t>
  </si>
  <si>
    <t>FCO</t>
  </si>
  <si>
    <t>FEF</t>
  </si>
  <si>
    <t>FPR</t>
  </si>
  <si>
    <t>COOPERATIVAS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</si>
  <si>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</si>
  <si>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</si>
  <si>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</si>
  <si>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</si>
  <si>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</si>
  <si>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</si>
  <si>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</si>
  <si>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</si>
  <si>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</si>
  <si>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</si>
  <si>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</si>
  <si>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</si>
  <si>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</si>
  <si>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</si>
  <si>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</si>
  <si>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</si>
  <si>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</si>
  <si>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</si>
  <si>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</si>
  <si>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</si>
  <si>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</si>
  <si>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</si>
  <si>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</si>
  <si>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</si>
  <si>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</si>
  <si>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</si>
  <si>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</si>
  <si>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</si>
  <si>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</si>
  <si>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</si>
  <si>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</si>
  <si>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</si>
  <si>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</si>
  <si>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</si>
  <si>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</si>
  <si>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</si>
  <si>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</si>
  <si>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</si>
  <si>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</si>
  <si>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</si>
  <si>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</si>
  <si>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</si>
  <si>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</si>
  <si>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</si>
  <si>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</si>
  <si>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</si>
  <si>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2009</t>
  </si>
  <si>
    <t>2010</t>
  </si>
  <si>
    <t>2011</t>
  </si>
  <si>
    <t>2012</t>
  </si>
  <si>
    <t>2013</t>
  </si>
  <si>
    <t>2014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</si>
  <si>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</si>
  <si>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</si>
  <si>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</si>
  <si>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</si>
  <si>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</si>
  <si>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</si>
  <si>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131.01+131.02+131.03+131.04+131.05+131.06+131.07+131.08+131.09+131.10+131.11+131.12+131.13+131.14+131.15+131.16+131.17 +131.25+131.26+131.27+131.49</t>
  </si>
  <si>
    <t xml:space="preserve">          Con recursos propios</t>
  </si>
  <si>
    <t xml:space="preserve">131.18+131.19+131.20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</si>
  <si>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del BCB</t>
  </si>
  <si>
    <t>131.21</t>
  </si>
  <si>
    <t xml:space="preserve">         Con recursos de entidades financieras de segundo piso</t>
  </si>
  <si>
    <t xml:space="preserve">131.22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</si>
  <si>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otros financiamientos internos</t>
  </si>
  <si>
    <t xml:space="preserve">131.23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</si>
  <si>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entidades del exterior</t>
  </si>
  <si>
    <t>135.00</t>
  </si>
  <si>
    <t>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</si>
  <si>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</si>
  <si>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</si>
  <si>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</si>
  <si>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</si>
  <si>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</si>
  <si>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</si>
  <si>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</si>
  <si>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</si>
  <si>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</si>
  <si>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</si>
  <si>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</si>
  <si>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</si>
  <si>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</si>
  <si>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</si>
  <si>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</si>
  <si>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</si>
  <si>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</si>
  <si>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</si>
  <si>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</si>
  <si>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</si>
  <si>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</si>
  <si>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</si>
  <si>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</si>
  <si>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</si>
  <si>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</si>
  <si>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</si>
  <si>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</si>
  <si>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</si>
  <si>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</si>
  <si>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</si>
  <si>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</si>
  <si>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</si>
  <si>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</si>
  <si>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</si>
  <si>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</si>
  <si>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</si>
  <si>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</si>
  <si>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</si>
  <si>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</si>
  <si>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</si>
  <si>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</si>
  <si>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</si>
  <si>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</si>
  <si>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</si>
  <si>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</si>
  <si>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</si>
  <si>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</si>
  <si>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</si>
  <si>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</si>
  <si>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</si>
  <si>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</si>
  <si>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</si>
  <si>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</si>
  <si>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</si>
  <si>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</si>
  <si>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</si>
  <si>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</si>
  <si>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</si>
  <si>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</si>
  <si>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</si>
  <si>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</si>
  <si>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</si>
  <si>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</si>
  <si>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</si>
  <si>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</si>
  <si>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</si>
  <si>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</si>
  <si>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</si>
  <si>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</si>
  <si>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</si>
  <si>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</si>
  <si>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</si>
  <si>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</si>
  <si>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</si>
  <si>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</si>
  <si>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</si>
  <si>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</si>
  <si>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</si>
  <si>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</si>
  <si>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</si>
  <si>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</si>
  <si>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</si>
  <si>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</si>
  <si>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</si>
  <si>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</si>
  <si>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</si>
  <si>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</si>
  <si>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</si>
  <si>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</si>
  <si>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</si>
  <si>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</si>
  <si>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</si>
  <si>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</si>
  <si>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</si>
  <si>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</si>
  <si>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</si>
  <si>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</si>
  <si>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</si>
  <si>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</si>
  <si>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</si>
  <si>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</si>
  <si>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</si>
  <si>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</si>
  <si>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</si>
  <si>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</si>
  <si>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</si>
  <si>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</si>
  <si>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</si>
  <si>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</si>
  <si>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</si>
  <si>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</si>
  <si>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</si>
  <si>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</si>
  <si>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</si>
  <si>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</si>
  <si>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</si>
  <si>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</si>
  <si>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</si>
  <si>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</si>
  <si>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</si>
  <si>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</si>
  <si>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</si>
  <si>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</si>
  <si>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</si>
  <si>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</si>
  <si>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</si>
  <si>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</si>
  <si>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</si>
  <si>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</si>
  <si>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</si>
  <si>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</si>
  <si>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</si>
  <si>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</si>
  <si>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</si>
  <si>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</si>
  <si>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</si>
  <si>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</si>
  <si>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</si>
  <si>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</si>
  <si>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</si>
  <si>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</si>
  <si>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</si>
  <si>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</si>
  <si>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</si>
  <si>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</si>
  <si>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</si>
  <si>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</si>
  <si>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</si>
  <si>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</si>
  <si>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>MUTUALES DE AHORRO Y PRÉSTAMO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</si>
  <si>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</si>
  <si>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</si>
  <si>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</si>
  <si>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</si>
  <si>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</si>
  <si>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</si>
  <si>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</si>
  <si>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</si>
  <si>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</si>
  <si>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</si>
  <si>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</si>
  <si>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</si>
  <si>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</si>
  <si>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</si>
  <si>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</si>
  <si>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</si>
  <si>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</si>
  <si>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</si>
  <si>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</si>
  <si>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TOTAL        SISTEMA</t>
  </si>
  <si>
    <t>POR MONTO (1)</t>
  </si>
  <si>
    <t>TOTAL                   SISTEMA</t>
  </si>
  <si>
    <t>TOTAL                SISTEMA</t>
  </si>
  <si>
    <t>PUNTOS DE ATENCIÓN FINANCIERA POR DEPARTAMENTO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</si>
  <si>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</si>
  <si>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</si>
  <si>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</si>
  <si>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</si>
  <si>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</si>
  <si>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</si>
  <si>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</si>
  <si>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</si>
  <si>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</si>
  <si>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</si>
  <si>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</si>
  <si>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</si>
  <si>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</si>
  <si>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</si>
  <si>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</si>
  <si>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</si>
  <si>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</si>
  <si>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</si>
  <si>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</si>
  <si>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</si>
  <si>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</si>
  <si>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</si>
  <si>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</si>
  <si>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</si>
  <si>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</si>
  <si>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</si>
  <si>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</si>
  <si>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</si>
  <si>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</si>
  <si>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</si>
  <si>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</si>
  <si>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</si>
  <si>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</si>
  <si>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</si>
  <si>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</si>
  <si>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</si>
  <si>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</si>
  <si>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</si>
  <si>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</si>
  <si>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</si>
  <si>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</si>
  <si>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</si>
  <si>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</si>
  <si>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</si>
  <si>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</si>
  <si>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</si>
  <si>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</si>
  <si>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</si>
  <si>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</si>
  <si>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</si>
  <si>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</si>
  <si>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</si>
  <si>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</si>
  <si>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</si>
  <si>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</si>
  <si>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</si>
  <si>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</si>
  <si>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</si>
  <si>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</si>
  <si>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</si>
  <si>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</si>
  <si>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</si>
  <si>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</si>
  <si>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</si>
  <si>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</si>
  <si>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</si>
  <si>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</si>
  <si>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</si>
  <si>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</si>
  <si>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</si>
  <si>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</si>
  <si>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</si>
  <si>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</si>
  <si>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</si>
  <si>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</si>
  <si>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</si>
  <si>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</si>
  <si>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</si>
  <si>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</si>
  <si>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</si>
  <si>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</si>
  <si>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</si>
  <si>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</si>
  <si>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</si>
  <si>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</si>
  <si>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</si>
  <si>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</si>
  <si>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</si>
  <si>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</si>
  <si>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</si>
  <si>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</si>
  <si>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</si>
  <si>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</si>
  <si>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</si>
  <si>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</si>
  <si>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</si>
  <si>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</si>
  <si>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MINERO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</si>
  <si>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</si>
  <si>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</si>
  <si>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</si>
  <si>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</si>
  <si>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</si>
  <si>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</si>
  <si>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</si>
  <si>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</si>
  <si>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</si>
  <si>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</si>
  <si>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</si>
  <si>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</si>
  <si>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</si>
  <si>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</si>
  <si>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</si>
  <si>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</si>
  <si>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</si>
  <si>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</si>
  <si>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</si>
  <si>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</si>
  <si>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</si>
  <si>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</si>
  <si>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</si>
  <si>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</si>
  <si>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</si>
  <si>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</si>
  <si>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</si>
  <si>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</si>
  <si>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</si>
  <si>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</si>
  <si>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</si>
  <si>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</si>
  <si>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</si>
  <si>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</si>
  <si>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</si>
  <si>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</si>
  <si>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</si>
  <si>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</si>
  <si>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</si>
  <si>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</si>
  <si>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</si>
  <si>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</si>
  <si>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</si>
  <si>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</si>
  <si>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</si>
  <si>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</si>
  <si>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</si>
  <si>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</si>
  <si>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</si>
  <si>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</si>
  <si>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</si>
  <si>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</si>
  <si>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</si>
  <si>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</si>
  <si>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</si>
  <si>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</si>
  <si>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</si>
  <si>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</si>
  <si>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</si>
  <si>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</si>
  <si>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</si>
  <si>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</si>
  <si>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</si>
  <si>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</si>
  <si>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</si>
  <si>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</si>
  <si>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</si>
  <si>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</si>
  <si>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</si>
  <si>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</si>
  <si>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</si>
  <si>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</si>
  <si>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</si>
  <si>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Caja de ahorro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</si>
  <si>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</si>
  <si>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</si>
  <si>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</si>
  <si>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</si>
  <si>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</si>
  <si>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</si>
  <si>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</si>
  <si>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</si>
  <si>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</si>
  <si>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</si>
  <si>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</si>
  <si>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</si>
  <si>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REPORTE DE CARTERA Y OTROS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</si>
  <si>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</si>
  <si>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</si>
  <si>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</si>
  <si>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</si>
  <si>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</si>
  <si>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</si>
  <si>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</si>
  <si>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</si>
  <si>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</si>
  <si>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</si>
  <si>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</si>
  <si>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</si>
  <si>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</si>
  <si>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</si>
  <si>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</si>
  <si>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</si>
  <si>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</si>
  <si>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</si>
  <si>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</si>
  <si>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</si>
  <si>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</si>
  <si>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</si>
  <si>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</si>
  <si>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</si>
  <si>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</si>
  <si>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</si>
  <si>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</si>
  <si>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</si>
  <si>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</si>
  <si>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</si>
  <si>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</si>
  <si>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</si>
  <si>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</si>
  <si>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</si>
  <si>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</si>
  <si>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</si>
  <si>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</si>
  <si>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</si>
  <si>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</si>
  <si>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</si>
  <si>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</si>
  <si>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</si>
  <si>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</si>
  <si>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</si>
  <si>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</si>
  <si>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</si>
  <si>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</si>
  <si>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</si>
  <si>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</si>
  <si>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</si>
  <si>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</si>
  <si>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</si>
  <si>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</si>
  <si>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</si>
  <si>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</si>
  <si>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</si>
  <si>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</si>
  <si>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</si>
  <si>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</si>
  <si>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</si>
  <si>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</si>
  <si>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30-1</t>
  </si>
  <si>
    <t>30-2</t>
  </si>
  <si>
    <t>31-1</t>
  </si>
  <si>
    <t>31-2</t>
  </si>
  <si>
    <t>34-1</t>
  </si>
  <si>
    <t>34-2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</si>
  <si>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</si>
  <si>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</si>
  <si>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</si>
  <si>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</si>
  <si>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</si>
  <si>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</si>
  <si>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</si>
  <si>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</si>
  <si>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</si>
  <si>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</si>
  <si>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</si>
  <si>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</si>
  <si>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</si>
  <si>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</si>
  <si>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</si>
  <si>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Mutuales de Ahorro y Préstamo</t>
  </si>
  <si>
    <t>Mutual La Primera</t>
  </si>
  <si>
    <t>Mutual El Progreso</t>
  </si>
  <si>
    <t>Mutual Potosí</t>
  </si>
  <si>
    <t>Mutual La Plata</t>
  </si>
  <si>
    <t>Mutual La Paz</t>
  </si>
  <si>
    <t>Mutual Paitití</t>
  </si>
  <si>
    <t>Mutual Pando</t>
  </si>
  <si>
    <t>Cooperativas de Ahorro y Crédito Abiertas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</si>
  <si>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</si>
  <si>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</si>
  <si>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</si>
  <si>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</si>
  <si>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</si>
  <si>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</si>
  <si>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</si>
  <si>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</si>
  <si>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</si>
  <si>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</si>
  <si>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</si>
  <si>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</si>
  <si>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</si>
  <si>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</si>
  <si>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</si>
  <si>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</si>
  <si>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</si>
  <si>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</si>
  <si>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</si>
  <si>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</si>
  <si>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Segundo Piso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</si>
  <si>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</si>
  <si>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</si>
  <si>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</si>
  <si>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</si>
  <si>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</si>
  <si>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</si>
  <si>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</si>
  <si>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</si>
  <si>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</si>
  <si>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</si>
  <si>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</si>
  <si>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</si>
  <si>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</si>
  <si>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</si>
  <si>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</si>
  <si>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TOTALES:</t>
  </si>
  <si>
    <t>Trimestre 4</t>
  </si>
  <si>
    <t>Trimestre 3</t>
  </si>
  <si>
    <t>Trimestre 2</t>
  </si>
  <si>
    <t>Trimestre 1</t>
  </si>
  <si>
    <t>Tipología</t>
  </si>
  <si>
    <t>POR TIPOLOGIA</t>
  </si>
  <si>
    <t>RECLAMOS RECIBIDOS EN PRIMERA INSTANCIA</t>
  </si>
  <si>
    <t>POTOSI</t>
  </si>
  <si>
    <t>DEPARTAMENTO</t>
  </si>
  <si>
    <t>POR DEPARTAMENTO</t>
  </si>
  <si>
    <t>RECLAMOS ATENDIDOS EN PRIMERA INSTANCIA - EF</t>
  </si>
  <si>
    <t>E-FECTIVO ESPM S.A.</t>
  </si>
  <si>
    <t xml:space="preserve">EMPRESAS DE SERVICIO DE PAGO MÓVIL                </t>
  </si>
  <si>
    <t xml:space="preserve">INFOCRED BIC S.A.                                                               </t>
  </si>
  <si>
    <t xml:space="preserve">ENSERBIC S.A.                                                   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</si>
  <si>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</si>
  <si>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</si>
  <si>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</si>
  <si>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ENTIDAD FINANCIERA</t>
  </si>
  <si>
    <t>POR TIPO DE ENTIDAD</t>
  </si>
  <si>
    <t xml:space="preserve">      JOROCHITO</t>
  </si>
  <si>
    <t xml:space="preserve">      SANTA RITA</t>
  </si>
  <si>
    <t>Í N D I C E</t>
  </si>
  <si>
    <t>BANCOS MULTIPLES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</si>
  <si>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</si>
  <si>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</si>
  <si>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</si>
  <si>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</si>
  <si>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</si>
  <si>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</si>
  <si>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</si>
  <si>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</si>
  <si>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</si>
  <si>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</si>
  <si>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 xml:space="preserve">SISTEMA BANCARIO          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</si>
  <si>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</si>
  <si>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</si>
  <si>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</si>
  <si>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</si>
  <si>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</si>
  <si>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</si>
  <si>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</si>
  <si>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</si>
  <si>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</si>
  <si>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LOS ANDES PROCREDIT S.A.</t>
  </si>
  <si>
    <t>BANCO PARA EL FOMENTO A INICIATIVAS ECONÓMICAS S.A.</t>
  </si>
  <si>
    <t>BANCO FASSIL S.A.</t>
  </si>
  <si>
    <t>BANCO PRODEM S.A.</t>
  </si>
  <si>
    <t>BANCO PYME LOS ANDES PROCREDIT S.A.</t>
  </si>
  <si>
    <t>BANCO PYME ECOFUTURO S.A.</t>
  </si>
  <si>
    <t>BANCO PYME DE LA COMUNIDAD S.A.</t>
  </si>
  <si>
    <t>MUTUAL LA PAZ</t>
  </si>
  <si>
    <t>MUTUAL PAITITI</t>
  </si>
  <si>
    <t>BISA LEASING S.A.</t>
  </si>
  <si>
    <t xml:space="preserve">FORTALEZA LEASING  S.A.                                                     </t>
  </si>
  <si>
    <t>BNB LEASING S.A.</t>
  </si>
  <si>
    <t>MUTUAL LA PRIMERA</t>
  </si>
  <si>
    <t>MUTUAL POTOSÍ</t>
  </si>
  <si>
    <t xml:space="preserve">Burós de información </t>
  </si>
  <si>
    <t>Central de información crediticia</t>
  </si>
  <si>
    <t>BANCOS MÚLTIPLES (2)</t>
  </si>
  <si>
    <t>BANCOS PYME (2)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</si>
  <si>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</si>
  <si>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</si>
  <si>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</si>
  <si>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</si>
  <si>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</si>
  <si>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</si>
  <si>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</si>
  <si>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</si>
  <si>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</si>
  <si>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29-1</t>
  </si>
  <si>
    <t>29-2</t>
  </si>
  <si>
    <t>30-3</t>
  </si>
  <si>
    <t>30-4</t>
  </si>
  <si>
    <t>31-3</t>
  </si>
  <si>
    <t>31-4</t>
  </si>
  <si>
    <t>31-5</t>
  </si>
  <si>
    <t>38-1</t>
  </si>
  <si>
    <t>38-2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</si>
  <si>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</si>
  <si>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</si>
  <si>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</si>
  <si>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</si>
  <si>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</si>
  <si>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</si>
  <si>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</si>
  <si>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</si>
  <si>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</si>
  <si>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</si>
  <si>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</si>
  <si>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</si>
  <si>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</si>
  <si>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</si>
  <si>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</si>
  <si>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</si>
  <si>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</si>
  <si>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Mutual La Promotora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</si>
  <si>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</si>
  <si>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</si>
  <si>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</si>
  <si>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</si>
  <si>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</si>
  <si>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</si>
  <si>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</si>
  <si>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</si>
  <si>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</si>
  <si>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</si>
  <si>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</si>
  <si>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</si>
  <si>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</si>
  <si>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</si>
  <si>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</si>
  <si>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</si>
  <si>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</si>
  <si>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</si>
  <si>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</si>
  <si>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</si>
  <si>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</si>
  <si>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</si>
  <si>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</si>
  <si>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</si>
  <si>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</si>
  <si>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</si>
  <si>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</si>
  <si>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</si>
  <si>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</si>
  <si>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</si>
  <si>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MUTUAL LA PLATA</t>
  </si>
  <si>
    <t>DIC-2014</t>
  </si>
  <si>
    <t>Bancos Múltiples (5)</t>
  </si>
  <si>
    <t>Bancos PYME (5)</t>
  </si>
  <si>
    <t>Banco PYME Los Andes Procredit S.A.</t>
  </si>
  <si>
    <t>Banco PYME De La Comunidad S.A.</t>
  </si>
  <si>
    <t xml:space="preserve">Banco PYME Eco Futuro S.A. 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</si>
  <si>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</si>
  <si>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</si>
  <si>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</si>
  <si>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</si>
  <si>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</si>
  <si>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</si>
  <si>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</si>
  <si>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</si>
  <si>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</si>
  <si>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</si>
  <si>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</si>
  <si>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(PREVISIÓN  PARA CARTERA INCOBRABLE Y CONTINGENTES) (1)</t>
  </si>
  <si>
    <t>CARTERA Y CONTINGENTE (2)</t>
  </si>
  <si>
    <t>(1) Incluye 139.00+251.00</t>
  </si>
  <si>
    <t>Calificación de cartera y contingente</t>
  </si>
  <si>
    <t>(1) Información reportada por las entidades a la Central de Información Crediticia (CIC).</t>
  </si>
  <si>
    <t>(2) La diferencia entre CIC y Balance se origina porque las operaciones de balance registradas en el grupo 650.00 "Otras contingencias",</t>
  </si>
  <si>
    <t xml:space="preserve">      no se consideran en el reporte a la CIC, ya que a éstas no se les asigna una calificación de riesgo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</si>
  <si>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</si>
  <si>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</si>
  <si>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</si>
  <si>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</si>
  <si>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</si>
  <si>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</si>
  <si>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</si>
  <si>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</si>
  <si>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</si>
  <si>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</si>
  <si>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</si>
  <si>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</si>
  <si>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SISTEMA BANCARIO (*)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</si>
  <si>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</si>
  <si>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</si>
  <si>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</si>
  <si>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</si>
  <si>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</si>
  <si>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</si>
  <si>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</si>
  <si>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</si>
  <si>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</si>
  <si>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</si>
  <si>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</si>
  <si>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Evolutivo de puntos de atención financiera por subsistema (Sistema bancario)</t>
  </si>
  <si>
    <t>Evolutivo de puntos de atención financiera por subsistema (Sistema no bancario)</t>
  </si>
  <si>
    <t>Sucursales, agencias y número de empleados (BMU)</t>
  </si>
  <si>
    <t>Sucursales, agencias y número de empleados (BPY)</t>
  </si>
  <si>
    <t>Sucursales, agencias y número de empleados (MAP)</t>
  </si>
  <si>
    <t>Sucursales, agencias y número de empleados (CAC)</t>
  </si>
  <si>
    <t>SISTEMA DE INTERMEDIACIÓNFINANCIERA</t>
  </si>
  <si>
    <t>(2) En aplicación a la Ley 393 de Servicios Financieros, a partir del 21 de julio de 2014 se constituyen los bancos múltiples y bancos PYME.</t>
  </si>
  <si>
    <t xml:space="preserve">Pago móvil </t>
  </si>
  <si>
    <t>MUTUAL EL PROGRESO</t>
  </si>
  <si>
    <t>COOPERATIVAS DE AHORRO Y CREDITO ABIERTAS</t>
  </si>
  <si>
    <t xml:space="preserve"> JESÚS NAZARENO LTDA.</t>
  </si>
  <si>
    <t xml:space="preserve"> SAN MARTÍN DE PORRES LTDA.</t>
  </si>
  <si>
    <t xml:space="preserve"> FÁTIMA LTDA.</t>
  </si>
  <si>
    <t xml:space="preserve"> LA MERCED</t>
  </si>
  <si>
    <t xml:space="preserve"> LOYOLA LTDA.</t>
  </si>
  <si>
    <t xml:space="preserve"> CATEDRAL DE TARIJA</t>
  </si>
  <si>
    <t xml:space="preserve"> SAN ANTONIO LTDA.</t>
  </si>
  <si>
    <t xml:space="preserve"> PIO X</t>
  </si>
  <si>
    <t xml:space="preserve"> INCAHUASSI</t>
  </si>
  <si>
    <t xml:space="preserve"> QUILLACOLLO</t>
  </si>
  <si>
    <t xml:space="preserve"> SAN JOSÉ DE PUNATA LTDA.</t>
  </si>
  <si>
    <t xml:space="preserve"> TRINIDAD</t>
  </si>
  <si>
    <t xml:space="preserve"> COMARAPA</t>
  </si>
  <si>
    <t xml:space="preserve"> SAN ROQUE</t>
  </si>
  <si>
    <t xml:space="preserve"> EL CHOROLQUE</t>
  </si>
  <si>
    <t xml:space="preserve"> MONSEÑOR FELIX GAINZA</t>
  </si>
  <si>
    <t xml:space="preserve"> MADRE Y MAESTRA LTDA.</t>
  </si>
  <si>
    <t xml:space="preserve"> EDUCADORES GRAN CHACO LTDA.</t>
  </si>
  <si>
    <t xml:space="preserve"> CATEDRAL POTOSÍ LTDA.</t>
  </si>
  <si>
    <t xml:space="preserve"> ASUNCION</t>
  </si>
  <si>
    <t xml:space="preserve"> SAN JOAQUÍN LTDA.</t>
  </si>
  <si>
    <t>Dólares estadounidenses</t>
  </si>
  <si>
    <t>CLASIFICACIÓN DE CARTERA POR TIPO DE CRÉDITO Y DEPARTAMENTO</t>
  </si>
  <si>
    <t>BFS (2)</t>
  </si>
  <si>
    <t>BFS(2)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</si>
  <si>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</si>
  <si>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</si>
  <si>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</si>
  <si>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</si>
  <si>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</si>
  <si>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</si>
  <si>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</si>
  <si>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</si>
  <si>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</si>
  <si>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</si>
  <si>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</si>
  <si>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</si>
  <si>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</si>
  <si>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</si>
  <si>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</si>
  <si>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</si>
  <si>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</si>
  <si>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</si>
  <si>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</si>
  <si>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</si>
  <si>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</si>
  <si>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</si>
  <si>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</si>
  <si>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>POR MONTO(1)</t>
  </si>
  <si>
    <t xml:space="preserve">      AZURDUY</t>
  </si>
  <si>
    <t xml:space="preserve">      COLQUECHACA</t>
  </si>
  <si>
    <t>Total</t>
  </si>
  <si>
    <t>En trámite</t>
  </si>
  <si>
    <t>AL 30 DE SEPTIEMBRE DE 2015</t>
  </si>
  <si>
    <t>SEP-2015</t>
  </si>
  <si>
    <t>VARIACIÓN
(SEP-15 - DIC-14)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</si>
  <si>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</si>
  <si>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AL 30 DE SEPTIEMBRE 2015</t>
  </si>
  <si>
    <t>Turismo(1)</t>
  </si>
  <si>
    <t>Producción intelectual (1)</t>
  </si>
  <si>
    <t>SEP</t>
  </si>
  <si>
    <t>||</t>
  </si>
  <si>
    <t>(3) Incluye 130.00+600.00-251.00</t>
  </si>
  <si>
    <t>(en miles de bolivianos)</t>
  </si>
  <si>
    <t>PUNTOS DE ATENCIÓN FINANCIERA SEGÚN DEPARTAMENTO</t>
  </si>
  <si>
    <t>SEP-15</t>
  </si>
  <si>
    <t>(*) A partir de Julio de 2014 se considera la suma de bancos múltiples y bancos PYME. Para fines comparativos en periodos anteriores, se agrega BCO y FFP.</t>
  </si>
  <si>
    <t>SISTEMA NO BANCARIO</t>
  </si>
  <si>
    <t>(1) Corresponde a la cartera empresarial, PYME y microcrédito destinada a las categorias A a la G del CAEDEC. A partir de julio de 2015, con Resolución ASFI/570/2015 de 27.07.2015 se incluye los créditos al sector turismo y a la producción intelectual.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</si>
</sst>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  <numFmt numFmtId="174" formatCode="#,###"/>
  </numFmts>
  <fonts count="1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b/>
      <sz val="11"/>
      <name val="Calibri"/>
      <family val="2"/>
      <scheme val="minor"/>
    </font>
    <font>
      <b/>
      <sz val="11"/>
      <color theme="0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10"/>
      <name val="Univers Condensed"/>
    </font>
    <font>
      <sz val="48"/>
      <name val="Arial"/>
      <family val="2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9"/>
      <color indexed="9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100" fillId="0" borderId="0" applyNumberFormat="0" applyFill="0" applyBorder="0" applyAlignment="0" applyProtection="0">
      <alignment vertical="top"/>
      <protection locked="0"/>
    </xf>
    <xf numFmtId="0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7" fillId="0" borderId="0"/>
    <xf numFmtId="0" fontId="107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9" fillId="0" borderId="0"/>
    <xf numFmtId="0" fontId="1" fillId="0" borderId="0"/>
    <xf numFmtId="0" fontId="108" fillId="0" borderId="0"/>
    <xf numFmtId="37" fontId="110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763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3" fontId="11" fillId="0" borderId="0" xfId="0" applyNumberFormat="1" applyFont="1"/>
    <xf numFmtId="3" fontId="11" fillId="0" borderId="0" xfId="0" applyNumberFormat="1" applyFont="1" applyAlignment="1">
      <alignment vertical="center"/>
    </xf>
    <xf numFmtId="166" fontId="10" fillId="0" borderId="0" xfId="2" applyNumberFormat="1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9" fillId="0" borderId="0" xfId="3" applyFont="1" applyAlignment="1">
      <alignment horizontal="center"/>
    </xf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" fontId="10" fillId="0" borderId="0" xfId="0" applyNumberFormat="1" applyFont="1" applyBorder="1" applyAlignment="1" applyProtection="1">
      <alignment horizontal="right"/>
    </xf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6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6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78" fillId="0" borderId="0" xfId="3" applyFont="1"/>
    <xf numFmtId="49" fontId="80" fillId="0" borderId="0" xfId="3" applyNumberFormat="1" applyFont="1"/>
    <xf numFmtId="49" fontId="81" fillId="0" borderId="0" xfId="3" applyNumberFormat="1" applyFont="1"/>
    <xf numFmtId="0" fontId="81" fillId="0" borderId="0" xfId="3" applyFont="1"/>
    <xf numFmtId="3" fontId="81" fillId="0" borderId="0" xfId="3" applyNumberFormat="1" applyFont="1" applyAlignment="1">
      <alignment horizontal="right"/>
    </xf>
    <xf numFmtId="3" fontId="82" fillId="5" borderId="0" xfId="3" applyNumberFormat="1" applyFont="1" applyFill="1" applyAlignment="1">
      <alignment horizontal="center"/>
    </xf>
    <xf numFmtId="3" fontId="82" fillId="5" borderId="0" xfId="3" quotePrefix="1" applyNumberFormat="1" applyFont="1" applyFill="1" applyAlignment="1">
      <alignment horizontal="right"/>
    </xf>
    <xf numFmtId="3" fontId="83" fillId="8" borderId="0" xfId="3" applyNumberFormat="1" applyFont="1" applyFill="1" applyBorder="1"/>
    <xf numFmtId="3" fontId="82" fillId="8" borderId="0" xfId="3" applyNumberFormat="1" applyFont="1" applyFill="1" applyBorder="1"/>
    <xf numFmtId="3" fontId="83" fillId="6" borderId="0" xfId="3" applyNumberFormat="1" applyFont="1" applyFill="1" applyBorder="1"/>
    <xf numFmtId="3" fontId="82" fillId="6" borderId="0" xfId="3" applyNumberFormat="1" applyFont="1" applyFill="1" applyBorder="1"/>
    <xf numFmtId="0" fontId="84" fillId="0" borderId="0" xfId="0" applyFont="1" applyBorder="1"/>
    <xf numFmtId="0" fontId="12" fillId="0" borderId="0" xfId="0" applyFont="1" applyBorder="1"/>
    <xf numFmtId="3" fontId="83" fillId="3" borderId="0" xfId="3" applyNumberFormat="1" applyFont="1" applyFill="1"/>
    <xf numFmtId="3" fontId="82" fillId="3" borderId="0" xfId="3" applyNumberFormat="1" applyFont="1" applyFill="1"/>
    <xf numFmtId="0" fontId="85" fillId="0" borderId="0" xfId="3" applyFont="1"/>
    <xf numFmtId="49" fontId="85" fillId="0" borderId="0" xfId="3" applyNumberFormat="1" applyFont="1" applyBorder="1"/>
    <xf numFmtId="49" fontId="86" fillId="0" borderId="0" xfId="3" quotePrefix="1" applyNumberFormat="1" applyFont="1" applyBorder="1" applyAlignment="1" applyProtection="1">
      <alignment horizontal="left"/>
    </xf>
    <xf numFmtId="37" fontId="86" fillId="0" borderId="0" xfId="3" quotePrefix="1" applyNumberFormat="1" applyFont="1" applyBorder="1" applyAlignment="1" applyProtection="1">
      <alignment horizontal="left"/>
    </xf>
    <xf numFmtId="0" fontId="80" fillId="0" borderId="0" xfId="3" applyFont="1"/>
    <xf numFmtId="0" fontId="94" fillId="10" borderId="0" xfId="6" applyFont="1" applyFill="1"/>
    <xf numFmtId="0" fontId="6" fillId="0" borderId="0" xfId="6" applyFont="1"/>
    <xf numFmtId="0" fontId="94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96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97" fillId="14" borderId="0" xfId="6" applyFont="1" applyFill="1"/>
    <xf numFmtId="0" fontId="98" fillId="14" borderId="0" xfId="6" applyFont="1" applyFill="1"/>
    <xf numFmtId="0" fontId="1" fillId="0" borderId="0" xfId="6" applyFill="1"/>
    <xf numFmtId="0" fontId="97" fillId="0" borderId="0" xfId="6" applyFont="1" applyFill="1"/>
    <xf numFmtId="0" fontId="98" fillId="0" borderId="0" xfId="6" applyFont="1" applyFill="1"/>
    <xf numFmtId="0" fontId="3" fillId="14" borderId="0" xfId="6" applyFont="1" applyFill="1"/>
    <xf numFmtId="0" fontId="99" fillId="14" borderId="0" xfId="6" applyFont="1" applyFill="1" applyAlignment="1">
      <alignment horizontal="right"/>
    </xf>
    <xf numFmtId="0" fontId="101" fillId="13" borderId="0" xfId="7" applyFont="1" applyFill="1" applyAlignment="1" applyProtection="1"/>
    <xf numFmtId="0" fontId="98" fillId="13" borderId="0" xfId="6" applyFont="1" applyFill="1" applyAlignment="1">
      <alignment horizontal="right"/>
    </xf>
    <xf numFmtId="0" fontId="98" fillId="13" borderId="0" xfId="6" applyFont="1" applyFill="1"/>
    <xf numFmtId="0" fontId="98" fillId="13" borderId="0" xfId="6" quotePrefix="1" applyFont="1" applyFill="1" applyAlignment="1">
      <alignment horizontal="right"/>
    </xf>
    <xf numFmtId="0" fontId="102" fillId="13" borderId="0" xfId="6" applyFont="1" applyFill="1"/>
    <xf numFmtId="0" fontId="103" fillId="13" borderId="0" xfId="6" applyFont="1" applyFill="1"/>
    <xf numFmtId="0" fontId="104" fillId="13" borderId="0" xfId="7" applyFont="1" applyFill="1" applyAlignment="1" applyProtection="1"/>
    <xf numFmtId="1" fontId="98" fillId="13" borderId="0" xfId="6" applyNumberFormat="1" applyFont="1" applyFill="1" applyAlignment="1">
      <alignment horizontal="right"/>
    </xf>
    <xf numFmtId="1" fontId="98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3" fontId="111" fillId="3" borderId="0" xfId="0" applyNumberFormat="1" applyFont="1" applyFill="1" applyBorder="1" applyAlignment="1">
      <alignment horizontal="right" vertical="center" wrapText="1"/>
    </xf>
    <xf numFmtId="0" fontId="111" fillId="3" borderId="0" xfId="0" applyFont="1" applyFill="1" applyAlignment="1">
      <alignment horizontal="center" vertical="center"/>
    </xf>
    <xf numFmtId="10" fontId="1" fillId="0" borderId="0" xfId="2" applyNumberFormat="1" applyFont="1" applyAlignment="1">
      <alignment wrapText="1"/>
    </xf>
    <xf numFmtId="173" fontId="0" fillId="0" borderId="0" xfId="0" applyNumberFormat="1" applyFont="1" applyAlignment="1">
      <alignment wrapText="1"/>
    </xf>
    <xf numFmtId="0" fontId="92" fillId="3" borderId="0" xfId="0" applyFont="1" applyFill="1" applyAlignment="1">
      <alignment horizontal="center" vertical="center"/>
    </xf>
    <xf numFmtId="10" fontId="0" fillId="0" borderId="0" xfId="0" applyNumberFormat="1" applyFill="1"/>
    <xf numFmtId="0" fontId="0" fillId="0" borderId="0" xfId="0" applyAlignment="1">
      <alignment horizontal="left"/>
    </xf>
    <xf numFmtId="0" fontId="111" fillId="3" borderId="0" xfId="0" applyFont="1" applyFill="1" applyBorder="1" applyAlignment="1">
      <alignment horizontal="left" vertical="center"/>
    </xf>
    <xf numFmtId="173" fontId="0" fillId="0" borderId="0" xfId="0" applyNumberFormat="1" applyFont="1" applyAlignment="1">
      <alignment horizontal="left" wrapText="1"/>
    </xf>
    <xf numFmtId="3" fontId="92" fillId="3" borderId="14" xfId="0" applyNumberFormat="1" applyFont="1" applyFill="1" applyBorder="1" applyAlignment="1">
      <alignment horizontal="center" vertical="center" wrapText="1"/>
    </xf>
    <xf numFmtId="4" fontId="92" fillId="3" borderId="14" xfId="0" applyNumberFormat="1" applyFont="1" applyFill="1" applyBorder="1" applyAlignment="1">
      <alignment horizontal="center" vertical="center" wrapText="1"/>
    </xf>
    <xf numFmtId="0" fontId="92" fillId="3" borderId="14" xfId="0" applyFont="1" applyFill="1" applyBorder="1" applyAlignment="1">
      <alignment horizontal="left" vertical="center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0" fillId="0" borderId="0" xfId="0" quotePrefix="1"/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/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31" fillId="3" borderId="2" xfId="0" applyNumberFormat="1" applyFont="1" applyFill="1" applyBorder="1" applyAlignment="1">
      <alignment horizontal="center" wrapText="1"/>
    </xf>
    <xf numFmtId="10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3" fontId="29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29" fillId="0" borderId="3" xfId="0" applyNumberFormat="1" applyFont="1" applyBorder="1" applyAlignment="1">
      <alignment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10" fontId="12" fillId="0" borderId="0" xfId="0" applyNumberFormat="1" applyFont="1" applyFill="1"/>
    <xf numFmtId="3" fontId="12" fillId="0" borderId="0" xfId="0" applyNumberFormat="1" applyFont="1" applyFill="1" applyAlignment="1">
      <alignment horizontal="right"/>
    </xf>
    <xf numFmtId="0" fontId="12" fillId="0" borderId="0" xfId="0" applyFont="1" applyFill="1"/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0" fontId="31" fillId="3" borderId="0" xfId="0" applyFont="1" applyFill="1" applyAlignment="1">
      <alignment horizontal="center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29" fillId="3" borderId="0" xfId="0" applyNumberFormat="1" applyFont="1" applyFill="1"/>
    <xf numFmtId="10" fontId="29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0" fontId="33" fillId="0" borderId="0" xfId="0" applyFont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49" fontId="38" fillId="0" borderId="0" xfId="0" applyNumberFormat="1" applyFont="1" applyBorder="1"/>
    <xf numFmtId="0" fontId="9" fillId="0" borderId="0" xfId="0" applyFont="1"/>
    <xf numFmtId="0" fontId="13" fillId="0" borderId="0" xfId="0" applyFont="1"/>
    <xf numFmtId="0" fontId="38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5" fillId="0" borderId="0" xfId="0" applyFont="1"/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0" fontId="67" fillId="0" borderId="0" xfId="0" applyFont="1"/>
    <xf numFmtId="3" fontId="67" fillId="0" borderId="0" xfId="0" applyNumberFormat="1" applyFont="1" applyAlignment="1">
      <alignment horizontal="right"/>
    </xf>
    <xf numFmtId="3" fontId="67" fillId="0" borderId="0" xfId="0" applyNumberFormat="1" applyFont="1" applyAlignment="1">
      <alignment horizontal="center"/>
    </xf>
    <xf numFmtId="3" fontId="67" fillId="3" borderId="0" xfId="0" applyNumberFormat="1" applyFont="1" applyFill="1"/>
    <xf numFmtId="3" fontId="67" fillId="3" borderId="0" xfId="0" applyNumberFormat="1" applyFont="1" applyFill="1" applyAlignment="1">
      <alignment horizontal="center"/>
    </xf>
    <xf numFmtId="3" fontId="67" fillId="3" borderId="0" xfId="0" applyNumberFormat="1" applyFont="1" applyFill="1" applyAlignment="1">
      <alignment horizontal="center" wrapText="1"/>
    </xf>
    <xf numFmtId="0" fontId="67" fillId="3" borderId="0" xfId="0" applyFont="1" applyFill="1" applyAlignment="1">
      <alignment horizontal="center"/>
    </xf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29" fillId="3" borderId="6" xfId="0" applyNumberFormat="1" applyFont="1" applyFill="1" applyBorder="1" applyAlignment="1">
      <alignment vertical="center"/>
    </xf>
    <xf numFmtId="10" fontId="29" fillId="3" borderId="6" xfId="0" applyNumberFormat="1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70" fillId="3" borderId="6" xfId="0" applyFont="1" applyFill="1" applyBorder="1" applyAlignment="1">
      <alignment vertical="center"/>
    </xf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10" fontId="19" fillId="2" borderId="0" xfId="0" applyNumberFormat="1" applyFont="1" applyFill="1"/>
    <xf numFmtId="10" fontId="31" fillId="0" borderId="0" xfId="0" applyNumberFormat="1" applyFont="1" applyAlignment="1">
      <alignment horizontal="center"/>
    </xf>
    <xf numFmtId="10" fontId="31" fillId="3" borderId="0" xfId="0" applyNumberFormat="1" applyFont="1" applyFill="1" applyAlignment="1">
      <alignment horizontal="center"/>
    </xf>
    <xf numFmtId="3" fontId="32" fillId="0" borderId="0" xfId="0" applyNumberFormat="1" applyFont="1"/>
    <xf numFmtId="3" fontId="0" fillId="3" borderId="2" xfId="0" applyNumberFormat="1" applyFill="1" applyBorder="1" applyAlignment="1">
      <alignment vertical="center"/>
    </xf>
    <xf numFmtId="10" fontId="29" fillId="3" borderId="2" xfId="0" applyNumberFormat="1" applyFont="1" applyFill="1" applyBorder="1" applyAlignment="1">
      <alignment vertical="center"/>
    </xf>
    <xf numFmtId="10" fontId="9" fillId="0" borderId="0" xfId="0" applyNumberFormat="1" applyFont="1"/>
    <xf numFmtId="49" fontId="26" fillId="0" borderId="3" xfId="0" applyNumberFormat="1" applyFont="1" applyBorder="1"/>
    <xf numFmtId="3" fontId="31" fillId="5" borderId="0" xfId="0" applyNumberFormat="1" applyFont="1" applyFill="1" applyAlignment="1">
      <alignment horizontal="center"/>
    </xf>
    <xf numFmtId="3" fontId="31" fillId="5" borderId="0" xfId="0" applyNumberFormat="1" applyFont="1" applyFill="1" applyAlignment="1">
      <alignment horizontal="center" wrapText="1"/>
    </xf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71" fillId="2" borderId="0" xfId="0" applyFont="1" applyFill="1" applyAlignment="1"/>
    <xf numFmtId="0" fontId="66" fillId="2" borderId="0" xfId="0" applyFont="1" applyFill="1" applyAlignment="1"/>
    <xf numFmtId="0" fontId="5" fillId="0" borderId="0" xfId="0" applyFont="1" applyFill="1" applyAlignment="1"/>
    <xf numFmtId="0" fontId="73" fillId="0" borderId="0" xfId="0" applyFont="1" applyBorder="1"/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0" fontId="8" fillId="0" borderId="0" xfId="0" applyFont="1" applyAlignment="1">
      <alignment horizontal="left"/>
    </xf>
    <xf numFmtId="37" fontId="7" fillId="3" borderId="0" xfId="0" quotePrefix="1" applyNumberFormat="1" applyFont="1" applyFill="1" applyBorder="1" applyAlignment="1" applyProtection="1">
      <alignment horizontal="center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 wrapText="1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center" wrapText="1"/>
    </xf>
    <xf numFmtId="10" fontId="8" fillId="0" borderId="0" xfId="0" applyNumberFormat="1" applyFont="1" applyAlignment="1">
      <alignment horizontal="left"/>
    </xf>
    <xf numFmtId="49" fontId="7" fillId="0" borderId="3" xfId="0" quotePrefix="1" applyNumberFormat="1" applyFont="1" applyBorder="1" applyAlignment="1">
      <alignment horizontal="left"/>
    </xf>
    <xf numFmtId="0" fontId="19" fillId="0" borderId="3" xfId="0" applyFont="1" applyBorder="1"/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3" borderId="0" xfId="0" applyNumberFormat="1" applyFont="1" applyFill="1" applyAlignment="1">
      <alignment horizontal="center" wrapText="1"/>
    </xf>
    <xf numFmtId="3" fontId="39" fillId="0" borderId="0" xfId="0" applyNumberFormat="1" applyFont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3" fontId="19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8" xfId="0" applyNumberFormat="1" applyFont="1" applyBorder="1" applyAlignment="1">
      <alignment vertical="center"/>
    </xf>
    <xf numFmtId="10" fontId="19" fillId="0" borderId="7" xfId="0" applyNumberFormat="1" applyFont="1" applyBorder="1"/>
    <xf numFmtId="10" fontId="10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3" fontId="29" fillId="3" borderId="0" xfId="0" applyNumberFormat="1" applyFont="1" applyFill="1" applyAlignment="1">
      <alignment vertical="center"/>
    </xf>
    <xf numFmtId="10" fontId="29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1" fillId="7" borderId="0" xfId="0" applyNumberFormat="1" applyFont="1" applyFill="1" applyAlignment="1">
      <alignment horizontal="center" wrapText="1"/>
    </xf>
    <xf numFmtId="0" fontId="31" fillId="7" borderId="0" xfId="0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29" fillId="7" borderId="0" xfId="0" applyNumberFormat="1" applyFont="1" applyFill="1" applyAlignment="1">
      <alignment vertical="center"/>
    </xf>
    <xf numFmtId="10" fontId="29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3" fontId="67" fillId="7" borderId="0" xfId="0" applyNumberFormat="1" applyFont="1" applyFill="1" applyAlignment="1">
      <alignment horizontal="center"/>
    </xf>
    <xf numFmtId="3" fontId="67" fillId="7" borderId="0" xfId="0" applyNumberFormat="1" applyFont="1" applyFill="1" applyAlignment="1">
      <alignment horizontal="center" wrapText="1"/>
    </xf>
    <xf numFmtId="0" fontId="67" fillId="7" borderId="0" xfId="0" applyFont="1" applyFill="1" applyAlignment="1">
      <alignment horizontal="center"/>
    </xf>
    <xf numFmtId="0" fontId="74" fillId="7" borderId="0" xfId="0" applyFont="1" applyFill="1" applyAlignment="1">
      <alignment vertical="center"/>
    </xf>
    <xf numFmtId="49" fontId="12" fillId="0" borderId="7" xfId="0" applyNumberFormat="1" applyFont="1" applyBorder="1"/>
    <xf numFmtId="0" fontId="0" fillId="0" borderId="7" xfId="0" applyBorder="1"/>
    <xf numFmtId="3" fontId="12" fillId="0" borderId="7" xfId="0" applyNumberFormat="1" applyFont="1" applyBorder="1" applyAlignment="1">
      <alignment horizontal="right"/>
    </xf>
    <xf numFmtId="0" fontId="12" fillId="0" borderId="7" xfId="0" applyFont="1" applyBorder="1"/>
    <xf numFmtId="10" fontId="12" fillId="0" borderId="7" xfId="0" applyNumberFormat="1" applyFont="1" applyBorder="1"/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1" fillId="7" borderId="0" xfId="0" applyNumberFormat="1" applyFont="1" applyFill="1" applyAlignment="1">
      <alignment horizontal="center" vertical="center" wrapText="1"/>
    </xf>
    <xf numFmtId="3" fontId="39" fillId="3" borderId="0" xfId="0" applyNumberFormat="1" applyFont="1" applyFill="1" applyAlignment="1">
      <alignment horizontal="right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horizontal="right" vertical="center"/>
    </xf>
    <xf numFmtId="10" fontId="19" fillId="0" borderId="0" xfId="0" applyNumberFormat="1" applyFont="1" applyAlignment="1">
      <alignment vertical="center"/>
    </xf>
    <xf numFmtId="3" fontId="7" fillId="3" borderId="1" xfId="0" applyNumberFormat="1" applyFont="1" applyFill="1" applyBorder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3" fontId="7" fillId="0" borderId="9" xfId="0" applyNumberFormat="1" applyFont="1" applyBorder="1" applyAlignment="1">
      <alignment vertical="top"/>
    </xf>
    <xf numFmtId="10" fontId="19" fillId="0" borderId="9" xfId="0" applyNumberFormat="1" applyFont="1" applyBorder="1" applyAlignment="1">
      <alignment vertical="top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3" fontId="30" fillId="0" borderId="0" xfId="0" applyNumberFormat="1" applyFont="1" applyAlignment="1">
      <alignment horizontal="center" wrapText="1"/>
    </xf>
    <xf numFmtId="10" fontId="5" fillId="2" borderId="0" xfId="0" applyNumberFormat="1" applyFont="1" applyFill="1"/>
    <xf numFmtId="10" fontId="30" fillId="0" borderId="0" xfId="0" applyNumberFormat="1" applyFont="1"/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10" fontId="29" fillId="0" borderId="8" xfId="0" applyNumberFormat="1" applyFont="1" applyBorder="1"/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1" fillId="3" borderId="0" xfId="0" applyNumberFormat="1" applyFont="1" applyFill="1" applyAlignment="1">
      <alignment horizontal="center" vertical="center" wrapText="1"/>
    </xf>
    <xf numFmtId="3" fontId="32" fillId="3" borderId="0" xfId="0" applyNumberFormat="1" applyFont="1" applyFill="1" applyBorder="1" applyAlignment="1">
      <alignment vertical="center"/>
    </xf>
    <xf numFmtId="3" fontId="29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3" fontId="47" fillId="0" borderId="0" xfId="0" applyNumberFormat="1" applyFont="1" applyAlignment="1"/>
    <xf numFmtId="3" fontId="31" fillId="3" borderId="1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0" fontId="75" fillId="4" borderId="0" xfId="0" applyFont="1" applyFill="1"/>
    <xf numFmtId="0" fontId="76" fillId="4" borderId="0" xfId="0" applyFont="1" applyFill="1"/>
    <xf numFmtId="3" fontId="25" fillId="3" borderId="0" xfId="0" applyNumberFormat="1" applyFont="1" applyFill="1" applyAlignment="1">
      <alignment horizontal="center" vertical="center"/>
    </xf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49" fontId="27" fillId="0" borderId="3" xfId="0" applyNumberFormat="1" applyFont="1" applyBorder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center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4" fillId="0" borderId="12" xfId="0" applyFont="1" applyBorder="1" applyAlignment="1">
      <alignment vertical="center"/>
    </xf>
    <xf numFmtId="0" fontId="84" fillId="9" borderId="12" xfId="0" applyFont="1" applyFill="1" applyBorder="1" applyAlignment="1">
      <alignment vertical="center"/>
    </xf>
    <xf numFmtId="0" fontId="90" fillId="0" borderId="12" xfId="0" applyFont="1" applyBorder="1" applyAlignment="1">
      <alignment wrapText="1"/>
    </xf>
    <xf numFmtId="0" fontId="90" fillId="0" borderId="12" xfId="0" applyFont="1" applyBorder="1" applyAlignment="1">
      <alignment vertical="center"/>
    </xf>
    <xf numFmtId="0" fontId="12" fillId="0" borderId="12" xfId="0" applyFont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88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8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90" fillId="0" borderId="12" xfId="0" applyFont="1" applyBorder="1" applyAlignment="1">
      <alignment horizontal="left" wrapText="1"/>
    </xf>
    <xf numFmtId="0" fontId="90" fillId="0" borderId="12" xfId="0" applyFont="1" applyBorder="1" applyAlignment="1">
      <alignment horizontal="left" vertical="center" wrapText="1"/>
    </xf>
    <xf numFmtId="10" fontId="114" fillId="0" borderId="0" xfId="2" applyNumberFormat="1" applyFont="1" applyAlignment="1">
      <alignment wrapText="1"/>
    </xf>
    <xf numFmtId="9" fontId="111" fillId="3" borderId="0" xfId="2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0" fontId="115" fillId="0" borderId="0" xfId="0" applyFont="1" applyAlignment="1">
      <alignment horizontal="left"/>
    </xf>
    <xf numFmtId="0" fontId="115" fillId="0" borderId="0" xfId="0" applyFont="1" applyAlignment="1">
      <alignment horizontal="left" vertical="top"/>
    </xf>
    <xf numFmtId="167" fontId="9" fillId="3" borderId="0" xfId="1" applyNumberFormat="1" applyFont="1" applyFill="1" applyAlignment="1">
      <alignment horizontal="left" vertical="center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3" fontId="10" fillId="0" borderId="0" xfId="0" applyNumberFormat="1" applyFont="1" applyFill="1"/>
    <xf numFmtId="0" fontId="116" fillId="13" borderId="0" xfId="7" applyFont="1" applyFill="1" applyAlignment="1" applyProtection="1"/>
    <xf numFmtId="0" fontId="77" fillId="2" borderId="0" xfId="3" applyFont="1" applyFill="1"/>
    <xf numFmtId="0" fontId="12" fillId="2" borderId="0" xfId="3" applyFont="1" applyFill="1"/>
    <xf numFmtId="173" fontId="0" fillId="0" borderId="0" xfId="0" applyNumberFormat="1" applyAlignment="1">
      <alignment wrapText="1"/>
    </xf>
    <xf numFmtId="3" fontId="0" fillId="0" borderId="14" xfId="0" applyNumberFormat="1" applyBorder="1" applyAlignment="1">
      <alignment vertical="top"/>
    </xf>
    <xf numFmtId="3" fontId="0" fillId="0" borderId="14" xfId="0" applyNumberFormat="1" applyBorder="1"/>
    <xf numFmtId="173" fontId="0" fillId="0" borderId="14" xfId="0" applyNumberFormat="1" applyBorder="1" applyAlignment="1">
      <alignment wrapText="1"/>
    </xf>
    <xf numFmtId="0" fontId="111" fillId="3" borderId="13" xfId="0" applyFont="1" applyFill="1" applyBorder="1" applyAlignment="1">
      <alignment horizontal="left" vertical="center"/>
    </xf>
    <xf numFmtId="164" fontId="111" fillId="3" borderId="15" xfId="1" applyNumberFormat="1" applyFont="1" applyFill="1" applyBorder="1" applyAlignment="1">
      <alignment horizontal="right" vertical="center" wrapText="1"/>
    </xf>
    <xf numFmtId="164" fontId="0" fillId="0" borderId="0" xfId="1" applyNumberFormat="1" applyFont="1" applyAlignment="1">
      <alignment wrapText="1"/>
    </xf>
    <xf numFmtId="164" fontId="0" fillId="0" borderId="0" xfId="1" applyNumberFormat="1" applyFont="1" applyAlignment="1">
      <alignment horizontal="right" vertical="top" wrapText="1"/>
    </xf>
    <xf numFmtId="164" fontId="0" fillId="0" borderId="14" xfId="1" applyNumberFormat="1" applyFont="1" applyBorder="1"/>
    <xf numFmtId="3" fontId="0" fillId="0" borderId="0" xfId="0" applyNumberFormat="1" applyAlignment="1">
      <alignment wrapText="1"/>
    </xf>
    <xf numFmtId="3" fontId="0" fillId="0" borderId="11" xfId="0" applyNumberFormat="1" applyBorder="1"/>
    <xf numFmtId="0" fontId="111" fillId="3" borderId="13" xfId="0" applyFont="1" applyFill="1" applyBorder="1" applyAlignment="1">
      <alignment horizontal="center" vertical="center"/>
    </xf>
    <xf numFmtId="9" fontId="111" fillId="3" borderId="16" xfId="2" applyNumberFormat="1" applyFont="1" applyFill="1" applyBorder="1" applyAlignment="1">
      <alignment horizontal="right" vertical="center" wrapText="1"/>
    </xf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0" fontId="17" fillId="0" borderId="0" xfId="3" applyFont="1" applyAlignment="1">
      <alignment horizontal="center"/>
    </xf>
    <xf numFmtId="0" fontId="17" fillId="0" borderId="0" xfId="3" applyFont="1" applyAlignment="1">
      <alignment horizontal="center" vertical="top"/>
    </xf>
    <xf numFmtId="0" fontId="7" fillId="0" borderId="0" xfId="3" applyFont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9" fillId="0" borderId="0" xfId="3" applyNumberFormat="1" applyFont="1" applyBorder="1" applyAlignment="1" applyProtection="1">
      <alignment horizontal="left"/>
    </xf>
    <xf numFmtId="37" fontId="113" fillId="0" borderId="0" xfId="3" applyNumberFormat="1" applyFont="1" applyBorder="1" applyAlignment="1" applyProtection="1">
      <alignment horizontal="left"/>
    </xf>
    <xf numFmtId="3" fontId="113" fillId="0" borderId="0" xfId="3" applyNumberFormat="1" applyFont="1"/>
    <xf numFmtId="10" fontId="113" fillId="0" borderId="0" xfId="3" applyNumberFormat="1" applyFont="1" applyFill="1"/>
    <xf numFmtId="0" fontId="113" fillId="0" borderId="0" xfId="3" applyFont="1"/>
    <xf numFmtId="37" fontId="113" fillId="0" borderId="0" xfId="3" quotePrefix="1" applyNumberFormat="1" applyFont="1" applyBorder="1" applyAlignment="1" applyProtection="1">
      <alignment horizontal="left"/>
    </xf>
    <xf numFmtId="3" fontId="113" fillId="0" borderId="0" xfId="3" applyNumberFormat="1" applyFont="1" applyBorder="1"/>
    <xf numFmtId="0" fontId="113" fillId="0" borderId="0" xfId="3" applyFont="1" applyBorder="1" applyAlignment="1">
      <alignment vertical="top"/>
    </xf>
    <xf numFmtId="3" fontId="113" fillId="0" borderId="0" xfId="3" applyNumberFormat="1" applyFont="1" applyBorder="1" applyAlignment="1">
      <alignment vertical="top"/>
    </xf>
    <xf numFmtId="10" fontId="7" fillId="3" borderId="0" xfId="2" applyNumberFormat="1" applyFont="1" applyFill="1"/>
    <xf numFmtId="37" fontId="7" fillId="3" borderId="0" xfId="3" applyNumberFormat="1" applyFont="1" applyFill="1" applyBorder="1" applyAlignment="1" applyProtection="1">
      <alignment horizontal="left"/>
    </xf>
    <xf numFmtId="37" fontId="113" fillId="0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applyNumberFormat="1" applyFont="1" applyBorder="1" applyAlignment="1" applyProtection="1">
      <alignment horizontal="left"/>
    </xf>
    <xf numFmtId="37" fontId="19" fillId="0" borderId="0" xfId="0" quotePrefix="1" applyNumberFormat="1" applyFont="1" applyBorder="1" applyAlignment="1" applyProtection="1">
      <alignment horizontal="left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19" fillId="0" borderId="3" xfId="0" applyNumberFormat="1" applyFont="1" applyBorder="1"/>
    <xf numFmtId="0" fontId="118" fillId="0" borderId="0" xfId="41" applyFont="1"/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9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10" fontId="47" fillId="0" borderId="0" xfId="0" applyNumberFormat="1" applyFont="1" applyAlignment="1">
      <alignment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3" fontId="68" fillId="0" borderId="0" xfId="0" applyNumberFormat="1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165" fontId="26" fillId="0" borderId="12" xfId="5" applyNumberFormat="1" applyFont="1" applyBorder="1" applyAlignment="1">
      <alignment horizontal="center" vertical="center"/>
    </xf>
    <xf numFmtId="0" fontId="0" fillId="17" borderId="0" xfId="0" applyFill="1"/>
    <xf numFmtId="164" fontId="0" fillId="0" borderId="13" xfId="1" applyNumberFormat="1" applyFont="1" applyBorder="1" applyAlignment="1">
      <alignment vertical="top"/>
    </xf>
    <xf numFmtId="37" fontId="19" fillId="0" borderId="0" xfId="3" quotePrefix="1" applyNumberFormat="1" applyFont="1" applyFill="1" applyBorder="1" applyAlignment="1" applyProtection="1">
      <alignment horizontal="left"/>
    </xf>
    <xf numFmtId="3" fontId="7" fillId="0" borderId="0" xfId="0" applyNumberFormat="1" applyFont="1" applyFill="1"/>
    <xf numFmtId="3" fontId="19" fillId="0" borderId="0" xfId="3" applyNumberFormat="1" applyFont="1" applyFill="1"/>
    <xf numFmtId="0" fontId="7" fillId="0" borderId="0" xfId="3" applyFont="1" applyFill="1" applyAlignment="1">
      <alignment horizontal="center"/>
    </xf>
    <xf numFmtId="0" fontId="19" fillId="0" borderId="0" xfId="3" applyFont="1" applyFill="1"/>
    <xf numFmtId="164" fontId="10" fillId="0" borderId="0" xfId="1" applyNumberFormat="1" applyFont="1"/>
    <xf numFmtId="0" fontId="118" fillId="0" borderId="0" xfId="41" applyFont="1" applyAlignment="1">
      <alignment wrapText="1"/>
    </xf>
    <xf numFmtId="10" fontId="10" fillId="0" borderId="0" xfId="0" applyNumberFormat="1" applyFont="1" applyBorder="1" applyAlignment="1">
      <alignment horizontal="right"/>
    </xf>
    <xf numFmtId="166" fontId="10" fillId="0" borderId="0" xfId="2" applyNumberFormat="1" applyFont="1" applyFill="1"/>
    <xf numFmtId="0" fontId="10" fillId="0" borderId="0" xfId="0" applyFont="1" applyFill="1"/>
    <xf numFmtId="164" fontId="9" fillId="3" borderId="0" xfId="1" applyNumberFormat="1" applyFont="1" applyFill="1" applyAlignment="1">
      <alignment horizontal="left" vertical="center"/>
    </xf>
    <xf numFmtId="164" fontId="10" fillId="0" borderId="0" xfId="1" quotePrefix="1" applyNumberFormat="1" applyFont="1"/>
    <xf numFmtId="166" fontId="9" fillId="3" borderId="0" xfId="2" applyNumberFormat="1" applyFont="1" applyFill="1" applyAlignment="1">
      <alignment horizontal="left" vertical="center"/>
    </xf>
    <xf numFmtId="0" fontId="119" fillId="0" borderId="0" xfId="0" applyFont="1" applyFill="1"/>
    <xf numFmtId="49" fontId="10" fillId="0" borderId="0" xfId="0" applyNumberFormat="1" applyFont="1" applyBorder="1"/>
    <xf numFmtId="49" fontId="49" fillId="0" borderId="0" xfId="0" applyNumberFormat="1" applyFont="1" applyBorder="1"/>
    <xf numFmtId="49" fontId="55" fillId="0" borderId="0" xfId="0" applyNumberFormat="1" applyFont="1" applyBorder="1"/>
    <xf numFmtId="0" fontId="90" fillId="18" borderId="11" xfId="0" applyFont="1" applyFill="1" applyBorder="1" applyAlignment="1">
      <alignment vertical="center"/>
    </xf>
    <xf numFmtId="0" fontId="26" fillId="18" borderId="11" xfId="0" applyFont="1" applyFill="1" applyBorder="1" applyAlignment="1">
      <alignment horizontal="center" vertical="center"/>
    </xf>
    <xf numFmtId="0" fontId="90" fillId="18" borderId="12" xfId="0" applyFont="1" applyFill="1" applyBorder="1" applyAlignment="1">
      <alignment vertical="center"/>
    </xf>
    <xf numFmtId="0" fontId="26" fillId="18" borderId="12" xfId="0" applyFont="1" applyFill="1" applyBorder="1" applyAlignment="1">
      <alignment horizontal="center" vertical="center"/>
    </xf>
    <xf numFmtId="0" fontId="0" fillId="8" borderId="0" xfId="0" applyFill="1"/>
    <xf numFmtId="0" fontId="26" fillId="8" borderId="0" xfId="0" applyFont="1" applyFill="1"/>
    <xf numFmtId="0" fontId="26" fillId="8" borderId="0" xfId="0" applyFont="1" applyFill="1" applyAlignment="1">
      <alignment horizontal="center"/>
    </xf>
    <xf numFmtId="0" fontId="10" fillId="0" borderId="0" xfId="3" applyFont="1"/>
    <xf numFmtId="3" fontId="10" fillId="0" borderId="0" xfId="3" applyNumberFormat="1" applyFont="1"/>
    <xf numFmtId="10" fontId="10" fillId="0" borderId="0" xfId="3" applyNumberFormat="1" applyFont="1"/>
    <xf numFmtId="10" fontId="10" fillId="0" borderId="0" xfId="3" applyNumberFormat="1" applyFont="1" applyFill="1"/>
    <xf numFmtId="173" fontId="0" fillId="0" borderId="0" xfId="0" applyNumberFormat="1" applyFill="1" applyBorder="1" applyAlignment="1">
      <alignment wrapText="1"/>
    </xf>
    <xf numFmtId="3" fontId="0" fillId="0" borderId="0" xfId="0" applyNumberFormat="1" applyFill="1" applyBorder="1" applyAlignment="1">
      <alignment wrapText="1"/>
    </xf>
    <xf numFmtId="3" fontId="0" fillId="0" borderId="0" xfId="0" applyNumberFormat="1" applyFill="1" applyBorder="1"/>
    <xf numFmtId="0" fontId="119" fillId="0" borderId="0" xfId="0" applyFont="1"/>
    <xf numFmtId="0" fontId="102" fillId="0" borderId="0" xfId="0" applyFont="1"/>
    <xf numFmtId="0" fontId="120" fillId="0" borderId="0" xfId="0" applyFont="1"/>
    <xf numFmtId="49" fontId="120" fillId="0" borderId="0" xfId="0" applyNumberFormat="1" applyFont="1" applyBorder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0" fontId="90" fillId="19" borderId="12" xfId="0" applyFont="1" applyFill="1" applyBorder="1" applyAlignment="1">
      <alignment vertical="center"/>
    </xf>
    <xf numFmtId="0" fontId="26" fillId="19" borderId="12" xfId="0" applyFont="1" applyFill="1" applyBorder="1" applyAlignment="1">
      <alignment horizontal="center" vertical="center"/>
    </xf>
    <xf numFmtId="166" fontId="92" fillId="3" borderId="14" xfId="2" applyNumberFormat="1" applyFont="1" applyFill="1" applyBorder="1" applyAlignment="1">
      <alignment horizontal="center" vertical="center" wrapText="1"/>
    </xf>
    <xf numFmtId="166" fontId="111" fillId="3" borderId="0" xfId="2" applyNumberFormat="1" applyFont="1" applyFill="1" applyBorder="1" applyAlignment="1">
      <alignment horizontal="right" vertical="center" wrapText="1"/>
    </xf>
    <xf numFmtId="166" fontId="1" fillId="0" borderId="14" xfId="2" applyNumberFormat="1" applyFont="1" applyBorder="1" applyAlignment="1">
      <alignment vertical="top" wrapText="1"/>
    </xf>
    <xf numFmtId="166" fontId="1" fillId="0" borderId="0" xfId="2" applyNumberFormat="1" applyFont="1" applyAlignment="1">
      <alignment horizontal="right" wrapText="1"/>
    </xf>
    <xf numFmtId="166" fontId="111" fillId="3" borderId="15" xfId="2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0" fontId="79" fillId="2" borderId="0" xfId="3" applyFont="1" applyFill="1" applyAlignment="1">
      <alignment horizontal="center"/>
    </xf>
    <xf numFmtId="1" fontId="92" fillId="3" borderId="17" xfId="0" applyNumberFormat="1" applyFont="1" applyFill="1" applyBorder="1" applyAlignment="1">
      <alignment horizontal="center" vertical="center" wrapText="1"/>
    </xf>
    <xf numFmtId="166" fontId="19" fillId="0" borderId="0" xfId="2" applyNumberFormat="1" applyFont="1"/>
    <xf numFmtId="164" fontId="7" fillId="3" borderId="2" xfId="1" applyNumberFormat="1" applyFont="1" applyFill="1" applyBorder="1" applyAlignment="1">
      <alignment vertical="center"/>
    </xf>
    <xf numFmtId="164" fontId="7" fillId="3" borderId="2" xfId="1" applyNumberFormat="1" applyFont="1" applyFill="1" applyBorder="1" applyAlignment="1">
      <alignment horizontal="right" vertical="top"/>
    </xf>
    <xf numFmtId="164" fontId="7" fillId="3" borderId="2" xfId="1" applyNumberFormat="1" applyFont="1" applyFill="1" applyBorder="1" applyAlignment="1">
      <alignment horizontal="right"/>
    </xf>
    <xf numFmtId="164" fontId="9" fillId="3" borderId="0" xfId="1" applyNumberFormat="1" applyFont="1" applyFill="1"/>
    <xf numFmtId="164" fontId="10" fillId="3" borderId="0" xfId="1" applyNumberFormat="1" applyFont="1" applyFill="1" applyBorder="1" applyAlignment="1" applyProtection="1">
      <alignment horizontal="left"/>
    </xf>
    <xf numFmtId="164" fontId="10" fillId="3" borderId="0" xfId="1" applyNumberFormat="1" applyFont="1" applyFill="1"/>
    <xf numFmtId="164" fontId="10" fillId="0" borderId="0" xfId="1" applyNumberFormat="1" applyFont="1" applyBorder="1" applyAlignment="1" applyProtection="1">
      <alignment horizontal="left"/>
    </xf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25" fillId="3" borderId="2" xfId="0" quotePrefix="1" applyNumberFormat="1" applyFont="1" applyFill="1" applyBorder="1" applyAlignment="1">
      <alignment horizontal="center" vertical="center"/>
    </xf>
    <xf numFmtId="3" fontId="7" fillId="0" borderId="0" xfId="0" applyNumberFormat="1" applyFont="1" applyAlignment="1">
      <alignment horizontal="left"/>
    </xf>
    <xf numFmtId="3" fontId="25" fillId="3" borderId="9" xfId="0" applyNumberFormat="1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25" fillId="16" borderId="19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49" fontId="102" fillId="0" borderId="0" xfId="0" applyNumberFormat="1" applyFont="1" applyBorder="1"/>
    <xf numFmtId="0" fontId="0" fillId="0" borderId="0" xfId="0" applyFont="1"/>
    <xf numFmtId="10" fontId="0" fillId="0" borderId="0" xfId="0" applyNumberFormat="1" applyFont="1"/>
    <xf numFmtId="10" fontId="0" fillId="0" borderId="0" xfId="156" applyNumberFormat="1" applyFont="1"/>
    <xf numFmtId="10" fontId="27" fillId="0" borderId="0" xfId="156" applyNumberFormat="1" applyFont="1" applyAlignment="1">
      <alignment vertical="top"/>
    </xf>
    <xf numFmtId="0" fontId="26" fillId="0" borderId="0" xfId="3" applyFont="1" applyAlignment="1">
      <alignment horizontal="left"/>
    </xf>
    <xf numFmtId="174" fontId="12" fillId="0" borderId="0" xfId="0" applyNumberFormat="1" applyFont="1" applyBorder="1"/>
    <xf numFmtId="0" fontId="26" fillId="0" borderId="0" xfId="3" applyFont="1"/>
    <xf numFmtId="0" fontId="95" fillId="11" borderId="0" xfId="6" applyFont="1" applyFill="1" applyAlignment="1">
      <alignment horizontal="center"/>
    </xf>
    <xf numFmtId="0" fontId="95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0" fillId="0" borderId="4" xfId="3" applyFont="1" applyBorder="1" applyAlignment="1">
      <alignment horizontal="left" vertical="center" wrapText="1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applyNumberFormat="1" applyFont="1" applyFill="1" applyAlignment="1">
      <alignment horizont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0" fontId="28" fillId="0" borderId="4" xfId="0" applyFont="1" applyBorder="1" applyAlignment="1">
      <alignment horizontal="left" vertical="top" wrapText="1"/>
    </xf>
    <xf numFmtId="0" fontId="18" fillId="2" borderId="1" xfId="0" applyFont="1" applyFill="1" applyBorder="1" applyAlignment="1">
      <alignment horizontal="center" vertical="top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3" fillId="0" borderId="4" xfId="0" applyFont="1" applyBorder="1" applyAlignment="1">
      <alignment horizontal="left" vertical="top" wrapText="1"/>
    </xf>
    <xf numFmtId="0" fontId="18" fillId="2" borderId="0" xfId="0" applyFont="1" applyFill="1" applyAlignment="1">
      <alignment horizontal="center" vertical="top"/>
    </xf>
    <xf numFmtId="37" fontId="9" fillId="3" borderId="2" xfId="0" applyNumberFormat="1" applyFont="1" applyFill="1" applyBorder="1" applyAlignment="1" applyProtection="1">
      <alignment horizontal="center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0" fontId="10" fillId="0" borderId="4" xfId="0" applyFont="1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3" fontId="25" fillId="3" borderId="9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0" fontId="25" fillId="16" borderId="19" xfId="0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22" fillId="2" borderId="0" xfId="0" applyFont="1" applyFill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10" fontId="34" fillId="0" borderId="0" xfId="0" applyNumberFormat="1" applyFont="1" applyAlignment="1">
      <alignment horizontal="left" wrapText="1"/>
    </xf>
    <xf numFmtId="0" fontId="121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21" fillId="0" borderId="0" xfId="0" applyFont="1" applyAlignment="1"/>
    <xf numFmtId="0" fontId="37" fillId="2" borderId="0" xfId="0" applyFont="1" applyFill="1" applyAlignment="1">
      <alignment horizontal="center" vertical="top"/>
    </xf>
    <xf numFmtId="0" fontId="37" fillId="2" borderId="0" xfId="0" applyFont="1" applyFill="1" applyAlignment="1">
      <alignment horizontal="center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 vertic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3" fontId="60" fillId="3" borderId="0" xfId="0" applyNumberFormat="1" applyFont="1" applyFill="1" applyAlignment="1">
      <alignment horizontal="center"/>
    </xf>
    <xf numFmtId="0" fontId="60" fillId="3" borderId="0" xfId="0" applyFont="1" applyFill="1" applyAlignment="1">
      <alignment horizontal="center"/>
    </xf>
    <xf numFmtId="0" fontId="71" fillId="2" borderId="0" xfId="0" applyFont="1" applyFill="1" applyAlignment="1">
      <alignment horizontal="center"/>
    </xf>
    <xf numFmtId="0" fontId="72" fillId="2" borderId="0" xfId="0" applyFont="1" applyFill="1" applyAlignment="1">
      <alignment horizontal="center" vertical="top"/>
    </xf>
    <xf numFmtId="0" fontId="18" fillId="2" borderId="0" xfId="0" applyFont="1" applyFill="1" applyAlignment="1">
      <alignment horizontal="center"/>
    </xf>
    <xf numFmtId="0" fontId="0" fillId="0" borderId="0" xfId="0" applyFont="1" applyAlignment="1">
      <alignment wrapText="1"/>
    </xf>
    <xf numFmtId="0" fontId="37" fillId="2" borderId="0" xfId="0" applyFont="1" applyFill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0" fillId="0" borderId="0" xfId="0" applyFont="1" applyAlignment="1"/>
    <xf numFmtId="0" fontId="77" fillId="2" borderId="0" xfId="3" applyFont="1" applyFill="1" applyAlignment="1">
      <alignment horizontal="center"/>
    </xf>
    <xf numFmtId="0" fontId="79" fillId="2" borderId="0" xfId="3" applyFont="1" applyFill="1" applyAlignment="1">
      <alignment horizontal="center"/>
    </xf>
    <xf numFmtId="3" fontId="82" fillId="5" borderId="0" xfId="3" applyNumberFormat="1" applyFont="1" applyFill="1" applyBorder="1" applyAlignment="1">
      <alignment horizontal="center"/>
    </xf>
    <xf numFmtId="3" fontId="82" fillId="5" borderId="20" xfId="3" applyNumberFormat="1" applyFont="1" applyFill="1" applyBorder="1" applyAlignment="1">
      <alignment horizontal="center"/>
    </xf>
    <xf numFmtId="3" fontId="82" fillId="5" borderId="21" xfId="3" applyNumberFormat="1" applyFont="1" applyFill="1" applyBorder="1" applyAlignment="1">
      <alignment horizontal="center"/>
    </xf>
    <xf numFmtId="0" fontId="87" fillId="2" borderId="0" xfId="3" applyFont="1" applyFill="1" applyAlignment="1">
      <alignment horizontal="center"/>
    </xf>
    <xf numFmtId="0" fontId="123" fillId="2" borderId="0" xfId="3" applyFont="1" applyFill="1" applyAlignment="1">
      <alignment horizontal="center"/>
    </xf>
    <xf numFmtId="0" fontId="26" fillId="8" borderId="0" xfId="0" applyFont="1" applyFill="1" applyAlignment="1">
      <alignment horizontal="center" wrapText="1"/>
    </xf>
    <xf numFmtId="0" fontId="87" fillId="17" borderId="0" xfId="0" applyFont="1" applyFill="1" applyAlignment="1">
      <alignment horizontal="right"/>
    </xf>
    <xf numFmtId="0" fontId="87" fillId="17" borderId="0" xfId="0" applyFont="1" applyFill="1" applyAlignment="1">
      <alignment horizontal="center"/>
    </xf>
    <xf numFmtId="0" fontId="89" fillId="17" borderId="0" xfId="0" applyFont="1" applyFill="1" applyAlignment="1">
      <alignment horizontal="center"/>
    </xf>
    <xf numFmtId="0" fontId="91" fillId="2" borderId="0" xfId="0" applyFont="1" applyFill="1" applyBorder="1" applyAlignment="1">
      <alignment horizontal="center"/>
    </xf>
    <xf numFmtId="0" fontId="93" fillId="2" borderId="0" xfId="0" applyFont="1" applyFill="1" applyBorder="1" applyAlignment="1">
      <alignment horizontal="center"/>
    </xf>
    <xf numFmtId="1" fontId="92" fillId="3" borderId="17" xfId="0" applyNumberFormat="1" applyFont="1" applyFill="1" applyBorder="1" applyAlignment="1">
      <alignment horizontal="center" vertical="center" wrapText="1"/>
    </xf>
    <xf numFmtId="0" fontId="92" fillId="3" borderId="15" xfId="0" applyFont="1" applyFill="1" applyBorder="1" applyAlignment="1">
      <alignment horizontal="center" vertical="center"/>
    </xf>
    <xf numFmtId="0" fontId="92" fillId="3" borderId="16" xfId="0" applyFont="1" applyFill="1" applyBorder="1" applyAlignment="1">
      <alignment horizontal="center" vertical="center"/>
    </xf>
    <xf numFmtId="1" fontId="92" fillId="3" borderId="18" xfId="0" applyNumberFormat="1" applyFont="1" applyFill="1" applyBorder="1" applyAlignment="1">
      <alignment horizontal="center" vertical="center" wrapText="1"/>
    </xf>
    <xf numFmtId="0" fontId="112" fillId="2" borderId="0" xfId="0" applyFont="1" applyFill="1" applyBorder="1" applyAlignment="1">
      <alignment horizontal="center"/>
    </xf>
    <xf numFmtId="0" fontId="97" fillId="2" borderId="0" xfId="0" applyFont="1" applyFill="1" applyBorder="1" applyAlignment="1">
      <alignment horizontal="center"/>
    </xf>
    <xf numFmtId="17" fontId="112" fillId="2" borderId="0" xfId="0" quotePrefix="1" applyNumberFormat="1" applyFont="1" applyFill="1" applyBorder="1" applyAlignment="1">
      <alignment horizontal="center"/>
    </xf>
    <xf numFmtId="0" fontId="117" fillId="2" borderId="0" xfId="0" applyFont="1" applyFill="1" applyBorder="1" applyAlignment="1">
      <alignment horizontal="center"/>
    </xf>
    <xf numFmtId="0" fontId="36" fillId="2" borderId="0" xfId="41" applyFont="1" applyFill="1" applyAlignment="1">
      <alignment horizont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8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2.xml"/><Relationship Id="rId11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27</xdr:col>
      <xdr:colOff>9525</xdr:colOff>
      <xdr:row>0</xdr:row>
      <xdr:rowOff>0</xdr:rowOff>
    </xdr:from>
    <xdr:to>
      <xdr:col>36</xdr:col>
      <xdr:colOff>59348</xdr:colOff>
      <xdr:row>62</xdr:row>
      <xdr:rowOff>55685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22714</xdr:colOff>
      <xdr:row>40</xdr:row>
      <xdr:rowOff>36635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352426</xdr:colOff>
      <xdr:row>41</xdr:row>
      <xdr:rowOff>58616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352426</xdr:colOff>
      <xdr:row>41</xdr:row>
      <xdr:rowOff>58616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498963</xdr:colOff>
      <xdr:row>39</xdr:row>
      <xdr:rowOff>88656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279155</xdr:colOff>
      <xdr:row>37</xdr:row>
      <xdr:rowOff>19050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41</xdr:row>
      <xdr:rowOff>29308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41</xdr:row>
      <xdr:rowOff>29308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41</xdr:row>
      <xdr:rowOff>29308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171450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26</xdr:row>
      <xdr:rowOff>85725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41031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115765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109171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109171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109171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6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7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8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32"/>
  <sheetViews>
    <sheetView showGridLines="0" tabSelected="1" workbookViewId="0"/>
  </sheetViews>
  <sheetFormatPr defaultColWidth="0" defaultRowHeight="15" customHeight="1" zeroHeight="1"/>
  <cols>
    <col min="1" max="1" width="3.140625" style="86" customWidth="1"/>
    <col min="2" max="2" width="112.42578125" style="101" customWidth="1"/>
    <col min="3" max="3" width="21.42578125" style="105" customWidth="1"/>
    <col min="4" max="4" width="4.28515625" style="86" hidden="1" customWidth="1"/>
    <col min="5" max="5" width="9.140625" style="86" hidden="1" customWidth="1"/>
    <col min="6" max="256" width="0" style="86" hidden="1"/>
    <col min="257" max="257" width="10.140625" style="86" hidden="1" customWidth="1"/>
    <col min="258" max="258" width="112.42578125" style="86" hidden="1" customWidth="1"/>
    <col min="259" max="259" width="24.140625" style="86" hidden="1" customWidth="1"/>
    <col min="260" max="261" width="0" style="86" hidden="1" customWidth="1"/>
    <col min="262" max="512" width="0" style="86" hidden="1"/>
    <col min="513" max="513" width="10.140625" style="86" hidden="1" customWidth="1"/>
    <col min="514" max="514" width="112.42578125" style="86" hidden="1" customWidth="1"/>
    <col min="515" max="515" width="24.140625" style="86" hidden="1" customWidth="1"/>
    <col min="516" max="517" width="0" style="86" hidden="1" customWidth="1"/>
    <col min="518" max="768" width="0" style="86" hidden="1"/>
    <col min="769" max="769" width="10.140625" style="86" hidden="1" customWidth="1"/>
    <col min="770" max="770" width="112.42578125" style="86" hidden="1" customWidth="1"/>
    <col min="771" max="771" width="24.140625" style="86" hidden="1" customWidth="1"/>
    <col min="772" max="773" width="0" style="86" hidden="1" customWidth="1"/>
    <col min="774" max="1024" width="0" style="86" hidden="1"/>
    <col min="1025" max="1025" width="10.140625" style="86" hidden="1" customWidth="1"/>
    <col min="1026" max="1026" width="112.42578125" style="86" hidden="1" customWidth="1"/>
    <col min="1027" max="1027" width="24.140625" style="86" hidden="1" customWidth="1"/>
    <col min="1028" max="1029" width="0" style="86" hidden="1" customWidth="1"/>
    <col min="1030" max="1280" width="0" style="86" hidden="1"/>
    <col min="1281" max="1281" width="10.140625" style="86" hidden="1" customWidth="1"/>
    <col min="1282" max="1282" width="112.42578125" style="86" hidden="1" customWidth="1"/>
    <col min="1283" max="1283" width="24.140625" style="86" hidden="1" customWidth="1"/>
    <col min="1284" max="1285" width="0" style="86" hidden="1" customWidth="1"/>
    <col min="1286" max="1536" width="0" style="86" hidden="1"/>
    <col min="1537" max="1537" width="10.140625" style="86" hidden="1" customWidth="1"/>
    <col min="1538" max="1538" width="112.42578125" style="86" hidden="1" customWidth="1"/>
    <col min="1539" max="1539" width="24.140625" style="86" hidden="1" customWidth="1"/>
    <col min="1540" max="1541" width="0" style="86" hidden="1" customWidth="1"/>
    <col min="1542" max="1792" width="0" style="86" hidden="1"/>
    <col min="1793" max="1793" width="10.140625" style="86" hidden="1" customWidth="1"/>
    <col min="1794" max="1794" width="112.42578125" style="86" hidden="1" customWidth="1"/>
    <col min="1795" max="1795" width="24.140625" style="86" hidden="1" customWidth="1"/>
    <col min="1796" max="1797" width="0" style="86" hidden="1" customWidth="1"/>
    <col min="1798" max="2048" width="0" style="86" hidden="1"/>
    <col min="2049" max="2049" width="10.140625" style="86" hidden="1" customWidth="1"/>
    <col min="2050" max="2050" width="112.42578125" style="86" hidden="1" customWidth="1"/>
    <col min="2051" max="2051" width="24.140625" style="86" hidden="1" customWidth="1"/>
    <col min="2052" max="2053" width="0" style="86" hidden="1" customWidth="1"/>
    <col min="2054" max="2304" width="0" style="86" hidden="1"/>
    <col min="2305" max="2305" width="10.140625" style="86" hidden="1" customWidth="1"/>
    <col min="2306" max="2306" width="112.42578125" style="86" hidden="1" customWidth="1"/>
    <col min="2307" max="2307" width="24.140625" style="86" hidden="1" customWidth="1"/>
    <col min="2308" max="2309" width="0" style="86" hidden="1" customWidth="1"/>
    <col min="2310" max="2560" width="0" style="86" hidden="1"/>
    <col min="2561" max="2561" width="10.140625" style="86" hidden="1" customWidth="1"/>
    <col min="2562" max="2562" width="112.42578125" style="86" hidden="1" customWidth="1"/>
    <col min="2563" max="2563" width="24.140625" style="86" hidden="1" customWidth="1"/>
    <col min="2564" max="2565" width="0" style="86" hidden="1" customWidth="1"/>
    <col min="2566" max="2816" width="0" style="86" hidden="1"/>
    <col min="2817" max="2817" width="10.140625" style="86" hidden="1" customWidth="1"/>
    <col min="2818" max="2818" width="112.42578125" style="86" hidden="1" customWidth="1"/>
    <col min="2819" max="2819" width="24.140625" style="86" hidden="1" customWidth="1"/>
    <col min="2820" max="2821" width="0" style="86" hidden="1" customWidth="1"/>
    <col min="2822" max="3072" width="0" style="86" hidden="1"/>
    <col min="3073" max="3073" width="10.140625" style="86" hidden="1" customWidth="1"/>
    <col min="3074" max="3074" width="112.42578125" style="86" hidden="1" customWidth="1"/>
    <col min="3075" max="3075" width="24.140625" style="86" hidden="1" customWidth="1"/>
    <col min="3076" max="3077" width="0" style="86" hidden="1" customWidth="1"/>
    <col min="3078" max="3328" width="0" style="86" hidden="1"/>
    <col min="3329" max="3329" width="10.140625" style="86" hidden="1" customWidth="1"/>
    <col min="3330" max="3330" width="112.42578125" style="86" hidden="1" customWidth="1"/>
    <col min="3331" max="3331" width="24.140625" style="86" hidden="1" customWidth="1"/>
    <col min="3332" max="3333" width="0" style="86" hidden="1" customWidth="1"/>
    <col min="3334" max="3584" width="0" style="86" hidden="1"/>
    <col min="3585" max="3585" width="10.140625" style="86" hidden="1" customWidth="1"/>
    <col min="3586" max="3586" width="112.42578125" style="86" hidden="1" customWidth="1"/>
    <col min="3587" max="3587" width="24.140625" style="86" hidden="1" customWidth="1"/>
    <col min="3588" max="3589" width="0" style="86" hidden="1" customWidth="1"/>
    <col min="3590" max="3840" width="0" style="86" hidden="1"/>
    <col min="3841" max="3841" width="10.140625" style="86" hidden="1" customWidth="1"/>
    <col min="3842" max="3842" width="112.42578125" style="86" hidden="1" customWidth="1"/>
    <col min="3843" max="3843" width="24.140625" style="86" hidden="1" customWidth="1"/>
    <col min="3844" max="3845" width="0" style="86" hidden="1" customWidth="1"/>
    <col min="3846" max="4096" width="0" style="86" hidden="1"/>
    <col min="4097" max="4097" width="10.140625" style="86" hidden="1" customWidth="1"/>
    <col min="4098" max="4098" width="112.42578125" style="86" hidden="1" customWidth="1"/>
    <col min="4099" max="4099" width="24.140625" style="86" hidden="1" customWidth="1"/>
    <col min="4100" max="4101" width="0" style="86" hidden="1" customWidth="1"/>
    <col min="4102" max="4352" width="0" style="86" hidden="1"/>
    <col min="4353" max="4353" width="10.140625" style="86" hidden="1" customWidth="1"/>
    <col min="4354" max="4354" width="112.42578125" style="86" hidden="1" customWidth="1"/>
    <col min="4355" max="4355" width="24.140625" style="86" hidden="1" customWidth="1"/>
    <col min="4356" max="4357" width="0" style="86" hidden="1" customWidth="1"/>
    <col min="4358" max="4608" width="0" style="86" hidden="1"/>
    <col min="4609" max="4609" width="10.140625" style="86" hidden="1" customWidth="1"/>
    <col min="4610" max="4610" width="112.42578125" style="86" hidden="1" customWidth="1"/>
    <col min="4611" max="4611" width="24.140625" style="86" hidden="1" customWidth="1"/>
    <col min="4612" max="4613" width="0" style="86" hidden="1" customWidth="1"/>
    <col min="4614" max="4864" width="0" style="86" hidden="1"/>
    <col min="4865" max="4865" width="10.140625" style="86" hidden="1" customWidth="1"/>
    <col min="4866" max="4866" width="112.42578125" style="86" hidden="1" customWidth="1"/>
    <col min="4867" max="4867" width="24.140625" style="86" hidden="1" customWidth="1"/>
    <col min="4868" max="4869" width="0" style="86" hidden="1" customWidth="1"/>
    <col min="4870" max="5120" width="0" style="86" hidden="1"/>
    <col min="5121" max="5121" width="10.140625" style="86" hidden="1" customWidth="1"/>
    <col min="5122" max="5122" width="112.42578125" style="86" hidden="1" customWidth="1"/>
    <col min="5123" max="5123" width="24.140625" style="86" hidden="1" customWidth="1"/>
    <col min="5124" max="5125" width="0" style="86" hidden="1" customWidth="1"/>
    <col min="5126" max="5376" width="0" style="86" hidden="1"/>
    <col min="5377" max="5377" width="10.140625" style="86" hidden="1" customWidth="1"/>
    <col min="5378" max="5378" width="112.42578125" style="86" hidden="1" customWidth="1"/>
    <col min="5379" max="5379" width="24.140625" style="86" hidden="1" customWidth="1"/>
    <col min="5380" max="5381" width="0" style="86" hidden="1" customWidth="1"/>
    <col min="5382" max="5632" width="0" style="86" hidden="1"/>
    <col min="5633" max="5633" width="10.140625" style="86" hidden="1" customWidth="1"/>
    <col min="5634" max="5634" width="112.42578125" style="86" hidden="1" customWidth="1"/>
    <col min="5635" max="5635" width="24.140625" style="86" hidden="1" customWidth="1"/>
    <col min="5636" max="5637" width="0" style="86" hidden="1" customWidth="1"/>
    <col min="5638" max="5888" width="0" style="86" hidden="1"/>
    <col min="5889" max="5889" width="10.140625" style="86" hidden="1" customWidth="1"/>
    <col min="5890" max="5890" width="112.42578125" style="86" hidden="1" customWidth="1"/>
    <col min="5891" max="5891" width="24.140625" style="86" hidden="1" customWidth="1"/>
    <col min="5892" max="5893" width="0" style="86" hidden="1" customWidth="1"/>
    <col min="5894" max="6144" width="0" style="86" hidden="1"/>
    <col min="6145" max="6145" width="10.140625" style="86" hidden="1" customWidth="1"/>
    <col min="6146" max="6146" width="112.42578125" style="86" hidden="1" customWidth="1"/>
    <col min="6147" max="6147" width="24.140625" style="86" hidden="1" customWidth="1"/>
    <col min="6148" max="6149" width="0" style="86" hidden="1" customWidth="1"/>
    <col min="6150" max="6400" width="0" style="86" hidden="1"/>
    <col min="6401" max="6401" width="10.140625" style="86" hidden="1" customWidth="1"/>
    <col min="6402" max="6402" width="112.42578125" style="86" hidden="1" customWidth="1"/>
    <col min="6403" max="6403" width="24.140625" style="86" hidden="1" customWidth="1"/>
    <col min="6404" max="6405" width="0" style="86" hidden="1" customWidth="1"/>
    <col min="6406" max="6656" width="0" style="86" hidden="1"/>
    <col min="6657" max="6657" width="10.140625" style="86" hidden="1" customWidth="1"/>
    <col min="6658" max="6658" width="112.42578125" style="86" hidden="1" customWidth="1"/>
    <col min="6659" max="6659" width="24.140625" style="86" hidden="1" customWidth="1"/>
    <col min="6660" max="6661" width="0" style="86" hidden="1" customWidth="1"/>
    <col min="6662" max="6912" width="0" style="86" hidden="1"/>
    <col min="6913" max="6913" width="10.140625" style="86" hidden="1" customWidth="1"/>
    <col min="6914" max="6914" width="112.42578125" style="86" hidden="1" customWidth="1"/>
    <col min="6915" max="6915" width="24.140625" style="86" hidden="1" customWidth="1"/>
    <col min="6916" max="6917" width="0" style="86" hidden="1" customWidth="1"/>
    <col min="6918" max="7168" width="0" style="86" hidden="1"/>
    <col min="7169" max="7169" width="10.140625" style="86" hidden="1" customWidth="1"/>
    <col min="7170" max="7170" width="112.42578125" style="86" hidden="1" customWidth="1"/>
    <col min="7171" max="7171" width="24.140625" style="86" hidden="1" customWidth="1"/>
    <col min="7172" max="7173" width="0" style="86" hidden="1" customWidth="1"/>
    <col min="7174" max="7424" width="0" style="86" hidden="1"/>
    <col min="7425" max="7425" width="10.140625" style="86" hidden="1" customWidth="1"/>
    <col min="7426" max="7426" width="112.42578125" style="86" hidden="1" customWidth="1"/>
    <col min="7427" max="7427" width="24.140625" style="86" hidden="1" customWidth="1"/>
    <col min="7428" max="7429" width="0" style="86" hidden="1" customWidth="1"/>
    <col min="7430" max="7680" width="0" style="86" hidden="1"/>
    <col min="7681" max="7681" width="10.140625" style="86" hidden="1" customWidth="1"/>
    <col min="7682" max="7682" width="112.42578125" style="86" hidden="1" customWidth="1"/>
    <col min="7683" max="7683" width="24.140625" style="86" hidden="1" customWidth="1"/>
    <col min="7684" max="7685" width="0" style="86" hidden="1" customWidth="1"/>
    <col min="7686" max="7936" width="0" style="86" hidden="1"/>
    <col min="7937" max="7937" width="10.140625" style="86" hidden="1" customWidth="1"/>
    <col min="7938" max="7938" width="112.42578125" style="86" hidden="1" customWidth="1"/>
    <col min="7939" max="7939" width="24.140625" style="86" hidden="1" customWidth="1"/>
    <col min="7940" max="7941" width="0" style="86" hidden="1" customWidth="1"/>
    <col min="7942" max="8192" width="0" style="86" hidden="1"/>
    <col min="8193" max="8193" width="10.140625" style="86" hidden="1" customWidth="1"/>
    <col min="8194" max="8194" width="112.42578125" style="86" hidden="1" customWidth="1"/>
    <col min="8195" max="8195" width="24.140625" style="86" hidden="1" customWidth="1"/>
    <col min="8196" max="8197" width="0" style="86" hidden="1" customWidth="1"/>
    <col min="8198" max="8448" width="0" style="86" hidden="1"/>
    <col min="8449" max="8449" width="10.140625" style="86" hidden="1" customWidth="1"/>
    <col min="8450" max="8450" width="112.42578125" style="86" hidden="1" customWidth="1"/>
    <col min="8451" max="8451" width="24.140625" style="86" hidden="1" customWidth="1"/>
    <col min="8452" max="8453" width="0" style="86" hidden="1" customWidth="1"/>
    <col min="8454" max="8704" width="0" style="86" hidden="1"/>
    <col min="8705" max="8705" width="10.140625" style="86" hidden="1" customWidth="1"/>
    <col min="8706" max="8706" width="112.42578125" style="86" hidden="1" customWidth="1"/>
    <col min="8707" max="8707" width="24.140625" style="86" hidden="1" customWidth="1"/>
    <col min="8708" max="8709" width="0" style="86" hidden="1" customWidth="1"/>
    <col min="8710" max="8960" width="0" style="86" hidden="1"/>
    <col min="8961" max="8961" width="10.140625" style="86" hidden="1" customWidth="1"/>
    <col min="8962" max="8962" width="112.42578125" style="86" hidden="1" customWidth="1"/>
    <col min="8963" max="8963" width="24.140625" style="86" hidden="1" customWidth="1"/>
    <col min="8964" max="8965" width="0" style="86" hidden="1" customWidth="1"/>
    <col min="8966" max="9216" width="0" style="86" hidden="1"/>
    <col min="9217" max="9217" width="10.140625" style="86" hidden="1" customWidth="1"/>
    <col min="9218" max="9218" width="112.42578125" style="86" hidden="1" customWidth="1"/>
    <col min="9219" max="9219" width="24.140625" style="86" hidden="1" customWidth="1"/>
    <col min="9220" max="9221" width="0" style="86" hidden="1" customWidth="1"/>
    <col min="9222" max="9472" width="0" style="86" hidden="1"/>
    <col min="9473" max="9473" width="10.140625" style="86" hidden="1" customWidth="1"/>
    <col min="9474" max="9474" width="112.42578125" style="86" hidden="1" customWidth="1"/>
    <col min="9475" max="9475" width="24.140625" style="86" hidden="1" customWidth="1"/>
    <col min="9476" max="9477" width="0" style="86" hidden="1" customWidth="1"/>
    <col min="9478" max="9728" width="0" style="86" hidden="1"/>
    <col min="9729" max="9729" width="10.140625" style="86" hidden="1" customWidth="1"/>
    <col min="9730" max="9730" width="112.42578125" style="86" hidden="1" customWidth="1"/>
    <col min="9731" max="9731" width="24.140625" style="86" hidden="1" customWidth="1"/>
    <col min="9732" max="9733" width="0" style="86" hidden="1" customWidth="1"/>
    <col min="9734" max="9984" width="0" style="86" hidden="1"/>
    <col min="9985" max="9985" width="10.140625" style="86" hidden="1" customWidth="1"/>
    <col min="9986" max="9986" width="112.42578125" style="86" hidden="1" customWidth="1"/>
    <col min="9987" max="9987" width="24.140625" style="86" hidden="1" customWidth="1"/>
    <col min="9988" max="9989" width="0" style="86" hidden="1" customWidth="1"/>
    <col min="9990" max="10240" width="0" style="86" hidden="1"/>
    <col min="10241" max="10241" width="10.140625" style="86" hidden="1" customWidth="1"/>
    <col min="10242" max="10242" width="112.42578125" style="86" hidden="1" customWidth="1"/>
    <col min="10243" max="10243" width="24.140625" style="86" hidden="1" customWidth="1"/>
    <col min="10244" max="10245" width="0" style="86" hidden="1" customWidth="1"/>
    <col min="10246" max="10496" width="0" style="86" hidden="1"/>
    <col min="10497" max="10497" width="10.140625" style="86" hidden="1" customWidth="1"/>
    <col min="10498" max="10498" width="112.42578125" style="86" hidden="1" customWidth="1"/>
    <col min="10499" max="10499" width="24.140625" style="86" hidden="1" customWidth="1"/>
    <col min="10500" max="10501" width="0" style="86" hidden="1" customWidth="1"/>
    <col min="10502" max="10752" width="0" style="86" hidden="1"/>
    <col min="10753" max="10753" width="10.140625" style="86" hidden="1" customWidth="1"/>
    <col min="10754" max="10754" width="112.42578125" style="86" hidden="1" customWidth="1"/>
    <col min="10755" max="10755" width="24.140625" style="86" hidden="1" customWidth="1"/>
    <col min="10756" max="10757" width="0" style="86" hidden="1" customWidth="1"/>
    <col min="10758" max="11008" width="0" style="86" hidden="1"/>
    <col min="11009" max="11009" width="10.140625" style="86" hidden="1" customWidth="1"/>
    <col min="11010" max="11010" width="112.42578125" style="86" hidden="1" customWidth="1"/>
    <col min="11011" max="11011" width="24.140625" style="86" hidden="1" customWidth="1"/>
    <col min="11012" max="11013" width="0" style="86" hidden="1" customWidth="1"/>
    <col min="11014" max="11264" width="0" style="86" hidden="1"/>
    <col min="11265" max="11265" width="10.140625" style="86" hidden="1" customWidth="1"/>
    <col min="11266" max="11266" width="112.42578125" style="86" hidden="1" customWidth="1"/>
    <col min="11267" max="11267" width="24.140625" style="86" hidden="1" customWidth="1"/>
    <col min="11268" max="11269" width="0" style="86" hidden="1" customWidth="1"/>
    <col min="11270" max="11520" width="0" style="86" hidden="1"/>
    <col min="11521" max="11521" width="10.140625" style="86" hidden="1" customWidth="1"/>
    <col min="11522" max="11522" width="112.42578125" style="86" hidden="1" customWidth="1"/>
    <col min="11523" max="11523" width="24.140625" style="86" hidden="1" customWidth="1"/>
    <col min="11524" max="11525" width="0" style="86" hidden="1" customWidth="1"/>
    <col min="11526" max="11776" width="0" style="86" hidden="1"/>
    <col min="11777" max="11777" width="10.140625" style="86" hidden="1" customWidth="1"/>
    <col min="11778" max="11778" width="112.42578125" style="86" hidden="1" customWidth="1"/>
    <col min="11779" max="11779" width="24.140625" style="86" hidden="1" customWidth="1"/>
    <col min="11780" max="11781" width="0" style="86" hidden="1" customWidth="1"/>
    <col min="11782" max="12032" width="0" style="86" hidden="1"/>
    <col min="12033" max="12033" width="10.140625" style="86" hidden="1" customWidth="1"/>
    <col min="12034" max="12034" width="112.42578125" style="86" hidden="1" customWidth="1"/>
    <col min="12035" max="12035" width="24.140625" style="86" hidden="1" customWidth="1"/>
    <col min="12036" max="12037" width="0" style="86" hidden="1" customWidth="1"/>
    <col min="12038" max="12288" width="0" style="86" hidden="1"/>
    <col min="12289" max="12289" width="10.140625" style="86" hidden="1" customWidth="1"/>
    <col min="12290" max="12290" width="112.42578125" style="86" hidden="1" customWidth="1"/>
    <col min="12291" max="12291" width="24.140625" style="86" hidden="1" customWidth="1"/>
    <col min="12292" max="12293" width="0" style="86" hidden="1" customWidth="1"/>
    <col min="12294" max="12544" width="0" style="86" hidden="1"/>
    <col min="12545" max="12545" width="10.140625" style="86" hidden="1" customWidth="1"/>
    <col min="12546" max="12546" width="112.42578125" style="86" hidden="1" customWidth="1"/>
    <col min="12547" max="12547" width="24.140625" style="86" hidden="1" customWidth="1"/>
    <col min="12548" max="12549" width="0" style="86" hidden="1" customWidth="1"/>
    <col min="12550" max="12800" width="0" style="86" hidden="1"/>
    <col min="12801" max="12801" width="10.140625" style="86" hidden="1" customWidth="1"/>
    <col min="12802" max="12802" width="112.42578125" style="86" hidden="1" customWidth="1"/>
    <col min="12803" max="12803" width="24.140625" style="86" hidden="1" customWidth="1"/>
    <col min="12804" max="12805" width="0" style="86" hidden="1" customWidth="1"/>
    <col min="12806" max="13056" width="0" style="86" hidden="1"/>
    <col min="13057" max="13057" width="10.140625" style="86" hidden="1" customWidth="1"/>
    <col min="13058" max="13058" width="112.42578125" style="86" hidden="1" customWidth="1"/>
    <col min="13059" max="13059" width="24.140625" style="86" hidden="1" customWidth="1"/>
    <col min="13060" max="13061" width="0" style="86" hidden="1" customWidth="1"/>
    <col min="13062" max="13312" width="0" style="86" hidden="1"/>
    <col min="13313" max="13313" width="10.140625" style="86" hidden="1" customWidth="1"/>
    <col min="13314" max="13314" width="112.42578125" style="86" hidden="1" customWidth="1"/>
    <col min="13315" max="13315" width="24.140625" style="86" hidden="1" customWidth="1"/>
    <col min="13316" max="13317" width="0" style="86" hidden="1" customWidth="1"/>
    <col min="13318" max="13568" width="0" style="86" hidden="1"/>
    <col min="13569" max="13569" width="10.140625" style="86" hidden="1" customWidth="1"/>
    <col min="13570" max="13570" width="112.42578125" style="86" hidden="1" customWidth="1"/>
    <col min="13571" max="13571" width="24.140625" style="86" hidden="1" customWidth="1"/>
    <col min="13572" max="13573" width="0" style="86" hidden="1" customWidth="1"/>
    <col min="13574" max="13824" width="0" style="86" hidden="1"/>
    <col min="13825" max="13825" width="10.140625" style="86" hidden="1" customWidth="1"/>
    <col min="13826" max="13826" width="112.42578125" style="86" hidden="1" customWidth="1"/>
    <col min="13827" max="13827" width="24.140625" style="86" hidden="1" customWidth="1"/>
    <col min="13828" max="13829" width="0" style="86" hidden="1" customWidth="1"/>
    <col min="13830" max="14080" width="0" style="86" hidden="1"/>
    <col min="14081" max="14081" width="10.140625" style="86" hidden="1" customWidth="1"/>
    <col min="14082" max="14082" width="112.42578125" style="86" hidden="1" customWidth="1"/>
    <col min="14083" max="14083" width="24.140625" style="86" hidden="1" customWidth="1"/>
    <col min="14084" max="14085" width="0" style="86" hidden="1" customWidth="1"/>
    <col min="14086" max="14336" width="0" style="86" hidden="1"/>
    <col min="14337" max="14337" width="10.140625" style="86" hidden="1" customWidth="1"/>
    <col min="14338" max="14338" width="112.42578125" style="86" hidden="1" customWidth="1"/>
    <col min="14339" max="14339" width="24.140625" style="86" hidden="1" customWidth="1"/>
    <col min="14340" max="14341" width="0" style="86" hidden="1" customWidth="1"/>
    <col min="14342" max="14592" width="0" style="86" hidden="1"/>
    <col min="14593" max="14593" width="10.140625" style="86" hidden="1" customWidth="1"/>
    <col min="14594" max="14594" width="112.42578125" style="86" hidden="1" customWidth="1"/>
    <col min="14595" max="14595" width="24.140625" style="86" hidden="1" customWidth="1"/>
    <col min="14596" max="14597" width="0" style="86" hidden="1" customWidth="1"/>
    <col min="14598" max="14848" width="0" style="86" hidden="1"/>
    <col min="14849" max="14849" width="10.140625" style="86" hidden="1" customWidth="1"/>
    <col min="14850" max="14850" width="112.42578125" style="86" hidden="1" customWidth="1"/>
    <col min="14851" max="14851" width="24.140625" style="86" hidden="1" customWidth="1"/>
    <col min="14852" max="14853" width="0" style="86" hidden="1" customWidth="1"/>
    <col min="14854" max="15104" width="0" style="86" hidden="1"/>
    <col min="15105" max="15105" width="10.140625" style="86" hidden="1" customWidth="1"/>
    <col min="15106" max="15106" width="112.42578125" style="86" hidden="1" customWidth="1"/>
    <col min="15107" max="15107" width="24.140625" style="86" hidden="1" customWidth="1"/>
    <col min="15108" max="15109" width="0" style="86" hidden="1" customWidth="1"/>
    <col min="15110" max="15360" width="0" style="86" hidden="1"/>
    <col min="15361" max="15361" width="10.140625" style="86" hidden="1" customWidth="1"/>
    <col min="15362" max="15362" width="112.42578125" style="86" hidden="1" customWidth="1"/>
    <col min="15363" max="15363" width="24.140625" style="86" hidden="1" customWidth="1"/>
    <col min="15364" max="15365" width="0" style="86" hidden="1" customWidth="1"/>
    <col min="15366" max="15616" width="0" style="86" hidden="1"/>
    <col min="15617" max="15617" width="10.140625" style="86" hidden="1" customWidth="1"/>
    <col min="15618" max="15618" width="112.42578125" style="86" hidden="1" customWidth="1"/>
    <col min="15619" max="15619" width="24.140625" style="86" hidden="1" customWidth="1"/>
    <col min="15620" max="15621" width="0" style="86" hidden="1" customWidth="1"/>
    <col min="15622" max="15872" width="0" style="86" hidden="1"/>
    <col min="15873" max="15873" width="10.140625" style="86" hidden="1" customWidth="1"/>
    <col min="15874" max="15874" width="112.42578125" style="86" hidden="1" customWidth="1"/>
    <col min="15875" max="15875" width="24.140625" style="86" hidden="1" customWidth="1"/>
    <col min="15876" max="15877" width="0" style="86" hidden="1" customWidth="1"/>
    <col min="15878" max="16128" width="0" style="86" hidden="1"/>
    <col min="16129" max="16129" width="10.140625" style="86" hidden="1" customWidth="1"/>
    <col min="16130" max="16130" width="112.42578125" style="86" hidden="1" customWidth="1"/>
    <col min="16131" max="16131" width="24.140625" style="86" hidden="1" customWidth="1"/>
    <col min="16132" max="16133" width="0" style="86" hidden="1" customWidth="1"/>
    <col min="16134" max="16384" width="0" style="86" hidden="1"/>
  </cols>
  <sheetData>
    <row r="1" spans="1:5" s="81" customFormat="1" ht="33.75" customHeight="1">
      <c r="A1" s="80"/>
      <c r="B1" s="686" t="s">
        <v>727</v>
      </c>
      <c r="C1" s="686"/>
      <c r="D1" s="686"/>
      <c r="E1" s="686"/>
    </row>
    <row r="2" spans="1:5" s="81" customFormat="1" ht="29.25" customHeight="1">
      <c r="A2" s="80"/>
      <c r="B2" s="686" t="s">
        <v>504</v>
      </c>
      <c r="C2" s="686"/>
      <c r="D2" s="686"/>
      <c r="E2" s="686"/>
    </row>
    <row r="3" spans="1:5" s="81" customFormat="1" ht="27.75" customHeight="1">
      <c r="A3" s="80"/>
      <c r="B3" s="686" t="s">
        <v>874</v>
      </c>
      <c r="C3" s="686"/>
      <c r="D3" s="686"/>
      <c r="E3" s="686"/>
    </row>
    <row r="4" spans="1:5" s="83" customFormat="1" ht="41.25" customHeight="1">
      <c r="A4" s="82"/>
      <c r="B4" s="687" t="s">
        <v>655</v>
      </c>
      <c r="C4" s="687"/>
      <c r="D4" s="687"/>
      <c r="E4" s="687"/>
    </row>
    <row r="5" spans="1:5" s="83" customFormat="1" ht="6" customHeight="1">
      <c r="A5" s="84"/>
      <c r="B5" s="85"/>
      <c r="C5" s="85"/>
      <c r="D5" s="85"/>
      <c r="E5" s="85"/>
    </row>
    <row r="6" spans="1:5" ht="5.25" customHeight="1">
      <c r="B6" s="87"/>
      <c r="C6" s="86"/>
    </row>
    <row r="7" spans="1:5" ht="21.75" customHeight="1">
      <c r="A7" s="88"/>
      <c r="B7" s="89" t="s">
        <v>505</v>
      </c>
      <c r="C7" s="90"/>
      <c r="D7" s="90"/>
      <c r="E7" s="88"/>
    </row>
    <row r="8" spans="1:5" s="91" customFormat="1" ht="9.75" customHeight="1">
      <c r="B8" s="92"/>
      <c r="C8" s="93"/>
      <c r="D8" s="93"/>
    </row>
    <row r="9" spans="1:5" ht="21.75" customHeight="1">
      <c r="A9" s="94"/>
      <c r="B9" s="89" t="s">
        <v>506</v>
      </c>
      <c r="C9" s="95"/>
      <c r="D9" s="90"/>
      <c r="E9" s="88"/>
    </row>
    <row r="10" spans="1:5" ht="21.75" customHeight="1">
      <c r="B10" s="96" t="s">
        <v>507</v>
      </c>
      <c r="C10" s="97">
        <v>1</v>
      </c>
      <c r="D10" s="98"/>
    </row>
    <row r="11" spans="1:5" ht="21.75" customHeight="1">
      <c r="B11" s="96" t="s">
        <v>508</v>
      </c>
      <c r="C11" s="97">
        <v>2</v>
      </c>
      <c r="D11" s="98"/>
    </row>
    <row r="12" spans="1:5" ht="21.75" customHeight="1">
      <c r="B12" s="96" t="s">
        <v>509</v>
      </c>
      <c r="C12" s="99">
        <v>3</v>
      </c>
      <c r="D12" s="98"/>
    </row>
    <row r="13" spans="1:5" ht="21.75" customHeight="1">
      <c r="B13" s="96" t="s">
        <v>510</v>
      </c>
      <c r="C13" s="97">
        <v>4</v>
      </c>
      <c r="D13" s="98"/>
    </row>
    <row r="14" spans="1:5" ht="21.75" customHeight="1">
      <c r="B14" s="102" t="s">
        <v>511</v>
      </c>
      <c r="C14" s="97">
        <v>5</v>
      </c>
      <c r="D14" s="98"/>
    </row>
    <row r="15" spans="1:5" s="88" customFormat="1" ht="21.75" customHeight="1">
      <c r="A15" s="94"/>
      <c r="B15" s="89" t="s">
        <v>120</v>
      </c>
      <c r="C15" s="95"/>
      <c r="D15" s="100"/>
      <c r="E15" s="101"/>
    </row>
    <row r="16" spans="1:5" s="88" customFormat="1" ht="21.75" customHeight="1">
      <c r="A16" s="86"/>
      <c r="B16" s="102" t="s">
        <v>512</v>
      </c>
      <c r="C16" s="97">
        <v>6</v>
      </c>
      <c r="D16" s="100"/>
      <c r="E16" s="101"/>
    </row>
    <row r="17" spans="1:5" s="88" customFormat="1" ht="21.75" customHeight="1">
      <c r="A17" s="86"/>
      <c r="B17" s="513" t="s">
        <v>664</v>
      </c>
      <c r="C17" s="97"/>
      <c r="D17" s="100"/>
      <c r="E17" s="101"/>
    </row>
    <row r="18" spans="1:5" s="88" customFormat="1" ht="21.75" customHeight="1">
      <c r="A18" s="86"/>
      <c r="B18" s="102" t="s">
        <v>782</v>
      </c>
      <c r="C18" s="97">
        <v>7</v>
      </c>
      <c r="D18" s="100"/>
      <c r="E18" s="101"/>
    </row>
    <row r="19" spans="1:5" s="88" customFormat="1" ht="21.75" customHeight="1">
      <c r="A19" s="86"/>
      <c r="B19" s="102" t="s">
        <v>514</v>
      </c>
      <c r="C19" s="97">
        <v>8</v>
      </c>
      <c r="D19" s="100"/>
      <c r="E19" s="101"/>
    </row>
    <row r="20" spans="1:5" s="88" customFormat="1" ht="21.75" customHeight="1">
      <c r="A20" s="86"/>
      <c r="B20" s="102" t="s">
        <v>515</v>
      </c>
      <c r="C20" s="97">
        <v>9</v>
      </c>
      <c r="D20" s="100"/>
      <c r="E20" s="101"/>
    </row>
    <row r="21" spans="1:5" s="88" customFormat="1" ht="21.75" customHeight="1">
      <c r="A21" s="86"/>
      <c r="B21" s="102" t="s">
        <v>516</v>
      </c>
      <c r="C21" s="97">
        <v>10</v>
      </c>
      <c r="D21" s="100"/>
      <c r="E21" s="101"/>
    </row>
    <row r="22" spans="1:5" s="88" customFormat="1" ht="21.75" customHeight="1">
      <c r="A22" s="86"/>
      <c r="B22" s="102" t="s">
        <v>517</v>
      </c>
      <c r="C22" s="97">
        <v>11</v>
      </c>
      <c r="D22" s="100"/>
      <c r="E22" s="101"/>
    </row>
    <row r="23" spans="1:5" s="88" customFormat="1" ht="21.75" customHeight="1">
      <c r="A23" s="86"/>
      <c r="B23" s="102" t="s">
        <v>518</v>
      </c>
      <c r="C23" s="99" t="s">
        <v>519</v>
      </c>
      <c r="D23" s="100"/>
      <c r="E23" s="101"/>
    </row>
    <row r="24" spans="1:5" s="88" customFormat="1" ht="21.75" customHeight="1">
      <c r="A24" s="86"/>
      <c r="B24" s="102" t="s">
        <v>518</v>
      </c>
      <c r="C24" s="99" t="s">
        <v>520</v>
      </c>
      <c r="D24" s="100"/>
      <c r="E24" s="101"/>
    </row>
    <row r="25" spans="1:5" s="88" customFormat="1" ht="21.75" customHeight="1">
      <c r="A25" s="86"/>
      <c r="B25" s="102" t="s">
        <v>518</v>
      </c>
      <c r="C25" s="99" t="s">
        <v>521</v>
      </c>
      <c r="D25" s="100"/>
      <c r="E25" s="101"/>
    </row>
    <row r="26" spans="1:5" s="88" customFormat="1" ht="21.75" customHeight="1">
      <c r="A26" s="86"/>
      <c r="B26" s="102" t="s">
        <v>518</v>
      </c>
      <c r="C26" s="99" t="s">
        <v>522</v>
      </c>
      <c r="D26" s="100"/>
      <c r="E26" s="101"/>
    </row>
    <row r="27" spans="1:5" s="88" customFormat="1" ht="21.75" customHeight="1">
      <c r="A27" s="86"/>
      <c r="B27" s="102" t="s">
        <v>518</v>
      </c>
      <c r="C27" s="99" t="s">
        <v>523</v>
      </c>
      <c r="D27" s="100"/>
      <c r="E27" s="101"/>
    </row>
    <row r="28" spans="1:5" s="88" customFormat="1" ht="21.75" customHeight="1">
      <c r="A28" s="86"/>
      <c r="B28" s="102" t="s">
        <v>524</v>
      </c>
      <c r="C28" s="99" t="s">
        <v>525</v>
      </c>
      <c r="D28" s="100"/>
      <c r="E28" s="101"/>
    </row>
    <row r="29" spans="1:5" s="88" customFormat="1" ht="21.75" customHeight="1">
      <c r="A29" s="86"/>
      <c r="B29" s="102" t="s">
        <v>524</v>
      </c>
      <c r="C29" s="99" t="s">
        <v>526</v>
      </c>
      <c r="D29" s="100"/>
      <c r="E29" s="101"/>
    </row>
    <row r="30" spans="1:5" s="88" customFormat="1" ht="21.75" customHeight="1">
      <c r="A30" s="86"/>
      <c r="B30" s="102" t="s">
        <v>524</v>
      </c>
      <c r="C30" s="99" t="s">
        <v>527</v>
      </c>
      <c r="D30" s="100"/>
      <c r="E30" s="101"/>
    </row>
    <row r="31" spans="1:5" s="88" customFormat="1" ht="21.75" customHeight="1">
      <c r="A31" s="86"/>
      <c r="B31" s="102" t="s">
        <v>524</v>
      </c>
      <c r="C31" s="99" t="s">
        <v>528</v>
      </c>
      <c r="D31" s="100"/>
      <c r="E31" s="101"/>
    </row>
    <row r="32" spans="1:5" s="88" customFormat="1" ht="21.75" customHeight="1">
      <c r="A32" s="86"/>
      <c r="B32" s="102" t="s">
        <v>524</v>
      </c>
      <c r="C32" s="99" t="s">
        <v>529</v>
      </c>
      <c r="D32" s="100"/>
      <c r="E32" s="101"/>
    </row>
    <row r="33" spans="1:5" s="88" customFormat="1" ht="21.75" customHeight="1">
      <c r="A33" s="86"/>
      <c r="B33" s="102" t="s">
        <v>524</v>
      </c>
      <c r="C33" s="99" t="s">
        <v>530</v>
      </c>
      <c r="D33" s="100"/>
      <c r="E33" s="101"/>
    </row>
    <row r="34" spans="1:5" s="88" customFormat="1" ht="21.75" customHeight="1">
      <c r="A34" s="86"/>
      <c r="B34" s="102" t="s">
        <v>524</v>
      </c>
      <c r="C34" s="99" t="s">
        <v>531</v>
      </c>
      <c r="D34" s="100"/>
      <c r="E34" s="101"/>
    </row>
    <row r="35" spans="1:5" s="88" customFormat="1" ht="21.75" customHeight="1">
      <c r="A35" s="86"/>
      <c r="B35" s="102" t="s">
        <v>532</v>
      </c>
      <c r="C35" s="99" t="s">
        <v>533</v>
      </c>
      <c r="D35" s="100"/>
      <c r="E35" s="101"/>
    </row>
    <row r="36" spans="1:5" s="88" customFormat="1" ht="21.75" customHeight="1">
      <c r="A36" s="86"/>
      <c r="B36" s="102" t="s">
        <v>532</v>
      </c>
      <c r="C36" s="99" t="s">
        <v>534</v>
      </c>
      <c r="D36" s="100"/>
      <c r="E36" s="101"/>
    </row>
    <row r="37" spans="1:5" s="88" customFormat="1" ht="21.75" customHeight="1">
      <c r="A37" s="86"/>
      <c r="B37" s="102" t="s">
        <v>532</v>
      </c>
      <c r="C37" s="99" t="s">
        <v>535</v>
      </c>
      <c r="D37" s="100"/>
      <c r="E37" s="101"/>
    </row>
    <row r="38" spans="1:5" s="88" customFormat="1" ht="21.75" customHeight="1">
      <c r="A38" s="86"/>
      <c r="B38" s="102" t="s">
        <v>532</v>
      </c>
      <c r="C38" s="99" t="s">
        <v>536</v>
      </c>
      <c r="D38" s="100"/>
      <c r="E38" s="101"/>
    </row>
    <row r="39" spans="1:5" s="88" customFormat="1" ht="21.75" customHeight="1">
      <c r="A39" s="86"/>
      <c r="B39" s="102" t="s">
        <v>537</v>
      </c>
      <c r="C39" s="99" t="s">
        <v>538</v>
      </c>
      <c r="D39" s="100"/>
      <c r="E39" s="101"/>
    </row>
    <row r="40" spans="1:5" s="88" customFormat="1" ht="21.75" customHeight="1">
      <c r="A40" s="86"/>
      <c r="B40" s="102" t="s">
        <v>537</v>
      </c>
      <c r="C40" s="99" t="s">
        <v>539</v>
      </c>
      <c r="D40" s="100"/>
      <c r="E40" s="101"/>
    </row>
    <row r="41" spans="1:5" s="88" customFormat="1" ht="21.75" customHeight="1">
      <c r="A41" s="86"/>
      <c r="B41" s="102" t="s">
        <v>537</v>
      </c>
      <c r="C41" s="99" t="s">
        <v>540</v>
      </c>
      <c r="D41" s="100"/>
      <c r="E41" s="101"/>
    </row>
    <row r="42" spans="1:5" s="88" customFormat="1" ht="21.75" customHeight="1">
      <c r="A42" s="86"/>
      <c r="B42" s="102" t="s">
        <v>537</v>
      </c>
      <c r="C42" s="99" t="s">
        <v>541</v>
      </c>
      <c r="D42" s="100"/>
      <c r="E42" s="101"/>
    </row>
    <row r="43" spans="1:5" s="88" customFormat="1" ht="21.75" customHeight="1">
      <c r="A43" s="86"/>
      <c r="B43" s="102" t="s">
        <v>537</v>
      </c>
      <c r="C43" s="99" t="s">
        <v>542</v>
      </c>
      <c r="D43" s="100"/>
      <c r="E43" s="101"/>
    </row>
    <row r="44" spans="1:5" s="88" customFormat="1" ht="21.75" customHeight="1">
      <c r="A44" s="86"/>
      <c r="B44" s="102" t="s">
        <v>543</v>
      </c>
      <c r="C44" s="97">
        <v>16</v>
      </c>
      <c r="D44" s="100"/>
      <c r="E44" s="101"/>
    </row>
    <row r="45" spans="1:5" s="88" customFormat="1" ht="21.75" customHeight="1">
      <c r="A45" s="86"/>
      <c r="B45" s="102" t="s">
        <v>544</v>
      </c>
      <c r="C45" s="97">
        <v>17</v>
      </c>
      <c r="D45" s="100"/>
      <c r="E45" s="101"/>
    </row>
    <row r="46" spans="1:5" s="88" customFormat="1" ht="21.75" customHeight="1">
      <c r="A46" s="86"/>
      <c r="B46" s="102" t="s">
        <v>545</v>
      </c>
      <c r="C46" s="99" t="s">
        <v>546</v>
      </c>
      <c r="D46" s="100"/>
      <c r="E46" s="101"/>
    </row>
    <row r="47" spans="1:5" s="88" customFormat="1" ht="21.75" customHeight="1">
      <c r="A47" s="86"/>
      <c r="B47" s="102" t="s">
        <v>545</v>
      </c>
      <c r="C47" s="99" t="s">
        <v>547</v>
      </c>
      <c r="D47" s="100"/>
      <c r="E47" s="101"/>
    </row>
    <row r="48" spans="1:5" s="88" customFormat="1" ht="21.75" customHeight="1">
      <c r="A48" s="86"/>
      <c r="B48" s="102" t="s">
        <v>545</v>
      </c>
      <c r="C48" s="99" t="s">
        <v>548</v>
      </c>
      <c r="D48" s="100"/>
      <c r="E48" s="101"/>
    </row>
    <row r="49" spans="1:5" s="88" customFormat="1" ht="21.75" customHeight="1">
      <c r="A49" s="86"/>
      <c r="B49" s="102" t="s">
        <v>545</v>
      </c>
      <c r="C49" s="99" t="s">
        <v>549</v>
      </c>
      <c r="D49" s="100"/>
      <c r="E49" s="101"/>
    </row>
    <row r="50" spans="1:5" s="88" customFormat="1" ht="21.75" customHeight="1">
      <c r="A50" s="86"/>
      <c r="B50" s="102" t="s">
        <v>545</v>
      </c>
      <c r="C50" s="99" t="s">
        <v>550</v>
      </c>
      <c r="D50" s="100"/>
      <c r="E50" s="101"/>
    </row>
    <row r="51" spans="1:5" s="88" customFormat="1" ht="21.75" customHeight="1">
      <c r="A51" s="86"/>
      <c r="B51" s="102" t="s">
        <v>545</v>
      </c>
      <c r="C51" s="99" t="s">
        <v>551</v>
      </c>
      <c r="D51" s="100"/>
      <c r="E51" s="101"/>
    </row>
    <row r="52" spans="1:5" s="88" customFormat="1" ht="21.75" customHeight="1">
      <c r="A52" s="86"/>
      <c r="B52" s="102" t="s">
        <v>545</v>
      </c>
      <c r="C52" s="99" t="s">
        <v>552</v>
      </c>
      <c r="D52" s="100"/>
      <c r="E52" s="101"/>
    </row>
    <row r="53" spans="1:5" s="88" customFormat="1" ht="21.75" customHeight="1">
      <c r="A53" s="86"/>
      <c r="B53" s="102" t="s">
        <v>553</v>
      </c>
      <c r="C53" s="99" t="s">
        <v>554</v>
      </c>
      <c r="D53" s="100"/>
      <c r="E53" s="101"/>
    </row>
    <row r="54" spans="1:5" s="88" customFormat="1" ht="21.75" customHeight="1">
      <c r="A54" s="86"/>
      <c r="B54" s="102" t="s">
        <v>555</v>
      </c>
      <c r="C54" s="97">
        <v>20</v>
      </c>
      <c r="D54" s="100"/>
      <c r="E54" s="101"/>
    </row>
    <row r="55" spans="1:5" s="88" customFormat="1" ht="21.75" customHeight="1">
      <c r="A55" s="86"/>
      <c r="B55" s="102" t="s">
        <v>556</v>
      </c>
      <c r="C55" s="97">
        <v>21</v>
      </c>
      <c r="D55" s="100"/>
      <c r="E55" s="101"/>
    </row>
    <row r="56" spans="1:5" s="88" customFormat="1" ht="21.75" customHeight="1">
      <c r="A56" s="86"/>
      <c r="B56" s="102" t="s">
        <v>557</v>
      </c>
      <c r="C56" s="99" t="s">
        <v>558</v>
      </c>
      <c r="D56" s="100"/>
      <c r="E56" s="101"/>
    </row>
    <row r="57" spans="1:5" s="88" customFormat="1" ht="21.75" customHeight="1">
      <c r="A57" s="86"/>
      <c r="B57" s="102" t="s">
        <v>557</v>
      </c>
      <c r="C57" s="99" t="s">
        <v>559</v>
      </c>
      <c r="D57" s="100"/>
      <c r="E57" s="101"/>
    </row>
    <row r="58" spans="1:5" s="88" customFormat="1" ht="21.75" customHeight="1">
      <c r="A58" s="86"/>
      <c r="B58" s="102" t="s">
        <v>557</v>
      </c>
      <c r="C58" s="99" t="s">
        <v>560</v>
      </c>
      <c r="D58" s="100"/>
      <c r="E58" s="101"/>
    </row>
    <row r="59" spans="1:5" s="88" customFormat="1" ht="21.75" customHeight="1">
      <c r="A59" s="86"/>
      <c r="B59" s="102" t="s">
        <v>557</v>
      </c>
      <c r="C59" s="99" t="s">
        <v>561</v>
      </c>
      <c r="D59" s="100"/>
      <c r="E59" s="101"/>
    </row>
    <row r="60" spans="1:5" s="88" customFormat="1" ht="21.75" customHeight="1">
      <c r="A60" s="86"/>
      <c r="B60" s="102" t="s">
        <v>557</v>
      </c>
      <c r="C60" s="99" t="s">
        <v>562</v>
      </c>
      <c r="D60" s="100"/>
      <c r="E60" s="101"/>
    </row>
    <row r="61" spans="1:5" ht="21.75" customHeight="1">
      <c r="B61" s="102" t="s">
        <v>557</v>
      </c>
      <c r="C61" s="99" t="s">
        <v>563</v>
      </c>
      <c r="D61" s="98"/>
    </row>
    <row r="62" spans="1:5" ht="21.75" customHeight="1">
      <c r="B62" s="102" t="s">
        <v>557</v>
      </c>
      <c r="C62" s="99" t="s">
        <v>564</v>
      </c>
      <c r="D62" s="98"/>
    </row>
    <row r="63" spans="1:5" ht="21.75" customHeight="1">
      <c r="B63" s="513" t="s">
        <v>802</v>
      </c>
      <c r="C63" s="97"/>
      <c r="D63" s="98"/>
    </row>
    <row r="64" spans="1:5" ht="21.75" customHeight="1">
      <c r="B64" s="102" t="s">
        <v>513</v>
      </c>
      <c r="C64" s="97">
        <v>23</v>
      </c>
      <c r="D64" s="98"/>
    </row>
    <row r="65" spans="2:4" ht="21.75" customHeight="1">
      <c r="B65" s="102" t="s">
        <v>514</v>
      </c>
      <c r="C65" s="97">
        <v>24</v>
      </c>
      <c r="D65" s="98"/>
    </row>
    <row r="66" spans="2:4" ht="21.75" customHeight="1">
      <c r="B66" s="102" t="s">
        <v>515</v>
      </c>
      <c r="C66" s="97">
        <v>25</v>
      </c>
      <c r="D66" s="98"/>
    </row>
    <row r="67" spans="2:4" ht="21.75" customHeight="1">
      <c r="B67" s="102" t="s">
        <v>516</v>
      </c>
      <c r="C67" s="97">
        <v>26</v>
      </c>
      <c r="D67" s="98"/>
    </row>
    <row r="68" spans="2:4" ht="21.75" customHeight="1">
      <c r="B68" s="102" t="s">
        <v>517</v>
      </c>
      <c r="C68" s="97">
        <v>27</v>
      </c>
      <c r="D68" s="98"/>
    </row>
    <row r="69" spans="2:4" ht="21.75" customHeight="1">
      <c r="B69" s="102" t="s">
        <v>518</v>
      </c>
      <c r="C69" s="99" t="s">
        <v>703</v>
      </c>
      <c r="D69" s="98"/>
    </row>
    <row r="70" spans="2:4" ht="21.75" customHeight="1">
      <c r="B70" s="102" t="s">
        <v>524</v>
      </c>
      <c r="C70" s="99" t="s">
        <v>704</v>
      </c>
      <c r="D70" s="98"/>
    </row>
    <row r="71" spans="2:4" ht="21.75" customHeight="1">
      <c r="B71" s="102" t="s">
        <v>524</v>
      </c>
      <c r="C71" s="99" t="s">
        <v>705</v>
      </c>
      <c r="D71" s="98"/>
    </row>
    <row r="72" spans="2:4" ht="21.75" customHeight="1">
      <c r="B72" s="102" t="s">
        <v>532</v>
      </c>
      <c r="C72" s="99" t="s">
        <v>566</v>
      </c>
      <c r="D72" s="98"/>
    </row>
    <row r="73" spans="2:4" ht="21.75" customHeight="1">
      <c r="B73" s="102" t="s">
        <v>532</v>
      </c>
      <c r="C73" s="99" t="s">
        <v>567</v>
      </c>
      <c r="D73" s="98"/>
    </row>
    <row r="74" spans="2:4" ht="21.75" customHeight="1">
      <c r="B74" s="102" t="s">
        <v>532</v>
      </c>
      <c r="C74" s="99" t="s">
        <v>706</v>
      </c>
      <c r="D74" s="98"/>
    </row>
    <row r="75" spans="2:4" ht="21.75" customHeight="1">
      <c r="B75" s="102" t="s">
        <v>532</v>
      </c>
      <c r="C75" s="99" t="s">
        <v>707</v>
      </c>
      <c r="D75" s="98"/>
    </row>
    <row r="76" spans="2:4" ht="21.75" customHeight="1">
      <c r="B76" s="102" t="s">
        <v>537</v>
      </c>
      <c r="C76" s="99" t="s">
        <v>568</v>
      </c>
      <c r="D76" s="98"/>
    </row>
    <row r="77" spans="2:4" ht="21.75" customHeight="1">
      <c r="B77" s="102" t="s">
        <v>537</v>
      </c>
      <c r="C77" s="99" t="s">
        <v>569</v>
      </c>
      <c r="D77" s="98"/>
    </row>
    <row r="78" spans="2:4" ht="21.75" customHeight="1">
      <c r="B78" s="102" t="s">
        <v>537</v>
      </c>
      <c r="C78" s="99" t="s">
        <v>708</v>
      </c>
      <c r="D78" s="98"/>
    </row>
    <row r="79" spans="2:4" ht="21.75" customHeight="1">
      <c r="B79" s="102" t="s">
        <v>537</v>
      </c>
      <c r="C79" s="99" t="s">
        <v>709</v>
      </c>
      <c r="D79" s="98"/>
    </row>
    <row r="80" spans="2:4" ht="21.75" customHeight="1">
      <c r="B80" s="102" t="s">
        <v>537</v>
      </c>
      <c r="C80" s="99" t="s">
        <v>710</v>
      </c>
      <c r="D80" s="98"/>
    </row>
    <row r="81" spans="1:5" ht="21.75" customHeight="1">
      <c r="B81" s="102" t="s">
        <v>543</v>
      </c>
      <c r="C81" s="97">
        <v>32</v>
      </c>
      <c r="D81" s="98"/>
    </row>
    <row r="82" spans="1:5" ht="21.75" customHeight="1">
      <c r="B82" s="102" t="s">
        <v>544</v>
      </c>
      <c r="C82" s="97">
        <v>33</v>
      </c>
      <c r="D82" s="98"/>
    </row>
    <row r="83" spans="1:5" ht="21.75" customHeight="1">
      <c r="B83" s="102" t="s">
        <v>545</v>
      </c>
      <c r="C83" s="99" t="s">
        <v>570</v>
      </c>
      <c r="D83" s="98"/>
    </row>
    <row r="84" spans="1:5" ht="21.75" customHeight="1">
      <c r="B84" s="102" t="s">
        <v>545</v>
      </c>
      <c r="C84" s="99" t="s">
        <v>571</v>
      </c>
      <c r="D84" s="98"/>
    </row>
    <row r="85" spans="1:5" ht="21.75" customHeight="1">
      <c r="B85" s="102" t="s">
        <v>553</v>
      </c>
      <c r="C85" s="99">
        <v>35</v>
      </c>
      <c r="D85" s="98"/>
    </row>
    <row r="86" spans="1:5" ht="21.75" customHeight="1">
      <c r="B86" s="102" t="s">
        <v>555</v>
      </c>
      <c r="C86" s="97">
        <v>36</v>
      </c>
      <c r="D86" s="98"/>
    </row>
    <row r="87" spans="1:5" ht="21.75" customHeight="1">
      <c r="B87" s="102" t="s">
        <v>556</v>
      </c>
      <c r="C87" s="97">
        <v>37</v>
      </c>
      <c r="D87" s="98"/>
    </row>
    <row r="88" spans="1:5" ht="21.75" customHeight="1">
      <c r="B88" s="102" t="s">
        <v>557</v>
      </c>
      <c r="C88" s="99" t="s">
        <v>711</v>
      </c>
      <c r="D88" s="98"/>
    </row>
    <row r="89" spans="1:5" ht="21.75" customHeight="1">
      <c r="B89" s="102" t="s">
        <v>557</v>
      </c>
      <c r="C89" s="99" t="s">
        <v>712</v>
      </c>
      <c r="D89" s="98"/>
    </row>
    <row r="90" spans="1:5" s="88" customFormat="1" ht="21.75" customHeight="1">
      <c r="A90" s="89"/>
      <c r="B90" s="89" t="s">
        <v>565</v>
      </c>
      <c r="C90" s="95"/>
      <c r="D90" s="100"/>
      <c r="E90" s="101"/>
    </row>
    <row r="91" spans="1:5" ht="21" customHeight="1">
      <c r="B91" s="513" t="s">
        <v>587</v>
      </c>
      <c r="C91" s="103"/>
      <c r="D91" s="98"/>
    </row>
    <row r="92" spans="1:5" ht="21" customHeight="1">
      <c r="B92" s="102" t="s">
        <v>513</v>
      </c>
      <c r="C92" s="103">
        <v>39</v>
      </c>
      <c r="D92" s="98"/>
    </row>
    <row r="93" spans="1:5" ht="21" customHeight="1">
      <c r="B93" s="102" t="s">
        <v>803</v>
      </c>
      <c r="C93" s="103">
        <v>40</v>
      </c>
      <c r="D93" s="98"/>
    </row>
    <row r="94" spans="1:5" ht="21" customHeight="1">
      <c r="B94" s="102" t="s">
        <v>804</v>
      </c>
      <c r="C94" s="103">
        <v>41</v>
      </c>
      <c r="D94" s="98"/>
    </row>
    <row r="95" spans="1:5" ht="21" customHeight="1">
      <c r="B95" s="102" t="s">
        <v>805</v>
      </c>
      <c r="C95" s="103">
        <v>42</v>
      </c>
      <c r="D95" s="98"/>
    </row>
    <row r="96" spans="1:5" ht="21" customHeight="1">
      <c r="B96" s="102" t="s">
        <v>553</v>
      </c>
      <c r="C96" s="103">
        <v>43</v>
      </c>
      <c r="D96" s="98"/>
    </row>
    <row r="97" spans="2:4" ht="21" customHeight="1">
      <c r="B97" s="102" t="s">
        <v>555</v>
      </c>
      <c r="C97" s="103">
        <v>44</v>
      </c>
      <c r="D97" s="98"/>
    </row>
    <row r="98" spans="2:4" ht="21" customHeight="1">
      <c r="B98" s="102" t="s">
        <v>556</v>
      </c>
      <c r="C98" s="103">
        <v>45</v>
      </c>
      <c r="D98" s="98"/>
    </row>
    <row r="99" spans="2:4" ht="21" customHeight="1">
      <c r="B99" s="513" t="s">
        <v>595</v>
      </c>
      <c r="C99" s="103"/>
      <c r="D99" s="98"/>
    </row>
    <row r="100" spans="2:4" ht="21" customHeight="1">
      <c r="B100" s="102" t="s">
        <v>513</v>
      </c>
      <c r="C100" s="104" t="s">
        <v>713</v>
      </c>
      <c r="D100" s="98"/>
    </row>
    <row r="101" spans="2:4" ht="21" customHeight="1">
      <c r="B101" s="102" t="s">
        <v>806</v>
      </c>
      <c r="C101" s="104" t="s">
        <v>714</v>
      </c>
      <c r="D101" s="98"/>
    </row>
    <row r="102" spans="2:4" ht="21" customHeight="1">
      <c r="B102" s="102" t="s">
        <v>850</v>
      </c>
      <c r="C102" s="104" t="s">
        <v>715</v>
      </c>
      <c r="D102" s="98"/>
    </row>
    <row r="103" spans="2:4" ht="21" customHeight="1">
      <c r="B103" s="102" t="s">
        <v>850</v>
      </c>
      <c r="C103" s="104" t="s">
        <v>716</v>
      </c>
    </row>
    <row r="104" spans="2:4" ht="21" customHeight="1">
      <c r="B104" s="102" t="s">
        <v>851</v>
      </c>
      <c r="C104" s="104" t="s">
        <v>717</v>
      </c>
    </row>
    <row r="105" spans="2:4" ht="21" customHeight="1">
      <c r="B105" s="102" t="s">
        <v>851</v>
      </c>
      <c r="C105" s="104" t="s">
        <v>718</v>
      </c>
    </row>
    <row r="106" spans="2:4" ht="21" customHeight="1">
      <c r="B106" s="102" t="s">
        <v>807</v>
      </c>
      <c r="C106" s="104" t="s">
        <v>719</v>
      </c>
    </row>
    <row r="107" spans="2:4" ht="21" customHeight="1">
      <c r="B107" s="102" t="s">
        <v>807</v>
      </c>
      <c r="C107" s="104" t="s">
        <v>720</v>
      </c>
    </row>
    <row r="108" spans="2:4" ht="21" customHeight="1">
      <c r="B108" s="102" t="s">
        <v>808</v>
      </c>
      <c r="C108" s="104" t="s">
        <v>721</v>
      </c>
    </row>
    <row r="109" spans="2:4" ht="21" customHeight="1">
      <c r="B109" s="102" t="s">
        <v>808</v>
      </c>
      <c r="C109" s="104" t="s">
        <v>722</v>
      </c>
    </row>
    <row r="110" spans="2:4" ht="21" customHeight="1">
      <c r="B110" s="102" t="s">
        <v>809</v>
      </c>
      <c r="C110" s="104" t="s">
        <v>723</v>
      </c>
    </row>
    <row r="111" spans="2:4" ht="21" customHeight="1">
      <c r="B111" s="102" t="s">
        <v>809</v>
      </c>
      <c r="C111" s="104" t="s">
        <v>725</v>
      </c>
    </row>
    <row r="112" spans="2:4" ht="21" customHeight="1">
      <c r="B112" s="102" t="s">
        <v>852</v>
      </c>
      <c r="C112" s="104" t="s">
        <v>726</v>
      </c>
    </row>
    <row r="113" spans="1:3" ht="21" customHeight="1">
      <c r="B113" s="102" t="s">
        <v>852</v>
      </c>
      <c r="C113" s="104" t="s">
        <v>724</v>
      </c>
    </row>
    <row r="114" spans="1:3" ht="21" customHeight="1">
      <c r="B114" s="102"/>
      <c r="C114" s="103"/>
    </row>
    <row r="115" spans="1:3" ht="21" customHeight="1">
      <c r="A115" s="88"/>
      <c r="B115" s="89" t="s">
        <v>572</v>
      </c>
      <c r="C115" s="90"/>
    </row>
    <row r="116" spans="1:3" ht="21" customHeight="1">
      <c r="A116" s="91"/>
      <c r="B116" s="102" t="s">
        <v>810</v>
      </c>
      <c r="C116" s="103">
        <v>53</v>
      </c>
    </row>
    <row r="117" spans="1:3" ht="21" customHeight="1">
      <c r="B117" s="102" t="s">
        <v>811</v>
      </c>
      <c r="C117" s="103">
        <v>54</v>
      </c>
    </row>
    <row r="118" spans="1:3" ht="21" customHeight="1">
      <c r="B118" s="102" t="s">
        <v>812</v>
      </c>
      <c r="C118" s="105">
        <v>55</v>
      </c>
    </row>
    <row r="119" spans="1:3" ht="21" customHeight="1">
      <c r="B119" s="102" t="s">
        <v>813</v>
      </c>
      <c r="C119" s="105">
        <v>56</v>
      </c>
    </row>
    <row r="120" spans="1:3" ht="21" customHeight="1">
      <c r="B120" s="102" t="s">
        <v>814</v>
      </c>
      <c r="C120" s="105">
        <v>57</v>
      </c>
    </row>
    <row r="121" spans="1:3" ht="21" customHeight="1">
      <c r="B121" s="102" t="s">
        <v>815</v>
      </c>
      <c r="C121" s="105">
        <v>58</v>
      </c>
    </row>
    <row r="122" spans="1:3" ht="21" customHeight="1"/>
    <row r="123" spans="1:3" ht="21" customHeight="1">
      <c r="A123" s="88"/>
      <c r="B123" s="89" t="s">
        <v>485</v>
      </c>
      <c r="C123" s="90"/>
    </row>
    <row r="124" spans="1:3" ht="21" customHeight="1">
      <c r="A124" s="91"/>
      <c r="B124" s="102" t="s">
        <v>573</v>
      </c>
      <c r="C124" s="105">
        <v>59</v>
      </c>
    </row>
    <row r="125" spans="1:3" ht="21" customHeight="1">
      <c r="B125" s="102" t="s">
        <v>574</v>
      </c>
      <c r="C125" s="105">
        <v>59</v>
      </c>
    </row>
    <row r="126" spans="1:3" ht="21" customHeight="1">
      <c r="B126" s="102" t="s">
        <v>575</v>
      </c>
      <c r="C126" s="105">
        <v>59</v>
      </c>
    </row>
    <row r="127" spans="1:3" ht="21" customHeight="1">
      <c r="B127" s="102" t="s">
        <v>576</v>
      </c>
      <c r="C127" s="105">
        <v>60</v>
      </c>
    </row>
    <row r="128" spans="1:3" ht="21" customHeight="1">
      <c r="B128" s="102" t="s">
        <v>577</v>
      </c>
    </row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21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customHeight="1"/>
    <row r="332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5" location="'21'!A1" display="Estratificación de cartera y contingente por monto y número de prestatarios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92" location="'39'!A1" display="Calificación de Cartera y Contingente Mutuales de A &amp; P"/>
    <hyperlink ref="B93" location="'40'!A1" display="Clasificación de cartera y contingente por actividad económica del deudor Mutuales de A &amp; P"/>
    <hyperlink ref="B94" location="'41'!A1" display="Clasificación de cartera y contingente por destino del crédito Mutuales de A &amp; P"/>
    <hyperlink ref="B95" location="'42'!A1" display="Clasificación de cartera y contingente por tipo de crédito Mutuales de A &amp; P"/>
    <hyperlink ref="B96" location="'43'!A1" display="Clasificación de cartera y contingente por tipo de garantía Mutuales de A &amp; P"/>
    <hyperlink ref="B98" location="'45'!A1" display="Estratificación de cartera y contingente por monto y número de prestatarios Mutuales de A &amp; P"/>
    <hyperlink ref="B97" location="'44'!A1" display="Clasificación de cartera y contingente por tipo y objeto del crédito Mutuales de A &amp; P"/>
    <hyperlink ref="B100" location="'46-1'!A1" display="Calificación de Cartera y Contingente Cooperativas de Ahorro y Crédito Abiertas en bolivianos"/>
    <hyperlink ref="B101" location="'46-2'!A1" display="Calificación de Cartera y Contingente Cooperativas de Ahorro y Crédito Abiertas en bolivianos"/>
    <hyperlink ref="B102" location="'47-1'!A1" display="Clasif. de cartera y conting. por actividad económica del deudor Coop. de Ahorro y Crédito Abiertas"/>
    <hyperlink ref="B103" location="'47-2'!A1" display="Clasif. de cartera y conting. por actividad económica del deudor Coop. de Ahorro y Crédito Abiertas"/>
    <hyperlink ref="B104" location="'48-1'!A1" display="Clasificación de cartera y conting. por destino del crédito Cooperativas de Ahorro y Crédito Abiertas"/>
    <hyperlink ref="B105" location="'48-2'!A1" display="Clasificación de cartera y conting. por destino del crédito Cooperativas de Ahorro y Crédito Abiertas"/>
    <hyperlink ref="B106" location="'49-1'!A1" display="Clasificación de cartera y contingente por tipo de crédito Cooperativas de Ahorro y Crédito Abiertas"/>
    <hyperlink ref="B107" location="'49-2'!A1" display="Clasificación de cartera y contingente por tipo de crédito Cooperativas de Ahorro y Crédito Abiertas"/>
    <hyperlink ref="B108" location="'50-1'!A1" display="Clasificación de cartera y contingente por tipo de garantía Cooperativas de Ahorro y Crédito Abiertas"/>
    <hyperlink ref="B109" location="'50-2'!A1" display="Clasificación de cartera y contingente por tipo de garantía Cooperativas de Ahorro y Crédito Abiertas"/>
    <hyperlink ref="B112" location="'52-1'!A1" display="Estratificación de cartera y conting. por monto y N° prestatarios Coop. de Ahorro y Crédito Abiertas"/>
    <hyperlink ref="B113" location="'52-2'!A1" display="Estratificación de cartera y conting. por monto y N° prestatarios Coop. de Ahorro y Crédito Abiertas"/>
    <hyperlink ref="B110" location="'51-1'!A1" display="Clasificación de cartera y contingente por tipo y objeto del crédito Coop. De Ahorro y Crédito Abiertas"/>
    <hyperlink ref="B111" location="'51-2'!A1" display="Clasificación de cartera y contingente por tipo y objeto del crédito Coop. De Ahorro y Crédito Abiertas"/>
    <hyperlink ref="B118" location="'55'!A1" display="Sucursales, Agencias y Número de empleados (BMU)"/>
    <hyperlink ref="B119" location="'56'!A1" display="Sucursales, Agencias y Número de empleados (BPY)"/>
    <hyperlink ref="B120" location="'57'!A1" display="Sucursales, Agencias y Número de empleados (MAP)"/>
    <hyperlink ref="B121" location="'58'!A1" display="Sucursales, Agencias y Número de empleados (CAC)"/>
    <hyperlink ref="B126" location="'50'!A1" display="Reclamos recibidos por tipología"/>
    <hyperlink ref="B127" location="'60'!A1" display="Reclamos recibidos por entidad"/>
    <hyperlink ref="B116" location="'53'!A1" display="Evolutivo de puntos de atención financiera por subsistema (Bancos)"/>
    <hyperlink ref="B117" location="'54'!A1" display="Evolutivo de puntos de atención financiera por subsistema (No bancos)"/>
    <hyperlink ref="B124" location="'50'!A1" display="Gestión de reclamos"/>
    <hyperlink ref="B125" location="'50'!A1" display="Reclamos recibidos por departamento"/>
    <hyperlink ref="B128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-1'!A1" display="Clasificación de cartera y contingente por entidad, estado y destino del crédito"/>
    <hyperlink ref="B71" location="'29-2'!A1" display="Clasificación de cartera y contingente por entidad, estado y destino del crédito"/>
    <hyperlink ref="B72" location="'30-1'!A1" display="Clasificación de cartera  y contingente por departamento, plazo y destino del crédito"/>
    <hyperlink ref="B73" location="'30-2'!A1" display="Clasificación de cartera  y contingente por departamento, plazo y destino del crédito"/>
    <hyperlink ref="B74" location="'30-3'!A1" display="Clasificación de cartera  y contingente por departamento, plazo y destino del crédito"/>
    <hyperlink ref="B75" location="'30-4'!A1" display="Clasificación de cartera  y contingente por departamento, plazo y destino del crédito"/>
    <hyperlink ref="B76" location="'31-1'!A1" display="Clasificación de cartera y contingente por departamento, estado y destino del crédito"/>
    <hyperlink ref="B77" location="'31-2'!A1" display="Clasificación de cartera y contingente por departamento, estado y destino del crédito"/>
    <hyperlink ref="B78" location="'31-3'!A1" display="Clasificación de cartera y contingente por departamento, estado y destino del crédito"/>
    <hyperlink ref="B79" location="'31-4'!A1" display="Clasificación de cartera y contingente por departamento, estado y destino del crédito"/>
    <hyperlink ref="B80" location="'31-5'!A1" display="Clasificación de cartera y contingente por departamento, estado y destino del crédito"/>
    <hyperlink ref="B81" location="'32'!A1" display="Clasificación de cartera por tipo de crédito"/>
    <hyperlink ref="B82" location="'33'!A1" display="Clasificación de contingente por tipo de crédito"/>
    <hyperlink ref="B83" location="'34-1'!A1" display="Clasificación de cartera y contingente por entidad, estado y tipo de crédito"/>
    <hyperlink ref="B84" location="'34-2'!A1" display="Clasificación de cartera y contingente por entidad, estado y tipo de crédito"/>
    <hyperlink ref="B85" location="'35'!A1" display="Clasificación de cartera y contingente por tipo de garantía"/>
    <hyperlink ref="B87" location="'37'!A1" display="Estratificación de cartera y contingente por monto y número de prestatarios"/>
    <hyperlink ref="B88" location="'38-1'!A1" display="Estratificación de cartera y contingente por entidad y estado del crédito"/>
    <hyperlink ref="B89" location="'38-2'!A1" display="Estratificación de cartera y contingente por entidad y estado del crédito"/>
    <hyperlink ref="B86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4:B126" location="'59'!A1" display="Gestión de reclamos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activeCell="A5" sqref="A5:K5"/>
    </sheetView>
  </sheetViews>
  <sheetFormatPr defaultColWidth="9.140625" defaultRowHeight="15"/>
  <cols>
    <col min="1" max="1" width="73.140625" style="23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13" max="13" width="4.42578125" style="340" customWidth="1"/>
    <col min="14" max="14" width="18" customWidth="1"/>
    <col min="15" max="15" width="15.42578125" bestFit="1" customWidth="1"/>
  </cols>
  <sheetData>
    <row r="1" spans="1:13" s="1" customFormat="1" ht="2.25" customHeight="1">
      <c r="A1" s="689"/>
      <c r="B1" s="689"/>
      <c r="C1" s="689"/>
      <c r="D1" s="689"/>
      <c r="E1" s="689"/>
      <c r="F1" s="689"/>
      <c r="G1" s="689"/>
      <c r="H1" s="689"/>
      <c r="I1" s="689"/>
      <c r="J1" s="689"/>
      <c r="K1" s="689"/>
      <c r="L1" s="506"/>
      <c r="M1" s="507"/>
    </row>
    <row r="2" spans="1:13" s="2" customFormat="1" ht="34.5" customHeight="1">
      <c r="A2" s="690" t="s">
        <v>769</v>
      </c>
      <c r="B2" s="690"/>
      <c r="C2" s="690"/>
      <c r="D2" s="690"/>
      <c r="E2" s="690"/>
      <c r="F2" s="690"/>
      <c r="G2" s="690"/>
      <c r="H2" s="690"/>
      <c r="I2" s="690"/>
      <c r="J2" s="690"/>
      <c r="K2" s="690"/>
      <c r="L2" s="506"/>
      <c r="M2" s="507"/>
    </row>
    <row r="3" spans="1:13" s="2" customFormat="1" ht="27.95" customHeight="1">
      <c r="A3" s="690" t="s">
        <v>843</v>
      </c>
      <c r="B3" s="690"/>
      <c r="C3" s="690"/>
      <c r="D3" s="690"/>
      <c r="E3" s="690"/>
      <c r="F3" s="690"/>
      <c r="G3" s="690"/>
      <c r="H3" s="690"/>
      <c r="I3" s="690"/>
      <c r="J3" s="690"/>
      <c r="K3" s="690"/>
      <c r="L3" s="506"/>
      <c r="M3" s="507"/>
    </row>
    <row r="4" spans="1:13" s="2" customFormat="1" ht="31.5" customHeight="1">
      <c r="A4" s="690" t="s">
        <v>874</v>
      </c>
      <c r="B4" s="690"/>
      <c r="C4" s="690"/>
      <c r="D4" s="690"/>
      <c r="E4" s="690"/>
      <c r="F4" s="690"/>
      <c r="G4" s="690"/>
      <c r="H4" s="690"/>
      <c r="I4" s="690"/>
      <c r="J4" s="690"/>
      <c r="K4" s="690"/>
      <c r="L4" s="506"/>
      <c r="M4" s="507"/>
    </row>
    <row r="5" spans="1:13" s="3" customFormat="1" ht="33.75" customHeight="1" thickBot="1">
      <c r="A5" s="691" t="s">
        <v>775</v>
      </c>
      <c r="B5" s="691"/>
      <c r="C5" s="691"/>
      <c r="D5" s="691"/>
      <c r="E5" s="691"/>
      <c r="F5" s="691"/>
      <c r="G5" s="691"/>
      <c r="H5" s="691"/>
      <c r="I5" s="691"/>
      <c r="J5" s="691"/>
      <c r="K5" s="691"/>
      <c r="L5" s="506"/>
      <c r="M5" s="508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340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340"/>
    </row>
    <row r="8" spans="1:13" ht="27" customHeight="1">
      <c r="A8" s="12" t="s">
        <v>13</v>
      </c>
      <c r="B8" s="621">
        <v>21592.457739999998</v>
      </c>
      <c r="C8" s="621">
        <v>3884019.7002300001</v>
      </c>
      <c r="D8" s="621">
        <v>2578884.1042800001</v>
      </c>
      <c r="E8" s="621">
        <v>130219.06011000001</v>
      </c>
      <c r="F8" s="621">
        <v>90874.800909999991</v>
      </c>
      <c r="G8" s="621">
        <v>285656.86885999999</v>
      </c>
      <c r="H8" s="621">
        <v>12665759.37878</v>
      </c>
      <c r="I8" s="621">
        <v>93616.036870000011</v>
      </c>
      <c r="J8" s="621">
        <v>0</v>
      </c>
      <c r="K8" s="621">
        <v>19750622.407779999</v>
      </c>
      <c r="L8" s="617">
        <v>0.18173756559407395</v>
      </c>
      <c r="M8" s="348"/>
    </row>
    <row r="9" spans="1:13" ht="27" customHeight="1">
      <c r="A9" s="12" t="s">
        <v>14</v>
      </c>
      <c r="B9" s="621">
        <v>0</v>
      </c>
      <c r="C9" s="621">
        <v>25946.232410000001</v>
      </c>
      <c r="D9" s="621">
        <v>8428.8522799999992</v>
      </c>
      <c r="E9" s="621">
        <v>0</v>
      </c>
      <c r="F9" s="621">
        <v>1865.3123400000002</v>
      </c>
      <c r="G9" s="621">
        <v>1317.17002</v>
      </c>
      <c r="H9" s="621">
        <v>23113.744280000003</v>
      </c>
      <c r="I9" s="621">
        <v>0</v>
      </c>
      <c r="J9" s="621">
        <v>422.47915</v>
      </c>
      <c r="K9" s="621">
        <v>61093.790479999996</v>
      </c>
      <c r="L9" s="617">
        <v>5.6216136005799973E-4</v>
      </c>
      <c r="M9" s="348"/>
    </row>
    <row r="10" spans="1:13" ht="27" customHeight="1">
      <c r="A10" s="12" t="s">
        <v>15</v>
      </c>
      <c r="B10" s="621">
        <v>0</v>
      </c>
      <c r="C10" s="621">
        <v>0</v>
      </c>
      <c r="D10" s="621">
        <v>0</v>
      </c>
      <c r="E10" s="621">
        <v>0</v>
      </c>
      <c r="F10" s="621">
        <v>0</v>
      </c>
      <c r="G10" s="621">
        <v>18680.577430000001</v>
      </c>
      <c r="H10" s="621">
        <v>0</v>
      </c>
      <c r="I10" s="621">
        <v>0</v>
      </c>
      <c r="J10" s="621">
        <v>0</v>
      </c>
      <c r="K10" s="621">
        <v>18680.577430000001</v>
      </c>
      <c r="L10" s="617">
        <v>1.7189142680802238E-4</v>
      </c>
      <c r="M10" s="348"/>
    </row>
    <row r="11" spans="1:13" ht="27" customHeight="1">
      <c r="A11" s="12" t="s">
        <v>16</v>
      </c>
      <c r="B11" s="621">
        <v>0</v>
      </c>
      <c r="C11" s="621">
        <v>65613.636379999996</v>
      </c>
      <c r="D11" s="621">
        <v>83815.433599999989</v>
      </c>
      <c r="E11" s="621">
        <v>0</v>
      </c>
      <c r="F11" s="621">
        <v>0</v>
      </c>
      <c r="G11" s="621">
        <v>0</v>
      </c>
      <c r="H11" s="621">
        <v>578440.5173200001</v>
      </c>
      <c r="I11" s="621">
        <v>0</v>
      </c>
      <c r="J11" s="621">
        <v>0</v>
      </c>
      <c r="K11" s="621">
        <v>727869.58730000001</v>
      </c>
      <c r="L11" s="617">
        <v>6.6975735819726958E-3</v>
      </c>
      <c r="M11" s="348"/>
    </row>
    <row r="12" spans="1:13" ht="27" customHeight="1">
      <c r="A12" s="12" t="s">
        <v>17</v>
      </c>
      <c r="B12" s="621">
        <v>957151.49570000009</v>
      </c>
      <c r="C12" s="621">
        <v>4127065.02159</v>
      </c>
      <c r="D12" s="621">
        <v>2468570.1937600002</v>
      </c>
      <c r="E12" s="621">
        <v>365018.46461000002</v>
      </c>
      <c r="F12" s="621">
        <v>486197.10814999999</v>
      </c>
      <c r="G12" s="621">
        <v>600967.69117000001</v>
      </c>
      <c r="H12" s="621">
        <v>4477070.9969600001</v>
      </c>
      <c r="I12" s="621">
        <v>377323.63855000003</v>
      </c>
      <c r="J12" s="621">
        <v>226370.39999000001</v>
      </c>
      <c r="K12" s="621">
        <v>14085735.01048</v>
      </c>
      <c r="L12" s="617">
        <v>0.12961146932764386</v>
      </c>
      <c r="M12" s="348"/>
    </row>
    <row r="13" spans="1:13" ht="27" customHeight="1">
      <c r="A13" s="12" t="s">
        <v>18</v>
      </c>
      <c r="B13" s="621">
        <v>75816.417349999989</v>
      </c>
      <c r="C13" s="621">
        <v>514482.12495999999</v>
      </c>
      <c r="D13" s="621">
        <v>418981.31277999998</v>
      </c>
      <c r="E13" s="621">
        <v>34541.779630000005</v>
      </c>
      <c r="F13" s="621">
        <v>46166.92843</v>
      </c>
      <c r="G13" s="621">
        <v>58246.280380000004</v>
      </c>
      <c r="H13" s="621">
        <v>374666.36819000001</v>
      </c>
      <c r="I13" s="621">
        <v>15422.260769999999</v>
      </c>
      <c r="J13" s="621">
        <v>5425.0546699999995</v>
      </c>
      <c r="K13" s="621">
        <v>1543748.5271600001</v>
      </c>
      <c r="L13" s="617">
        <v>1.4204975084986731E-2</v>
      </c>
      <c r="M13" s="348"/>
    </row>
    <row r="14" spans="1:13" ht="27" customHeight="1">
      <c r="A14" s="12" t="s">
        <v>18</v>
      </c>
      <c r="B14" s="621">
        <v>1306.4404099999999</v>
      </c>
      <c r="C14" s="621">
        <v>49597.086040000002</v>
      </c>
      <c r="D14" s="621">
        <v>11902.708210000001</v>
      </c>
      <c r="E14" s="621">
        <v>1087.45408</v>
      </c>
      <c r="F14" s="621">
        <v>196.06844000000001</v>
      </c>
      <c r="G14" s="621">
        <v>1085.0086399999998</v>
      </c>
      <c r="H14" s="621">
        <v>2407.19128</v>
      </c>
      <c r="I14" s="621">
        <v>401.32351</v>
      </c>
      <c r="J14" s="621">
        <v>77.419380000000004</v>
      </c>
      <c r="K14" s="621">
        <v>68060.699990000023</v>
      </c>
      <c r="L14" s="617">
        <v>6.2626815871579065E-4</v>
      </c>
      <c r="M14" s="348"/>
    </row>
    <row r="15" spans="1:13" ht="27" customHeight="1">
      <c r="A15" t="s">
        <v>19</v>
      </c>
      <c r="B15" s="621">
        <v>550594.89957000001</v>
      </c>
      <c r="C15" s="621">
        <v>1661806.04122</v>
      </c>
      <c r="D15" s="621">
        <v>1644001.07268</v>
      </c>
      <c r="E15" s="621">
        <v>196479.56659</v>
      </c>
      <c r="F15" s="621">
        <v>290236.45955999999</v>
      </c>
      <c r="G15" s="621">
        <v>369302.27532000002</v>
      </c>
      <c r="H15" s="621">
        <v>3231568.03412</v>
      </c>
      <c r="I15" s="621">
        <v>353982.68286</v>
      </c>
      <c r="J15" s="621">
        <v>104095.37162000001</v>
      </c>
      <c r="K15" s="621">
        <v>8402066.4035400003</v>
      </c>
      <c r="L15" s="617">
        <v>7.7312555655847284E-2</v>
      </c>
      <c r="M15" s="348"/>
    </row>
    <row r="16" spans="1:13" ht="27" customHeight="1">
      <c r="A16" t="s">
        <v>20</v>
      </c>
      <c r="B16" s="621">
        <v>5941.7115899999999</v>
      </c>
      <c r="C16" s="621">
        <v>23216.159769999998</v>
      </c>
      <c r="D16" s="621">
        <v>11931.72465</v>
      </c>
      <c r="E16" s="621">
        <v>565.75391999999999</v>
      </c>
      <c r="F16" s="621">
        <v>2268.70894</v>
      </c>
      <c r="G16" s="621">
        <v>2646.1977900000002</v>
      </c>
      <c r="H16" s="621">
        <v>7200.50738</v>
      </c>
      <c r="I16" s="621">
        <v>1030.7881199999999</v>
      </c>
      <c r="J16" s="621">
        <v>349.82513</v>
      </c>
      <c r="K16" s="621">
        <v>55151.377289999989</v>
      </c>
      <c r="L16" s="617">
        <v>5.0748157910692913E-4</v>
      </c>
      <c r="M16" s="348"/>
    </row>
    <row r="17" spans="1:13" ht="27" customHeight="1">
      <c r="A17" s="12" t="s">
        <v>21</v>
      </c>
      <c r="B17" s="621">
        <v>481259.58692000003</v>
      </c>
      <c r="C17" s="621">
        <v>3702478.7740700003</v>
      </c>
      <c r="D17" s="621">
        <v>2067339.7103599999</v>
      </c>
      <c r="E17" s="621">
        <v>250989.24059</v>
      </c>
      <c r="F17" s="621">
        <v>342937.03698000003</v>
      </c>
      <c r="G17" s="621">
        <v>438875.22557999997</v>
      </c>
      <c r="H17" s="621">
        <v>2022466.3135499998</v>
      </c>
      <c r="I17" s="621">
        <v>221928.79737000001</v>
      </c>
      <c r="J17" s="621">
        <v>87862.856079999998</v>
      </c>
      <c r="K17" s="621">
        <v>9616137.5415000003</v>
      </c>
      <c r="L17" s="617">
        <v>8.8483967296219893E-2</v>
      </c>
      <c r="M17" s="348"/>
    </row>
    <row r="18" spans="1:13" ht="27" customHeight="1">
      <c r="A18" s="12" t="s">
        <v>22</v>
      </c>
      <c r="B18" s="621">
        <v>616861.79827999999</v>
      </c>
      <c r="C18" s="621">
        <v>4550832.6132800002</v>
      </c>
      <c r="D18" s="621">
        <v>2364023.2193100001</v>
      </c>
      <c r="E18" s="621">
        <v>321570.39752</v>
      </c>
      <c r="F18" s="621">
        <v>456731.58812999999</v>
      </c>
      <c r="G18" s="621">
        <v>614258.43621000007</v>
      </c>
      <c r="H18" s="621">
        <v>2349166.3999800002</v>
      </c>
      <c r="I18" s="621">
        <v>241341.81618999998</v>
      </c>
      <c r="J18" s="621">
        <v>231807.84159</v>
      </c>
      <c r="K18" s="621">
        <v>11746594.11049</v>
      </c>
      <c r="L18" s="617">
        <v>0.10808760218215795</v>
      </c>
      <c r="M18" s="348"/>
    </row>
    <row r="19" spans="1:13" ht="27" customHeight="1">
      <c r="A19" s="12" t="s">
        <v>23</v>
      </c>
      <c r="B19" s="621">
        <v>369286.26637999999</v>
      </c>
      <c r="C19" s="621">
        <v>2623310.34534</v>
      </c>
      <c r="D19" s="621">
        <v>1439883.4681199999</v>
      </c>
      <c r="E19" s="621">
        <v>142482.27956999998</v>
      </c>
      <c r="F19" s="621">
        <v>197912.49715000001</v>
      </c>
      <c r="G19" s="621">
        <v>309815.17827999999</v>
      </c>
      <c r="H19" s="621">
        <v>2154601.9545100001</v>
      </c>
      <c r="I19" s="621">
        <v>268781.83507999999</v>
      </c>
      <c r="J19" s="621">
        <v>103105.37448999999</v>
      </c>
      <c r="K19" s="621">
        <v>7609179.1989200003</v>
      </c>
      <c r="L19" s="617">
        <v>7.001671518139381E-2</v>
      </c>
      <c r="M19" s="348"/>
    </row>
    <row r="20" spans="1:13" ht="27" customHeight="1">
      <c r="A20" s="12" t="s">
        <v>24</v>
      </c>
      <c r="B20" s="621">
        <v>0</v>
      </c>
      <c r="C20" s="621">
        <v>17.172279999999997</v>
      </c>
      <c r="D20" s="621">
        <v>0</v>
      </c>
      <c r="E20" s="621">
        <v>0</v>
      </c>
      <c r="F20" s="621">
        <v>0</v>
      </c>
      <c r="G20" s="621">
        <v>0</v>
      </c>
      <c r="H20" s="621">
        <v>0</v>
      </c>
      <c r="I20" s="621">
        <v>0</v>
      </c>
      <c r="J20" s="621">
        <v>0</v>
      </c>
      <c r="K20" s="621">
        <v>17.172279999999997</v>
      </c>
      <c r="L20" s="617">
        <v>1.5801265896665947E-7</v>
      </c>
      <c r="M20" s="348"/>
    </row>
    <row r="21" spans="1:13" ht="27" customHeight="1">
      <c r="A21" s="12" t="s">
        <v>25</v>
      </c>
      <c r="B21" s="621">
        <v>0</v>
      </c>
      <c r="C21" s="621">
        <v>0</v>
      </c>
      <c r="D21" s="621">
        <v>0</v>
      </c>
      <c r="E21" s="621">
        <v>0</v>
      </c>
      <c r="F21" s="621">
        <v>0</v>
      </c>
      <c r="G21" s="621">
        <v>0</v>
      </c>
      <c r="H21" s="621">
        <v>0</v>
      </c>
      <c r="I21" s="621">
        <v>0</v>
      </c>
      <c r="J21" s="621">
        <v>0</v>
      </c>
      <c r="K21" s="621">
        <v>0</v>
      </c>
      <c r="L21" s="617">
        <v>0</v>
      </c>
      <c r="M21" s="348"/>
    </row>
    <row r="22" spans="1:13" ht="27" customHeight="1">
      <c r="A22" s="12" t="s">
        <v>26</v>
      </c>
      <c r="B22" s="621">
        <v>0</v>
      </c>
      <c r="C22" s="621">
        <v>0</v>
      </c>
      <c r="D22" s="621">
        <v>0</v>
      </c>
      <c r="E22" s="621">
        <v>0</v>
      </c>
      <c r="F22" s="621">
        <v>0</v>
      </c>
      <c r="G22" s="621">
        <v>0</v>
      </c>
      <c r="H22" s="621">
        <v>0</v>
      </c>
      <c r="I22" s="621">
        <v>0</v>
      </c>
      <c r="J22" s="621">
        <v>0</v>
      </c>
      <c r="K22" s="621">
        <v>0</v>
      </c>
      <c r="L22" s="617">
        <v>0</v>
      </c>
      <c r="M22" s="348"/>
    </row>
    <row r="23" spans="1:13" ht="27" customHeight="1">
      <c r="A23" s="12" t="s">
        <v>27</v>
      </c>
      <c r="B23" s="621">
        <v>0</v>
      </c>
      <c r="C23" s="621">
        <v>0</v>
      </c>
      <c r="D23" s="621">
        <v>0</v>
      </c>
      <c r="E23" s="621">
        <v>0</v>
      </c>
      <c r="F23" s="621">
        <v>0</v>
      </c>
      <c r="G23" s="621">
        <v>0</v>
      </c>
      <c r="H23" s="621">
        <v>0</v>
      </c>
      <c r="I23" s="621">
        <v>0</v>
      </c>
      <c r="J23" s="621">
        <v>0</v>
      </c>
      <c r="K23" s="621">
        <v>0</v>
      </c>
      <c r="L23" s="617">
        <v>0</v>
      </c>
      <c r="M23" s="348"/>
    </row>
    <row r="24" spans="1:13" ht="27" customHeight="1">
      <c r="A24" s="12" t="s">
        <v>28</v>
      </c>
      <c r="B24" s="621">
        <v>91834.160610000006</v>
      </c>
      <c r="C24" s="621">
        <v>934112.29809000005</v>
      </c>
      <c r="D24" s="621">
        <v>746598.95805999998</v>
      </c>
      <c r="E24" s="621">
        <v>26801.569729999999</v>
      </c>
      <c r="F24" s="621">
        <v>56321.221189999997</v>
      </c>
      <c r="G24" s="621">
        <v>142779.39678000001</v>
      </c>
      <c r="H24" s="621">
        <v>573552.70785000001</v>
      </c>
      <c r="I24" s="621">
        <v>44444.9303</v>
      </c>
      <c r="J24" s="621">
        <v>4334.6109400000005</v>
      </c>
      <c r="K24" s="621">
        <v>2620779.8535500001</v>
      </c>
      <c r="L24" s="617">
        <v>2.4115399540753351E-2</v>
      </c>
      <c r="M24" s="348"/>
    </row>
    <row r="25" spans="1:13" ht="27" customHeight="1">
      <c r="A25" s="12" t="s">
        <v>29</v>
      </c>
      <c r="B25" s="621">
        <v>21962.63481</v>
      </c>
      <c r="C25" s="621">
        <v>305008.25764999999</v>
      </c>
      <c r="D25" s="621">
        <v>66043.485499999995</v>
      </c>
      <c r="E25" s="621">
        <v>6554.1479100000006</v>
      </c>
      <c r="F25" s="621">
        <v>4392.3365100000001</v>
      </c>
      <c r="G25" s="621">
        <v>17704.93778</v>
      </c>
      <c r="H25" s="621">
        <v>363162.94458000001</v>
      </c>
      <c r="I25" s="621">
        <v>20065.9424</v>
      </c>
      <c r="J25" s="621">
        <v>2096.76442</v>
      </c>
      <c r="K25" s="621">
        <v>806991.45156000007</v>
      </c>
      <c r="L25" s="617">
        <v>7.4256222833752883E-3</v>
      </c>
      <c r="M25" s="348"/>
    </row>
    <row r="26" spans="1:13" ht="27" customHeight="1">
      <c r="A26" s="12" t="s">
        <v>30</v>
      </c>
      <c r="B26" s="621">
        <v>33328.676019999999</v>
      </c>
      <c r="C26" s="621">
        <v>62540.550060000001</v>
      </c>
      <c r="D26" s="621">
        <v>93570.974000000002</v>
      </c>
      <c r="E26" s="621">
        <v>3987.7115400000002</v>
      </c>
      <c r="F26" s="621">
        <v>8324.2711600000002</v>
      </c>
      <c r="G26" s="621">
        <v>22355.272519999999</v>
      </c>
      <c r="H26" s="621">
        <v>55690.069380000001</v>
      </c>
      <c r="I26" s="621">
        <v>344.13587000000001</v>
      </c>
      <c r="J26" s="621">
        <v>145.1165</v>
      </c>
      <c r="K26" s="621">
        <v>280286.77704999998</v>
      </c>
      <c r="L26" s="617">
        <v>2.5790901915683745E-3</v>
      </c>
      <c r="M26" s="348"/>
    </row>
    <row r="27" spans="1:13" ht="27" customHeight="1">
      <c r="A27" s="12" t="s">
        <v>31</v>
      </c>
      <c r="B27" s="621">
        <v>294859.53931999998</v>
      </c>
      <c r="C27" s="621">
        <v>2220371.40026</v>
      </c>
      <c r="D27" s="621">
        <v>1341377.24208</v>
      </c>
      <c r="E27" s="621">
        <v>261287.12964</v>
      </c>
      <c r="F27" s="621">
        <v>408992.32407999999</v>
      </c>
      <c r="G27" s="621">
        <v>518353.60177999997</v>
      </c>
      <c r="H27" s="621">
        <v>2831745.5590900001</v>
      </c>
      <c r="I27" s="621">
        <v>268924.29711000004</v>
      </c>
      <c r="J27" s="621">
        <v>87473.969249999995</v>
      </c>
      <c r="K27" s="621">
        <v>8233385.0626100004</v>
      </c>
      <c r="L27" s="617">
        <v>7.5760415392678332E-2</v>
      </c>
      <c r="M27" s="348"/>
    </row>
    <row r="28" spans="1:13" ht="27" customHeight="1">
      <c r="A28" s="12" t="s">
        <v>32</v>
      </c>
      <c r="B28" s="621">
        <v>114471.13542000001</v>
      </c>
      <c r="C28" s="621">
        <v>736946.85035000008</v>
      </c>
      <c r="D28" s="621">
        <v>398683.52233999997</v>
      </c>
      <c r="E28" s="621">
        <v>63588.250030000003</v>
      </c>
      <c r="F28" s="621">
        <v>87502.970140000005</v>
      </c>
      <c r="G28" s="621">
        <v>102264.07256</v>
      </c>
      <c r="H28" s="621">
        <v>516773.18942000001</v>
      </c>
      <c r="I28" s="621">
        <v>58308.529979999999</v>
      </c>
      <c r="J28" s="621">
        <v>43917.321880000003</v>
      </c>
      <c r="K28" s="621">
        <v>2122455.8421200002</v>
      </c>
      <c r="L28" s="617">
        <v>1.953001530097935E-2</v>
      </c>
      <c r="M28" s="348"/>
    </row>
    <row r="29" spans="1:13" ht="27" customHeight="1">
      <c r="A29" s="13" t="s">
        <v>33</v>
      </c>
      <c r="B29" s="621">
        <v>44914.229950000001</v>
      </c>
      <c r="C29" s="621">
        <v>704238.30715000001</v>
      </c>
      <c r="D29" s="621">
        <v>331990.06101999996</v>
      </c>
      <c r="E29" s="621">
        <v>34928.155559999999</v>
      </c>
      <c r="F29" s="621">
        <v>78836.605469999995</v>
      </c>
      <c r="G29" s="621">
        <v>51228.377220000002</v>
      </c>
      <c r="H29" s="621">
        <v>637128.49498000008</v>
      </c>
      <c r="I29" s="621">
        <v>72667.399430000005</v>
      </c>
      <c r="J29" s="621">
        <v>7899.6831400000001</v>
      </c>
      <c r="K29" s="621">
        <v>1963831.3139200001</v>
      </c>
      <c r="L29" s="617">
        <v>1.8070413927241333E-2</v>
      </c>
      <c r="M29" s="348"/>
    </row>
    <row r="30" spans="1:13" ht="27" customHeight="1">
      <c r="A30" s="12" t="s">
        <v>34</v>
      </c>
      <c r="B30" s="621">
        <v>293900.60527999996</v>
      </c>
      <c r="C30" s="621">
        <v>3200468.1164699998</v>
      </c>
      <c r="D30" s="621">
        <v>1746653.24034</v>
      </c>
      <c r="E30" s="621">
        <v>285111.04702</v>
      </c>
      <c r="F30" s="621">
        <v>99173.020919999995</v>
      </c>
      <c r="G30" s="621">
        <v>333112.06581</v>
      </c>
      <c r="H30" s="621">
        <v>4468343.8061000006</v>
      </c>
      <c r="I30" s="621">
        <v>243884.81747000001</v>
      </c>
      <c r="J30" s="621">
        <v>95471.474589999998</v>
      </c>
      <c r="K30" s="621">
        <v>10766118.193999998</v>
      </c>
      <c r="L30" s="617">
        <v>9.9065643151827809E-2</v>
      </c>
      <c r="M30" s="348"/>
    </row>
    <row r="31" spans="1:13" ht="27" customHeight="1">
      <c r="A31" s="12" t="s">
        <v>35</v>
      </c>
      <c r="B31" s="621">
        <v>165189.43013999998</v>
      </c>
      <c r="C31" s="621">
        <v>1945510.75798</v>
      </c>
      <c r="D31" s="621">
        <v>1224447.2943</v>
      </c>
      <c r="E31" s="621">
        <v>178795.2635</v>
      </c>
      <c r="F31" s="621">
        <v>107712.02873000001</v>
      </c>
      <c r="G31" s="621">
        <v>234318.02432</v>
      </c>
      <c r="H31" s="621">
        <v>2101197.19833</v>
      </c>
      <c r="I31" s="621">
        <v>128699.38133</v>
      </c>
      <c r="J31" s="621">
        <v>143090.53861000002</v>
      </c>
      <c r="K31" s="621">
        <v>6228959.9172400003</v>
      </c>
      <c r="L31" s="617">
        <v>5.731647277588274E-2</v>
      </c>
      <c r="M31" s="348"/>
    </row>
    <row r="32" spans="1:13" ht="27" customHeight="1">
      <c r="A32" s="12" t="s">
        <v>770</v>
      </c>
      <c r="B32" s="621">
        <v>2083.6129299999998</v>
      </c>
      <c r="C32" s="621">
        <v>14300.742839999999</v>
      </c>
      <c r="D32" s="621">
        <v>13432.25224</v>
      </c>
      <c r="E32" s="621">
        <v>0</v>
      </c>
      <c r="F32" s="621">
        <v>50.623059999999995</v>
      </c>
      <c r="G32" s="621">
        <v>970.44749000000002</v>
      </c>
      <c r="H32" s="621">
        <v>138408.03165000002</v>
      </c>
      <c r="I32" s="621">
        <v>10028.557199999999</v>
      </c>
      <c r="J32" s="621">
        <v>1349.11778</v>
      </c>
      <c r="K32" s="621">
        <v>180623.38519000003</v>
      </c>
      <c r="L32" s="617">
        <v>1.6620263218064838E-3</v>
      </c>
      <c r="M32" s="348"/>
    </row>
    <row r="33" spans="1:14" ht="27" customHeight="1">
      <c r="A33" s="12" t="s">
        <v>771</v>
      </c>
      <c r="B33" s="621">
        <v>3418.2093</v>
      </c>
      <c r="C33" s="621">
        <v>59589.291859999998</v>
      </c>
      <c r="D33" s="621">
        <v>43940.389609999998</v>
      </c>
      <c r="E33" s="621">
        <v>685.01856000000009</v>
      </c>
      <c r="F33" s="621">
        <v>204.34260999999998</v>
      </c>
      <c r="G33" s="621">
        <v>4224.6373099999992</v>
      </c>
      <c r="H33" s="621">
        <v>398066.71568999998</v>
      </c>
      <c r="I33" s="621">
        <v>28715.933940000003</v>
      </c>
      <c r="J33" s="621">
        <v>2455.2681400000001</v>
      </c>
      <c r="K33" s="621">
        <v>541299.80701999995</v>
      </c>
      <c r="L33" s="617">
        <v>4.9808308393160285E-3</v>
      </c>
      <c r="M33" s="348"/>
    </row>
    <row r="34" spans="1:14" ht="27" customHeight="1">
      <c r="A34" s="12" t="s">
        <v>772</v>
      </c>
      <c r="B34" s="621">
        <v>0</v>
      </c>
      <c r="C34" s="621">
        <v>80.400000000000006</v>
      </c>
      <c r="D34" s="621">
        <v>622.53978000000006</v>
      </c>
      <c r="E34" s="621">
        <v>0</v>
      </c>
      <c r="F34" s="621">
        <v>0</v>
      </c>
      <c r="G34" s="621">
        <v>0</v>
      </c>
      <c r="H34" s="621">
        <v>2720.3779900000004</v>
      </c>
      <c r="I34" s="621">
        <v>0</v>
      </c>
      <c r="J34" s="621">
        <v>0</v>
      </c>
      <c r="K34" s="621">
        <v>3423.3177700000006</v>
      </c>
      <c r="L34" s="617">
        <v>3.150004212169353E-5</v>
      </c>
      <c r="M34" s="348"/>
    </row>
    <row r="35" spans="1:14" ht="27" customHeight="1">
      <c r="A35" s="12" t="s">
        <v>773</v>
      </c>
      <c r="B35" s="621">
        <v>0</v>
      </c>
      <c r="C35" s="621">
        <v>5052.54529</v>
      </c>
      <c r="D35" s="621">
        <v>2031.72264</v>
      </c>
      <c r="E35" s="621">
        <v>0</v>
      </c>
      <c r="F35" s="621">
        <v>0</v>
      </c>
      <c r="G35" s="621">
        <v>7103.4873299999999</v>
      </c>
      <c r="H35" s="621">
        <v>184782.30080000003</v>
      </c>
      <c r="I35" s="621">
        <v>0</v>
      </c>
      <c r="J35" s="621">
        <v>0</v>
      </c>
      <c r="K35" s="621">
        <v>198970.05606000003</v>
      </c>
      <c r="L35" s="617">
        <v>1.8308452699808007E-3</v>
      </c>
      <c r="M35" s="348"/>
    </row>
    <row r="36" spans="1:14" ht="27" customHeight="1">
      <c r="A36" s="12" t="s">
        <v>774</v>
      </c>
      <c r="B36" s="621">
        <v>0</v>
      </c>
      <c r="C36" s="621">
        <v>86695.028579999998</v>
      </c>
      <c r="D36" s="621">
        <v>25472.09175</v>
      </c>
      <c r="E36" s="621">
        <v>0</v>
      </c>
      <c r="F36" s="621">
        <v>0</v>
      </c>
      <c r="G36" s="621">
        <v>0</v>
      </c>
      <c r="H36" s="621">
        <v>924511.88217999996</v>
      </c>
      <c r="I36" s="621">
        <v>5080.0198600000003</v>
      </c>
      <c r="J36" s="621">
        <v>2768.87608</v>
      </c>
      <c r="K36" s="621">
        <v>1044527.89845</v>
      </c>
      <c r="L36" s="617">
        <v>9.611340520824338E-3</v>
      </c>
      <c r="M36" s="348"/>
    </row>
    <row r="37" spans="1:14" ht="27" customHeight="1">
      <c r="A37" s="509" t="s">
        <v>40</v>
      </c>
      <c r="B37" s="620">
        <v>4145773.3077200009</v>
      </c>
      <c r="C37" s="620">
        <v>31503299.454149991</v>
      </c>
      <c r="D37" s="620">
        <v>19132625.573689997</v>
      </c>
      <c r="E37" s="620">
        <v>2304692.2901100004</v>
      </c>
      <c r="F37" s="620">
        <v>2766896.2528999997</v>
      </c>
      <c r="G37" s="620">
        <v>4135265.2305800007</v>
      </c>
      <c r="H37" s="620">
        <v>41082544.684390008</v>
      </c>
      <c r="I37" s="620">
        <v>2454993.12421</v>
      </c>
      <c r="J37" s="620">
        <v>1150519.3634300001</v>
      </c>
      <c r="K37" s="620">
        <v>108676609.28118002</v>
      </c>
      <c r="L37" s="622">
        <v>1</v>
      </c>
      <c r="M37" s="348"/>
      <c r="N37" s="510"/>
    </row>
    <row r="38" spans="1:14" ht="25.5" customHeight="1">
      <c r="A38" s="14" t="s">
        <v>41</v>
      </c>
      <c r="B38" s="618">
        <v>3.8147797719687793E-2</v>
      </c>
      <c r="C38" s="618">
        <v>0.28988114059246367</v>
      </c>
      <c r="D38" s="618">
        <v>0.17605099846451755</v>
      </c>
      <c r="E38" s="618">
        <v>2.1206884400920608E-2</v>
      </c>
      <c r="F38" s="618">
        <v>2.5459905965056224E-2</v>
      </c>
      <c r="G38" s="618">
        <v>3.8051106470213751E-2</v>
      </c>
      <c r="H38" s="618">
        <v>0.37802563915199772</v>
      </c>
      <c r="I38" s="618">
        <v>2.2589894370537204E-2</v>
      </c>
      <c r="J38" s="618">
        <v>1.0586632864605211E-2</v>
      </c>
      <c r="K38" s="618">
        <v>1</v>
      </c>
      <c r="L38" s="619"/>
      <c r="M38" s="354"/>
    </row>
    <row r="39" spans="1:14" ht="4.5" customHeight="1" thickBot="1">
      <c r="A39" s="15"/>
      <c r="B39" s="16"/>
      <c r="C39" s="17"/>
      <c r="D39" s="16"/>
      <c r="E39" s="16"/>
      <c r="F39" s="16"/>
      <c r="G39" s="17"/>
      <c r="H39" s="16"/>
      <c r="I39" s="17"/>
      <c r="J39" s="17"/>
      <c r="K39" s="17"/>
      <c r="L39" s="18"/>
    </row>
    <row r="40" spans="1:14" ht="15.75" thickTop="1">
      <c r="A40" s="688"/>
      <c r="B40" s="688"/>
      <c r="C40" s="688"/>
      <c r="D40" s="688"/>
      <c r="E40" s="688"/>
      <c r="F40" s="688"/>
      <c r="G40" s="688"/>
      <c r="H40" s="688"/>
      <c r="I40" s="688"/>
      <c r="J40" s="688"/>
      <c r="K40" s="688"/>
      <c r="L40" s="688"/>
    </row>
    <row r="41" spans="1:14">
      <c r="A41" s="19"/>
      <c r="B41" s="20"/>
      <c r="C41" s="21"/>
      <c r="D41" s="21"/>
      <c r="E41" s="21"/>
      <c r="F41" s="21"/>
      <c r="G41" s="21"/>
      <c r="H41" s="20"/>
      <c r="I41" s="20"/>
      <c r="J41" s="20"/>
      <c r="K41" s="511"/>
      <c r="L41" s="20"/>
    </row>
    <row r="42" spans="1:14">
      <c r="A42" s="19"/>
      <c r="B42" s="20"/>
      <c r="C42" s="21"/>
      <c r="D42" s="21"/>
      <c r="E42" s="21"/>
      <c r="F42" s="21"/>
      <c r="G42" s="21"/>
      <c r="H42" s="20"/>
      <c r="I42" s="20"/>
      <c r="J42" s="20"/>
      <c r="K42" s="20"/>
      <c r="L42" s="20"/>
    </row>
    <row r="43" spans="1:14">
      <c r="A43"/>
    </row>
    <row r="44" spans="1:14">
      <c r="A44"/>
    </row>
    <row r="45" spans="1:14" ht="15.75">
      <c r="A45" s="22"/>
    </row>
    <row r="46" spans="1:14" ht="15.75">
      <c r="A46" s="22"/>
    </row>
    <row r="47" spans="1:14" ht="15.75">
      <c r="A47" s="22"/>
    </row>
    <row r="48" spans="1:14" ht="15.75">
      <c r="A48" s="22"/>
    </row>
    <row r="49" spans="1:1" ht="15.75">
      <c r="A49" s="22"/>
    </row>
    <row r="50" spans="1:1" ht="15.75">
      <c r="A50" s="22"/>
    </row>
    <row r="51" spans="1:1" ht="15.75">
      <c r="A51" s="22"/>
    </row>
    <row r="52" spans="1:1" ht="15.75">
      <c r="A52" s="22"/>
    </row>
    <row r="53" spans="1:1" ht="15.75">
      <c r="A53" s="22"/>
    </row>
    <row r="54" spans="1:1" ht="15.75">
      <c r="A54" s="22"/>
    </row>
    <row r="55" spans="1:1" ht="15.75">
      <c r="A55" s="22"/>
    </row>
    <row r="56" spans="1:1" ht="15.75">
      <c r="A56" s="22"/>
    </row>
    <row r="57" spans="1:1" ht="15.75">
      <c r="A57" s="22"/>
    </row>
    <row r="58" spans="1:1" ht="15.75">
      <c r="A58" s="22"/>
    </row>
    <row r="59" spans="1:1" ht="15.75">
      <c r="A59" s="22"/>
    </row>
    <row r="60" spans="1:1" ht="15.75">
      <c r="A60" s="22"/>
    </row>
    <row r="61" spans="1:1" ht="15.75">
      <c r="A61" s="22"/>
    </row>
    <row r="62" spans="1:1" ht="15.75">
      <c r="A62" s="22"/>
    </row>
    <row r="63" spans="1:1" ht="15.75">
      <c r="A63" s="22"/>
    </row>
    <row r="64" spans="1:1" ht="15.75">
      <c r="A64" s="22"/>
    </row>
    <row r="65" spans="1:1" ht="15.75">
      <c r="A65" s="22"/>
    </row>
    <row r="66" spans="1:1" ht="15.75">
      <c r="A66" s="22"/>
    </row>
    <row r="67" spans="1:1" ht="15.75">
      <c r="A67" s="22"/>
    </row>
    <row r="68" spans="1:1" ht="15.75">
      <c r="A68" s="22"/>
    </row>
    <row r="69" spans="1:1" ht="15.75">
      <c r="A69" s="22"/>
    </row>
    <row r="70" spans="1:1" ht="15.75">
      <c r="A70" s="22"/>
    </row>
    <row r="71" spans="1:1" ht="15.75">
      <c r="A71" s="22"/>
    </row>
    <row r="72" spans="1:1" ht="15.75">
      <c r="A72" s="22"/>
    </row>
    <row r="73" spans="1:1" ht="15.75">
      <c r="A73" s="22"/>
    </row>
    <row r="74" spans="1:1" ht="15.75">
      <c r="A74" s="22"/>
    </row>
    <row r="75" spans="1:1" ht="15.75">
      <c r="A75" s="22"/>
    </row>
    <row r="76" spans="1:1" ht="15.75">
      <c r="A76" s="22"/>
    </row>
    <row r="77" spans="1:1" ht="15.75">
      <c r="A77" s="22"/>
    </row>
    <row r="78" spans="1:1" ht="15.75">
      <c r="A78" s="22"/>
    </row>
    <row r="79" spans="1:1" ht="15.75">
      <c r="A79" s="22"/>
    </row>
    <row r="80" spans="1:1" ht="15.75">
      <c r="A80" s="22"/>
    </row>
    <row r="81" spans="1:1" ht="15.75">
      <c r="A81" s="22"/>
    </row>
    <row r="82" spans="1:1" ht="15.75">
      <c r="A82" s="22"/>
    </row>
    <row r="83" spans="1:1" ht="15.75">
      <c r="A83" s="22"/>
    </row>
    <row r="84" spans="1:1" ht="15.75">
      <c r="A84" s="22"/>
    </row>
    <row r="85" spans="1:1" ht="15.75">
      <c r="A85" s="22"/>
    </row>
    <row r="86" spans="1:1" ht="15.75">
      <c r="A86" s="22"/>
    </row>
    <row r="87" spans="1:1" ht="15.75">
      <c r="A87" s="22"/>
    </row>
    <row r="88" spans="1:1" ht="15.75">
      <c r="A88" s="22"/>
    </row>
    <row r="89" spans="1:1" ht="15.75">
      <c r="A89" s="22"/>
    </row>
    <row r="90" spans="1:1" ht="15.75">
      <c r="A90" s="22"/>
    </row>
    <row r="91" spans="1:1" ht="15.75">
      <c r="A91" s="22"/>
    </row>
    <row r="92" spans="1:1" ht="15.75">
      <c r="A92" s="22"/>
    </row>
    <row r="93" spans="1:1" ht="15.75">
      <c r="A93" s="22"/>
    </row>
    <row r="94" spans="1:1" ht="15.75">
      <c r="A94" s="22"/>
    </row>
    <row r="95" spans="1:1" ht="15.75">
      <c r="A95" s="22"/>
    </row>
    <row r="96" spans="1:1" ht="15.75">
      <c r="A96" s="22"/>
    </row>
    <row r="97" spans="1:1" ht="15.75">
      <c r="A97" s="22"/>
    </row>
    <row r="98" spans="1:1" ht="15.75">
      <c r="A98" s="22"/>
    </row>
    <row r="99" spans="1:1" ht="15.75">
      <c r="A99" s="22"/>
    </row>
    <row r="100" spans="1:1" ht="15.75">
      <c r="A100" s="22"/>
    </row>
    <row r="101" spans="1:1" ht="15.75">
      <c r="A101" s="22"/>
    </row>
    <row r="102" spans="1:1" ht="15.75">
      <c r="A102" s="22"/>
    </row>
    <row r="103" spans="1:1" ht="15.75">
      <c r="A103" s="22"/>
    </row>
    <row r="104" spans="1:1" ht="15.75">
      <c r="A104" s="22"/>
    </row>
    <row r="105" spans="1:1" ht="15.75">
      <c r="A105" s="22"/>
    </row>
    <row r="106" spans="1:1" ht="15.75">
      <c r="A106" s="22"/>
    </row>
    <row r="107" spans="1:1" ht="15.75">
      <c r="A107" s="22"/>
    </row>
    <row r="108" spans="1:1" ht="15.75">
      <c r="A108" s="22"/>
    </row>
    <row r="109" spans="1:1" ht="15.75">
      <c r="A109" s="22"/>
    </row>
    <row r="110" spans="1:1" ht="15.75">
      <c r="A110" s="22"/>
    </row>
    <row r="111" spans="1:1" ht="15.75">
      <c r="A111" s="22"/>
    </row>
    <row r="112" spans="1:1" ht="15.75">
      <c r="A112" s="22"/>
    </row>
    <row r="113" spans="1:1" ht="15.75">
      <c r="A113" s="22"/>
    </row>
    <row r="114" spans="1:1" ht="15.75">
      <c r="A114" s="22"/>
    </row>
    <row r="115" spans="1:1" ht="15.75">
      <c r="A115" s="22"/>
    </row>
    <row r="116" spans="1:1" ht="15.75">
      <c r="A116" s="22"/>
    </row>
    <row r="117" spans="1:1" ht="15.75">
      <c r="A117" s="22"/>
    </row>
    <row r="118" spans="1:1" ht="15.75">
      <c r="A118" s="22"/>
    </row>
    <row r="119" spans="1:1" ht="15.75">
      <c r="A119" s="22"/>
    </row>
    <row r="120" spans="1:1" ht="15.75">
      <c r="A120" s="22"/>
    </row>
    <row r="121" spans="1:1" ht="15.75">
      <c r="A121" s="22"/>
    </row>
    <row r="122" spans="1:1" ht="15.75">
      <c r="A122" s="22"/>
    </row>
    <row r="123" spans="1:1" ht="15.75">
      <c r="A123" s="22"/>
    </row>
    <row r="124" spans="1:1" ht="15.75">
      <c r="A124" s="22"/>
    </row>
    <row r="125" spans="1:1" ht="15.75">
      <c r="A125" s="22"/>
    </row>
    <row r="126" spans="1:1" ht="15.75">
      <c r="A126" s="22"/>
    </row>
    <row r="127" spans="1:1" ht="15.75">
      <c r="A127" s="22"/>
    </row>
    <row r="128" spans="1:1" ht="15.75">
      <c r="A128" s="22"/>
    </row>
    <row r="129" spans="1:1" ht="15.75">
      <c r="A129" s="22"/>
    </row>
    <row r="130" spans="1:1" ht="15.75">
      <c r="A130" s="22"/>
    </row>
    <row r="131" spans="1:1" ht="15.75">
      <c r="A131" s="22"/>
    </row>
    <row r="132" spans="1:1" ht="15.75">
      <c r="A132" s="22"/>
    </row>
    <row r="133" spans="1:1" ht="15.75">
      <c r="A133" s="22"/>
    </row>
    <row r="134" spans="1:1" ht="15.75">
      <c r="A134" s="22"/>
    </row>
    <row r="135" spans="1:1" ht="15.75">
      <c r="A135" s="22"/>
    </row>
    <row r="136" spans="1:1" ht="15.75">
      <c r="A136" s="22"/>
    </row>
    <row r="137" spans="1:1" ht="15.75">
      <c r="A137" s="22"/>
    </row>
    <row r="138" spans="1:1" ht="15.75">
      <c r="A138" s="22"/>
    </row>
    <row r="139" spans="1:1" ht="15.75">
      <c r="A139" s="22"/>
    </row>
    <row r="140" spans="1:1" ht="15.75">
      <c r="A140" s="22"/>
    </row>
    <row r="141" spans="1:1" ht="15.75">
      <c r="A141" s="22"/>
    </row>
    <row r="142" spans="1:1" ht="15.75">
      <c r="A142" s="22"/>
    </row>
    <row r="143" spans="1:1" ht="15.75">
      <c r="A143" s="22"/>
    </row>
    <row r="144" spans="1:1" ht="15.75">
      <c r="A144" s="22"/>
    </row>
    <row r="145" spans="1:1" ht="15.75">
      <c r="A145" s="22"/>
    </row>
    <row r="146" spans="1:1" ht="15.75">
      <c r="A146" s="22"/>
    </row>
    <row r="147" spans="1:1" ht="15.75">
      <c r="A147" s="22"/>
    </row>
    <row r="148" spans="1:1" ht="15.75">
      <c r="A148" s="22"/>
    </row>
    <row r="149" spans="1:1" ht="15.75">
      <c r="A149" s="22"/>
    </row>
    <row r="150" spans="1:1" ht="15.75">
      <c r="A150" s="22"/>
    </row>
    <row r="151" spans="1:1" ht="15.75">
      <c r="A151" s="22"/>
    </row>
    <row r="152" spans="1:1" ht="15.75">
      <c r="A152" s="22"/>
    </row>
    <row r="153" spans="1:1" ht="15.75">
      <c r="A153" s="22"/>
    </row>
    <row r="154" spans="1:1" ht="15.75">
      <c r="A154" s="22"/>
    </row>
    <row r="155" spans="1:1" ht="15.75">
      <c r="A155" s="22"/>
    </row>
    <row r="156" spans="1:1" ht="15.75">
      <c r="A156" s="22"/>
    </row>
    <row r="157" spans="1:1" ht="15.75">
      <c r="A157" s="22"/>
    </row>
    <row r="158" spans="1:1" ht="15.75">
      <c r="A158" s="22"/>
    </row>
    <row r="159" spans="1:1" ht="15.75">
      <c r="A159" s="22"/>
    </row>
    <row r="160" spans="1:1" ht="15.75">
      <c r="A160" s="22"/>
    </row>
    <row r="161" spans="1:1" ht="15.75">
      <c r="A161" s="22"/>
    </row>
    <row r="162" spans="1:1" ht="15.75">
      <c r="A162" s="22"/>
    </row>
    <row r="163" spans="1:1" ht="15.75">
      <c r="A163" s="22"/>
    </row>
    <row r="164" spans="1:1" ht="15.75">
      <c r="A164" s="22"/>
    </row>
    <row r="165" spans="1:1" ht="15.75">
      <c r="A165" s="22"/>
    </row>
    <row r="166" spans="1:1" ht="15.75">
      <c r="A166" s="22"/>
    </row>
    <row r="167" spans="1:1" ht="15.75">
      <c r="A167" s="22"/>
    </row>
    <row r="168" spans="1:1" ht="15.75">
      <c r="A168" s="22"/>
    </row>
    <row r="169" spans="1:1" ht="15.75">
      <c r="A169" s="22"/>
    </row>
    <row r="170" spans="1:1" ht="15.75">
      <c r="A170" s="22"/>
    </row>
    <row r="171" spans="1:1" ht="15.75">
      <c r="A171" s="22"/>
    </row>
    <row r="172" spans="1:1" ht="15.75">
      <c r="A172" s="22"/>
    </row>
    <row r="173" spans="1:1" ht="15.75">
      <c r="A173" s="22"/>
    </row>
    <row r="174" spans="1:1" ht="15.75">
      <c r="A174" s="22"/>
    </row>
    <row r="175" spans="1:1" ht="15.75">
      <c r="A175" s="22"/>
    </row>
    <row r="176" spans="1:1" ht="15.75">
      <c r="A176" s="22"/>
    </row>
    <row r="177" spans="1:1" ht="15.75">
      <c r="A177" s="22"/>
    </row>
    <row r="178" spans="1:1" ht="15.75">
      <c r="A178" s="22"/>
    </row>
    <row r="179" spans="1:1" ht="15.75">
      <c r="A179" s="22"/>
    </row>
    <row r="180" spans="1:1" ht="15.75">
      <c r="A180" s="22"/>
    </row>
    <row r="181" spans="1:1" ht="15.75">
      <c r="A181" s="22"/>
    </row>
    <row r="182" spans="1:1" ht="15.75">
      <c r="A182" s="22"/>
    </row>
    <row r="183" spans="1:1" ht="15.75">
      <c r="A183" s="22"/>
    </row>
    <row r="184" spans="1:1" ht="15.75">
      <c r="A184" s="22"/>
    </row>
    <row r="185" spans="1:1" ht="15.75">
      <c r="A185" s="22"/>
    </row>
    <row r="186" spans="1:1" ht="15.75">
      <c r="A186" s="22"/>
    </row>
    <row r="187" spans="1:1" ht="15.75">
      <c r="A187" s="22"/>
    </row>
    <row r="188" spans="1:1" ht="15.75">
      <c r="A188" s="22"/>
    </row>
    <row r="189" spans="1:1" ht="15.75">
      <c r="A189" s="22"/>
    </row>
    <row r="190" spans="1:1" ht="15.75">
      <c r="A190" s="22"/>
    </row>
    <row r="191" spans="1:1" ht="15.75">
      <c r="A191" s="22"/>
    </row>
    <row r="192" spans="1:1" ht="15.75">
      <c r="A192" s="22"/>
    </row>
    <row r="193" spans="1:1" ht="15.75">
      <c r="A193" s="22"/>
    </row>
    <row r="194" spans="1:1" ht="15.75">
      <c r="A194" s="22"/>
    </row>
    <row r="195" spans="1:1" ht="15.75">
      <c r="A195" s="22"/>
    </row>
    <row r="196" spans="1:1" ht="15.75">
      <c r="A196" s="22"/>
    </row>
    <row r="197" spans="1:1" ht="15.75">
      <c r="A197" s="22"/>
    </row>
    <row r="198" spans="1:1" ht="15.75">
      <c r="A198" s="22"/>
    </row>
    <row r="199" spans="1:1" ht="15.75">
      <c r="A199" s="22"/>
    </row>
    <row r="200" spans="1:1" ht="15.75">
      <c r="A200" s="22"/>
    </row>
    <row r="201" spans="1:1" ht="15.75">
      <c r="A201" s="22"/>
    </row>
    <row r="202" spans="1:1" ht="15.75">
      <c r="A202" s="22"/>
    </row>
    <row r="203" spans="1:1" ht="15.75">
      <c r="A203" s="22"/>
    </row>
    <row r="204" spans="1:1" ht="15.75">
      <c r="A204" s="22"/>
    </row>
    <row r="205" spans="1:1" ht="15.75">
      <c r="A205" s="22"/>
    </row>
    <row r="206" spans="1:1" ht="15.75">
      <c r="A206" s="22"/>
    </row>
    <row r="207" spans="1:1" ht="15.75">
      <c r="A207" s="22"/>
    </row>
    <row r="208" spans="1:1" ht="15.75">
      <c r="A208" s="22"/>
    </row>
    <row r="209" spans="1:1" ht="15.75">
      <c r="A209" s="22"/>
    </row>
    <row r="210" spans="1:1" ht="15.75">
      <c r="A210" s="22"/>
    </row>
    <row r="211" spans="1:1" ht="15.75">
      <c r="A211" s="22"/>
    </row>
    <row r="212" spans="1:1" ht="15.75">
      <c r="A212" s="22"/>
    </row>
    <row r="213" spans="1:1" ht="15.75">
      <c r="A213" s="22"/>
    </row>
    <row r="214" spans="1:1" ht="15.75">
      <c r="A214" s="22"/>
    </row>
    <row r="215" spans="1:1" ht="15.75">
      <c r="A215" s="22"/>
    </row>
    <row r="216" spans="1:1" ht="15.75">
      <c r="A216" s="22"/>
    </row>
    <row r="217" spans="1:1" ht="15.75">
      <c r="A217" s="22"/>
    </row>
    <row r="218" spans="1:1" ht="15.75">
      <c r="A218" s="22"/>
    </row>
    <row r="219" spans="1:1" ht="15.75">
      <c r="A219" s="22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80" priority="6" stopIfTrue="1">
      <formula>OR(A40="BANCOS",A40="MUTUALES", A40="FONDOS", A40="COOPERATIVAS", A40="TOTAL")</formula>
    </cfRule>
  </conditionalFormatting>
  <conditionalFormatting sqref="L40">
    <cfRule type="expression" dxfId="79" priority="5" stopIfTrue="1">
      <formula>OR(A40="BANCOS",A40="MUTUALES", A40="FONDOS", A40="COOPERATIVAS", A40="TOTAL")</formula>
    </cfRule>
  </conditionalFormatting>
  <conditionalFormatting sqref="K40">
    <cfRule type="expression" dxfId="78" priority="7" stopIfTrue="1">
      <formula>OR(#REF!="BANCOS",#REF!="MUTUALES",#REF!= "FFP",#REF!= "COOPERATIVAS",#REF!= "TOTAL")</formula>
    </cfRule>
  </conditionalFormatting>
  <conditionalFormatting sqref="K40:L40">
    <cfRule type="expression" dxfId="77" priority="8" stopIfTrue="1">
      <formula>OR(#REF!="BANCOS",#REF!="MUTUALES",#REF!= "FONDOS",#REF!= "COOPERATIVAS",#REF!= "TOTAL")</formula>
    </cfRule>
  </conditionalFormatting>
  <conditionalFormatting sqref="K40">
    <cfRule type="expression" dxfId="76" priority="4" stopIfTrue="1">
      <formula>OR(A40="BANCOS",A40="MUTUALES", A40="FONDOS", A40="COOPERATIVAS", A40="TOTAL")</formula>
    </cfRule>
  </conditionalFormatting>
  <conditionalFormatting sqref="K40">
    <cfRule type="expression" dxfId="75" priority="3" stopIfTrue="1">
      <formula>OR(#REF!="BANCOS",#REF!="MUTUALES",#REF!= "FFP",#REF!= "COOPERATIVAS",#REF!= "TOTAL")</formula>
    </cfRule>
  </conditionalFormatting>
  <conditionalFormatting sqref="L40">
    <cfRule type="expression" dxfId="74" priority="2" stopIfTrue="1">
      <formula>OR(A40="BANCOS",A40="MUTUALES", A40="FONDOS", A40="COOPERATIVAS", A40="TOTAL")</formula>
    </cfRule>
  </conditionalFormatting>
  <conditionalFormatting sqref="K40:L40">
    <cfRule type="expression" dxfId="73" priority="1" stopIfTrue="1">
      <formula>OR(#REF!="BANCOS",#REF!="MUTUALES",#REF!= "FONDOS",#REF!= "COOPERATIVAS",#REF!= "TOTAL")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M186"/>
  <sheetViews>
    <sheetView showGridLines="0" topLeftCell="A37" zoomScale="70" zoomScaleNormal="70" workbookViewId="0">
      <selection activeCell="A75" sqref="A75:K75"/>
    </sheetView>
  </sheetViews>
  <sheetFormatPr defaultRowHeight="12.75"/>
  <cols>
    <col min="1" max="1" width="42.7109375" style="31" customWidth="1"/>
    <col min="2" max="10" width="24.7109375" style="29" customWidth="1"/>
    <col min="11" max="11" width="24.7109375" style="30" customWidth="1"/>
    <col min="12" max="12" width="2.85546875" style="24" customWidth="1"/>
    <col min="13" max="244" width="9.140625" style="25"/>
    <col min="245" max="245" width="42.7109375" style="25" customWidth="1"/>
    <col min="246" max="256" width="24.7109375" style="25" customWidth="1"/>
    <col min="257" max="257" width="2.85546875" style="25" customWidth="1"/>
    <col min="258" max="266" width="9.140625" style="25"/>
    <col min="267" max="268" width="10.85546875" style="25" bestFit="1" customWidth="1"/>
    <col min="269" max="500" width="9.140625" style="25"/>
    <col min="501" max="501" width="42.7109375" style="25" customWidth="1"/>
    <col min="502" max="512" width="24.7109375" style="25" customWidth="1"/>
    <col min="513" max="513" width="2.85546875" style="25" customWidth="1"/>
    <col min="514" max="522" width="9.140625" style="25"/>
    <col min="523" max="524" width="10.85546875" style="25" bestFit="1" customWidth="1"/>
    <col min="525" max="756" width="9.140625" style="25"/>
    <col min="757" max="757" width="42.7109375" style="25" customWidth="1"/>
    <col min="758" max="768" width="24.7109375" style="25" customWidth="1"/>
    <col min="769" max="769" width="2.85546875" style="25" customWidth="1"/>
    <col min="770" max="778" width="9.140625" style="25"/>
    <col min="779" max="780" width="10.85546875" style="25" bestFit="1" customWidth="1"/>
    <col min="781" max="1012" width="9.140625" style="25"/>
    <col min="1013" max="1013" width="42.7109375" style="25" customWidth="1"/>
    <col min="1014" max="1024" width="24.7109375" style="25" customWidth="1"/>
    <col min="1025" max="1025" width="2.85546875" style="25" customWidth="1"/>
    <col min="1026" max="1034" width="9.140625" style="25"/>
    <col min="1035" max="1036" width="10.85546875" style="25" bestFit="1" customWidth="1"/>
    <col min="1037" max="1268" width="9.140625" style="25"/>
    <col min="1269" max="1269" width="42.7109375" style="25" customWidth="1"/>
    <col min="1270" max="1280" width="24.7109375" style="25" customWidth="1"/>
    <col min="1281" max="1281" width="2.85546875" style="25" customWidth="1"/>
    <col min="1282" max="1290" width="9.140625" style="25"/>
    <col min="1291" max="1292" width="10.85546875" style="25" bestFit="1" customWidth="1"/>
    <col min="1293" max="1524" width="9.140625" style="25"/>
    <col min="1525" max="1525" width="42.7109375" style="25" customWidth="1"/>
    <col min="1526" max="1536" width="24.7109375" style="25" customWidth="1"/>
    <col min="1537" max="1537" width="2.85546875" style="25" customWidth="1"/>
    <col min="1538" max="1546" width="9.140625" style="25"/>
    <col min="1547" max="1548" width="10.85546875" style="25" bestFit="1" customWidth="1"/>
    <col min="1549" max="1780" width="9.140625" style="25"/>
    <col min="1781" max="1781" width="42.7109375" style="25" customWidth="1"/>
    <col min="1782" max="1792" width="24.7109375" style="25" customWidth="1"/>
    <col min="1793" max="1793" width="2.85546875" style="25" customWidth="1"/>
    <col min="1794" max="1802" width="9.140625" style="25"/>
    <col min="1803" max="1804" width="10.85546875" style="25" bestFit="1" customWidth="1"/>
    <col min="1805" max="2036" width="9.140625" style="25"/>
    <col min="2037" max="2037" width="42.7109375" style="25" customWidth="1"/>
    <col min="2038" max="2048" width="24.7109375" style="25" customWidth="1"/>
    <col min="2049" max="2049" width="2.85546875" style="25" customWidth="1"/>
    <col min="2050" max="2058" width="9.140625" style="25"/>
    <col min="2059" max="2060" width="10.85546875" style="25" bestFit="1" customWidth="1"/>
    <col min="2061" max="2292" width="9.140625" style="25"/>
    <col min="2293" max="2293" width="42.7109375" style="25" customWidth="1"/>
    <col min="2294" max="2304" width="24.7109375" style="25" customWidth="1"/>
    <col min="2305" max="2305" width="2.85546875" style="25" customWidth="1"/>
    <col min="2306" max="2314" width="9.140625" style="25"/>
    <col min="2315" max="2316" width="10.85546875" style="25" bestFit="1" customWidth="1"/>
    <col min="2317" max="2548" width="9.140625" style="25"/>
    <col min="2549" max="2549" width="42.7109375" style="25" customWidth="1"/>
    <col min="2550" max="2560" width="24.7109375" style="25" customWidth="1"/>
    <col min="2561" max="2561" width="2.85546875" style="25" customWidth="1"/>
    <col min="2562" max="2570" width="9.140625" style="25"/>
    <col min="2571" max="2572" width="10.85546875" style="25" bestFit="1" customWidth="1"/>
    <col min="2573" max="2804" width="9.140625" style="25"/>
    <col min="2805" max="2805" width="42.7109375" style="25" customWidth="1"/>
    <col min="2806" max="2816" width="24.7109375" style="25" customWidth="1"/>
    <col min="2817" max="2817" width="2.85546875" style="25" customWidth="1"/>
    <col min="2818" max="2826" width="9.140625" style="25"/>
    <col min="2827" max="2828" width="10.85546875" style="25" bestFit="1" customWidth="1"/>
    <col min="2829" max="3060" width="9.140625" style="25"/>
    <col min="3061" max="3061" width="42.7109375" style="25" customWidth="1"/>
    <col min="3062" max="3072" width="24.7109375" style="25" customWidth="1"/>
    <col min="3073" max="3073" width="2.85546875" style="25" customWidth="1"/>
    <col min="3074" max="3082" width="9.140625" style="25"/>
    <col min="3083" max="3084" width="10.85546875" style="25" bestFit="1" customWidth="1"/>
    <col min="3085" max="3316" width="9.140625" style="25"/>
    <col min="3317" max="3317" width="42.7109375" style="25" customWidth="1"/>
    <col min="3318" max="3328" width="24.7109375" style="25" customWidth="1"/>
    <col min="3329" max="3329" width="2.85546875" style="25" customWidth="1"/>
    <col min="3330" max="3338" width="9.140625" style="25"/>
    <col min="3339" max="3340" width="10.85546875" style="25" bestFit="1" customWidth="1"/>
    <col min="3341" max="3572" width="9.140625" style="25"/>
    <col min="3573" max="3573" width="42.7109375" style="25" customWidth="1"/>
    <col min="3574" max="3584" width="24.7109375" style="25" customWidth="1"/>
    <col min="3585" max="3585" width="2.85546875" style="25" customWidth="1"/>
    <col min="3586" max="3594" width="9.140625" style="25"/>
    <col min="3595" max="3596" width="10.85546875" style="25" bestFit="1" customWidth="1"/>
    <col min="3597" max="3828" width="9.140625" style="25"/>
    <col min="3829" max="3829" width="42.7109375" style="25" customWidth="1"/>
    <col min="3830" max="3840" width="24.7109375" style="25" customWidth="1"/>
    <col min="3841" max="3841" width="2.85546875" style="25" customWidth="1"/>
    <col min="3842" max="3850" width="9.140625" style="25"/>
    <col min="3851" max="3852" width="10.85546875" style="25" bestFit="1" customWidth="1"/>
    <col min="3853" max="4084" width="9.140625" style="25"/>
    <col min="4085" max="4085" width="42.7109375" style="25" customWidth="1"/>
    <col min="4086" max="4096" width="24.7109375" style="25" customWidth="1"/>
    <col min="4097" max="4097" width="2.85546875" style="25" customWidth="1"/>
    <col min="4098" max="4106" width="9.140625" style="25"/>
    <col min="4107" max="4108" width="10.85546875" style="25" bestFit="1" customWidth="1"/>
    <col min="4109" max="4340" width="9.140625" style="25"/>
    <col min="4341" max="4341" width="42.7109375" style="25" customWidth="1"/>
    <col min="4342" max="4352" width="24.7109375" style="25" customWidth="1"/>
    <col min="4353" max="4353" width="2.85546875" style="25" customWidth="1"/>
    <col min="4354" max="4362" width="9.140625" style="25"/>
    <col min="4363" max="4364" width="10.85546875" style="25" bestFit="1" customWidth="1"/>
    <col min="4365" max="4596" width="9.140625" style="25"/>
    <col min="4597" max="4597" width="42.7109375" style="25" customWidth="1"/>
    <col min="4598" max="4608" width="24.7109375" style="25" customWidth="1"/>
    <col min="4609" max="4609" width="2.85546875" style="25" customWidth="1"/>
    <col min="4610" max="4618" width="9.140625" style="25"/>
    <col min="4619" max="4620" width="10.85546875" style="25" bestFit="1" customWidth="1"/>
    <col min="4621" max="4852" width="9.140625" style="25"/>
    <col min="4853" max="4853" width="42.7109375" style="25" customWidth="1"/>
    <col min="4854" max="4864" width="24.7109375" style="25" customWidth="1"/>
    <col min="4865" max="4865" width="2.85546875" style="25" customWidth="1"/>
    <col min="4866" max="4874" width="9.140625" style="25"/>
    <col min="4875" max="4876" width="10.85546875" style="25" bestFit="1" customWidth="1"/>
    <col min="4877" max="5108" width="9.140625" style="25"/>
    <col min="5109" max="5109" width="42.7109375" style="25" customWidth="1"/>
    <col min="5110" max="5120" width="24.7109375" style="25" customWidth="1"/>
    <col min="5121" max="5121" width="2.85546875" style="25" customWidth="1"/>
    <col min="5122" max="5130" width="9.140625" style="25"/>
    <col min="5131" max="5132" width="10.85546875" style="25" bestFit="1" customWidth="1"/>
    <col min="5133" max="5364" width="9.140625" style="25"/>
    <col min="5365" max="5365" width="42.7109375" style="25" customWidth="1"/>
    <col min="5366" max="5376" width="24.7109375" style="25" customWidth="1"/>
    <col min="5377" max="5377" width="2.85546875" style="25" customWidth="1"/>
    <col min="5378" max="5386" width="9.140625" style="25"/>
    <col min="5387" max="5388" width="10.85546875" style="25" bestFit="1" customWidth="1"/>
    <col min="5389" max="5620" width="9.140625" style="25"/>
    <col min="5621" max="5621" width="42.7109375" style="25" customWidth="1"/>
    <col min="5622" max="5632" width="24.7109375" style="25" customWidth="1"/>
    <col min="5633" max="5633" width="2.85546875" style="25" customWidth="1"/>
    <col min="5634" max="5642" width="9.140625" style="25"/>
    <col min="5643" max="5644" width="10.85546875" style="25" bestFit="1" customWidth="1"/>
    <col min="5645" max="5876" width="9.140625" style="25"/>
    <col min="5877" max="5877" width="42.7109375" style="25" customWidth="1"/>
    <col min="5878" max="5888" width="24.7109375" style="25" customWidth="1"/>
    <col min="5889" max="5889" width="2.85546875" style="25" customWidth="1"/>
    <col min="5890" max="5898" width="9.140625" style="25"/>
    <col min="5899" max="5900" width="10.85546875" style="25" bestFit="1" customWidth="1"/>
    <col min="5901" max="6132" width="9.140625" style="25"/>
    <col min="6133" max="6133" width="42.7109375" style="25" customWidth="1"/>
    <col min="6134" max="6144" width="24.7109375" style="25" customWidth="1"/>
    <col min="6145" max="6145" width="2.85546875" style="25" customWidth="1"/>
    <col min="6146" max="6154" width="9.140625" style="25"/>
    <col min="6155" max="6156" width="10.85546875" style="25" bestFit="1" customWidth="1"/>
    <col min="6157" max="6388" width="9.140625" style="25"/>
    <col min="6389" max="6389" width="42.7109375" style="25" customWidth="1"/>
    <col min="6390" max="6400" width="24.7109375" style="25" customWidth="1"/>
    <col min="6401" max="6401" width="2.85546875" style="25" customWidth="1"/>
    <col min="6402" max="6410" width="9.140625" style="25"/>
    <col min="6411" max="6412" width="10.85546875" style="25" bestFit="1" customWidth="1"/>
    <col min="6413" max="6644" width="9.140625" style="25"/>
    <col min="6645" max="6645" width="42.7109375" style="25" customWidth="1"/>
    <col min="6646" max="6656" width="24.7109375" style="25" customWidth="1"/>
    <col min="6657" max="6657" width="2.85546875" style="25" customWidth="1"/>
    <col min="6658" max="6666" width="9.140625" style="25"/>
    <col min="6667" max="6668" width="10.85546875" style="25" bestFit="1" customWidth="1"/>
    <col min="6669" max="6900" width="9.140625" style="25"/>
    <col min="6901" max="6901" width="42.7109375" style="25" customWidth="1"/>
    <col min="6902" max="6912" width="24.7109375" style="25" customWidth="1"/>
    <col min="6913" max="6913" width="2.85546875" style="25" customWidth="1"/>
    <col min="6914" max="6922" width="9.140625" style="25"/>
    <col min="6923" max="6924" width="10.85546875" style="25" bestFit="1" customWidth="1"/>
    <col min="6925" max="7156" width="9.140625" style="25"/>
    <col min="7157" max="7157" width="42.7109375" style="25" customWidth="1"/>
    <col min="7158" max="7168" width="24.7109375" style="25" customWidth="1"/>
    <col min="7169" max="7169" width="2.85546875" style="25" customWidth="1"/>
    <col min="7170" max="7178" width="9.140625" style="25"/>
    <col min="7179" max="7180" width="10.85546875" style="25" bestFit="1" customWidth="1"/>
    <col min="7181" max="7412" width="9.140625" style="25"/>
    <col min="7413" max="7413" width="42.7109375" style="25" customWidth="1"/>
    <col min="7414" max="7424" width="24.7109375" style="25" customWidth="1"/>
    <col min="7425" max="7425" width="2.85546875" style="25" customWidth="1"/>
    <col min="7426" max="7434" width="9.140625" style="25"/>
    <col min="7435" max="7436" width="10.85546875" style="25" bestFit="1" customWidth="1"/>
    <col min="7437" max="7668" width="9.140625" style="25"/>
    <col min="7669" max="7669" width="42.7109375" style="25" customWidth="1"/>
    <col min="7670" max="7680" width="24.7109375" style="25" customWidth="1"/>
    <col min="7681" max="7681" width="2.85546875" style="25" customWidth="1"/>
    <col min="7682" max="7690" width="9.140625" style="25"/>
    <col min="7691" max="7692" width="10.85546875" style="25" bestFit="1" customWidth="1"/>
    <col min="7693" max="7924" width="9.140625" style="25"/>
    <col min="7925" max="7925" width="42.7109375" style="25" customWidth="1"/>
    <col min="7926" max="7936" width="24.7109375" style="25" customWidth="1"/>
    <col min="7937" max="7937" width="2.85546875" style="25" customWidth="1"/>
    <col min="7938" max="7946" width="9.140625" style="25"/>
    <col min="7947" max="7948" width="10.85546875" style="25" bestFit="1" customWidth="1"/>
    <col min="7949" max="8180" width="9.140625" style="25"/>
    <col min="8181" max="8181" width="42.7109375" style="25" customWidth="1"/>
    <col min="8182" max="8192" width="24.7109375" style="25" customWidth="1"/>
    <col min="8193" max="8193" width="2.85546875" style="25" customWidth="1"/>
    <col min="8194" max="8202" width="9.140625" style="25"/>
    <col min="8203" max="8204" width="10.85546875" style="25" bestFit="1" customWidth="1"/>
    <col min="8205" max="8436" width="9.140625" style="25"/>
    <col min="8437" max="8437" width="42.7109375" style="25" customWidth="1"/>
    <col min="8438" max="8448" width="24.7109375" style="25" customWidth="1"/>
    <col min="8449" max="8449" width="2.85546875" style="25" customWidth="1"/>
    <col min="8450" max="8458" width="9.140625" style="25"/>
    <col min="8459" max="8460" width="10.85546875" style="25" bestFit="1" customWidth="1"/>
    <col min="8461" max="8692" width="9.140625" style="25"/>
    <col min="8693" max="8693" width="42.7109375" style="25" customWidth="1"/>
    <col min="8694" max="8704" width="24.7109375" style="25" customWidth="1"/>
    <col min="8705" max="8705" width="2.85546875" style="25" customWidth="1"/>
    <col min="8706" max="8714" width="9.140625" style="25"/>
    <col min="8715" max="8716" width="10.85546875" style="25" bestFit="1" customWidth="1"/>
    <col min="8717" max="8948" width="9.140625" style="25"/>
    <col min="8949" max="8949" width="42.7109375" style="25" customWidth="1"/>
    <col min="8950" max="8960" width="24.7109375" style="25" customWidth="1"/>
    <col min="8961" max="8961" width="2.85546875" style="25" customWidth="1"/>
    <col min="8962" max="8970" width="9.140625" style="25"/>
    <col min="8971" max="8972" width="10.85546875" style="25" bestFit="1" customWidth="1"/>
    <col min="8973" max="9204" width="9.140625" style="25"/>
    <col min="9205" max="9205" width="42.7109375" style="25" customWidth="1"/>
    <col min="9206" max="9216" width="24.7109375" style="25" customWidth="1"/>
    <col min="9217" max="9217" width="2.85546875" style="25" customWidth="1"/>
    <col min="9218" max="9226" width="9.140625" style="25"/>
    <col min="9227" max="9228" width="10.85546875" style="25" bestFit="1" customWidth="1"/>
    <col min="9229" max="9460" width="9.140625" style="25"/>
    <col min="9461" max="9461" width="42.7109375" style="25" customWidth="1"/>
    <col min="9462" max="9472" width="24.7109375" style="25" customWidth="1"/>
    <col min="9473" max="9473" width="2.85546875" style="25" customWidth="1"/>
    <col min="9474" max="9482" width="9.140625" style="25"/>
    <col min="9483" max="9484" width="10.85546875" style="25" bestFit="1" customWidth="1"/>
    <col min="9485" max="9716" width="9.140625" style="25"/>
    <col min="9717" max="9717" width="42.7109375" style="25" customWidth="1"/>
    <col min="9718" max="9728" width="24.7109375" style="25" customWidth="1"/>
    <col min="9729" max="9729" width="2.85546875" style="25" customWidth="1"/>
    <col min="9730" max="9738" width="9.140625" style="25"/>
    <col min="9739" max="9740" width="10.85546875" style="25" bestFit="1" customWidth="1"/>
    <col min="9741" max="9972" width="9.140625" style="25"/>
    <col min="9973" max="9973" width="42.7109375" style="25" customWidth="1"/>
    <col min="9974" max="9984" width="24.7109375" style="25" customWidth="1"/>
    <col min="9985" max="9985" width="2.85546875" style="25" customWidth="1"/>
    <col min="9986" max="9994" width="9.140625" style="25"/>
    <col min="9995" max="9996" width="10.85546875" style="25" bestFit="1" customWidth="1"/>
    <col min="9997" max="10228" width="9.140625" style="25"/>
    <col min="10229" max="10229" width="42.7109375" style="25" customWidth="1"/>
    <col min="10230" max="10240" width="24.7109375" style="25" customWidth="1"/>
    <col min="10241" max="10241" width="2.85546875" style="25" customWidth="1"/>
    <col min="10242" max="10250" width="9.140625" style="25"/>
    <col min="10251" max="10252" width="10.85546875" style="25" bestFit="1" customWidth="1"/>
    <col min="10253" max="10484" width="9.140625" style="25"/>
    <col min="10485" max="10485" width="42.7109375" style="25" customWidth="1"/>
    <col min="10486" max="10496" width="24.7109375" style="25" customWidth="1"/>
    <col min="10497" max="10497" width="2.85546875" style="25" customWidth="1"/>
    <col min="10498" max="10506" width="9.140625" style="25"/>
    <col min="10507" max="10508" width="10.85546875" style="25" bestFit="1" customWidth="1"/>
    <col min="10509" max="10740" width="9.140625" style="25"/>
    <col min="10741" max="10741" width="42.7109375" style="25" customWidth="1"/>
    <col min="10742" max="10752" width="24.7109375" style="25" customWidth="1"/>
    <col min="10753" max="10753" width="2.85546875" style="25" customWidth="1"/>
    <col min="10754" max="10762" width="9.140625" style="25"/>
    <col min="10763" max="10764" width="10.85546875" style="25" bestFit="1" customWidth="1"/>
    <col min="10765" max="10996" width="9.140625" style="25"/>
    <col min="10997" max="10997" width="42.7109375" style="25" customWidth="1"/>
    <col min="10998" max="11008" width="24.7109375" style="25" customWidth="1"/>
    <col min="11009" max="11009" width="2.85546875" style="25" customWidth="1"/>
    <col min="11010" max="11018" width="9.140625" style="25"/>
    <col min="11019" max="11020" width="10.85546875" style="25" bestFit="1" customWidth="1"/>
    <col min="11021" max="11252" width="9.140625" style="25"/>
    <col min="11253" max="11253" width="42.7109375" style="25" customWidth="1"/>
    <col min="11254" max="11264" width="24.7109375" style="25" customWidth="1"/>
    <col min="11265" max="11265" width="2.85546875" style="25" customWidth="1"/>
    <col min="11266" max="11274" width="9.140625" style="25"/>
    <col min="11275" max="11276" width="10.85546875" style="25" bestFit="1" customWidth="1"/>
    <col min="11277" max="11508" width="9.140625" style="25"/>
    <col min="11509" max="11509" width="42.7109375" style="25" customWidth="1"/>
    <col min="11510" max="11520" width="24.7109375" style="25" customWidth="1"/>
    <col min="11521" max="11521" width="2.85546875" style="25" customWidth="1"/>
    <col min="11522" max="11530" width="9.140625" style="25"/>
    <col min="11531" max="11532" width="10.85546875" style="25" bestFit="1" customWidth="1"/>
    <col min="11533" max="11764" width="9.140625" style="25"/>
    <col min="11765" max="11765" width="42.7109375" style="25" customWidth="1"/>
    <col min="11766" max="11776" width="24.7109375" style="25" customWidth="1"/>
    <col min="11777" max="11777" width="2.85546875" style="25" customWidth="1"/>
    <col min="11778" max="11786" width="9.140625" style="25"/>
    <col min="11787" max="11788" width="10.85546875" style="25" bestFit="1" customWidth="1"/>
    <col min="11789" max="12020" width="9.140625" style="25"/>
    <col min="12021" max="12021" width="42.7109375" style="25" customWidth="1"/>
    <col min="12022" max="12032" width="24.7109375" style="25" customWidth="1"/>
    <col min="12033" max="12033" width="2.85546875" style="25" customWidth="1"/>
    <col min="12034" max="12042" width="9.140625" style="25"/>
    <col min="12043" max="12044" width="10.85546875" style="25" bestFit="1" customWidth="1"/>
    <col min="12045" max="12276" width="9.140625" style="25"/>
    <col min="12277" max="12277" width="42.7109375" style="25" customWidth="1"/>
    <col min="12278" max="12288" width="24.7109375" style="25" customWidth="1"/>
    <col min="12289" max="12289" width="2.85546875" style="25" customWidth="1"/>
    <col min="12290" max="12298" width="9.140625" style="25"/>
    <col min="12299" max="12300" width="10.85546875" style="25" bestFit="1" customWidth="1"/>
    <col min="12301" max="12532" width="9.140625" style="25"/>
    <col min="12533" max="12533" width="42.7109375" style="25" customWidth="1"/>
    <col min="12534" max="12544" width="24.7109375" style="25" customWidth="1"/>
    <col min="12545" max="12545" width="2.85546875" style="25" customWidth="1"/>
    <col min="12546" max="12554" width="9.140625" style="25"/>
    <col min="12555" max="12556" width="10.85546875" style="25" bestFit="1" customWidth="1"/>
    <col min="12557" max="12788" width="9.140625" style="25"/>
    <col min="12789" max="12789" width="42.7109375" style="25" customWidth="1"/>
    <col min="12790" max="12800" width="24.7109375" style="25" customWidth="1"/>
    <col min="12801" max="12801" width="2.85546875" style="25" customWidth="1"/>
    <col min="12802" max="12810" width="9.140625" style="25"/>
    <col min="12811" max="12812" width="10.85546875" style="25" bestFit="1" customWidth="1"/>
    <col min="12813" max="13044" width="9.140625" style="25"/>
    <col min="13045" max="13045" width="42.7109375" style="25" customWidth="1"/>
    <col min="13046" max="13056" width="24.7109375" style="25" customWidth="1"/>
    <col min="13057" max="13057" width="2.85546875" style="25" customWidth="1"/>
    <col min="13058" max="13066" width="9.140625" style="25"/>
    <col min="13067" max="13068" width="10.85546875" style="25" bestFit="1" customWidth="1"/>
    <col min="13069" max="13300" width="9.140625" style="25"/>
    <col min="13301" max="13301" width="42.7109375" style="25" customWidth="1"/>
    <col min="13302" max="13312" width="24.7109375" style="25" customWidth="1"/>
    <col min="13313" max="13313" width="2.85546875" style="25" customWidth="1"/>
    <col min="13314" max="13322" width="9.140625" style="25"/>
    <col min="13323" max="13324" width="10.85546875" style="25" bestFit="1" customWidth="1"/>
    <col min="13325" max="13556" width="9.140625" style="25"/>
    <col min="13557" max="13557" width="42.7109375" style="25" customWidth="1"/>
    <col min="13558" max="13568" width="24.7109375" style="25" customWidth="1"/>
    <col min="13569" max="13569" width="2.85546875" style="25" customWidth="1"/>
    <col min="13570" max="13578" width="9.140625" style="25"/>
    <col min="13579" max="13580" width="10.85546875" style="25" bestFit="1" customWidth="1"/>
    <col min="13581" max="13812" width="9.140625" style="25"/>
    <col min="13813" max="13813" width="42.7109375" style="25" customWidth="1"/>
    <col min="13814" max="13824" width="24.7109375" style="25" customWidth="1"/>
    <col min="13825" max="13825" width="2.85546875" style="25" customWidth="1"/>
    <col min="13826" max="13834" width="9.140625" style="25"/>
    <col min="13835" max="13836" width="10.85546875" style="25" bestFit="1" customWidth="1"/>
    <col min="13837" max="14068" width="9.140625" style="25"/>
    <col min="14069" max="14069" width="42.7109375" style="25" customWidth="1"/>
    <col min="14070" max="14080" width="24.7109375" style="25" customWidth="1"/>
    <col min="14081" max="14081" width="2.85546875" style="25" customWidth="1"/>
    <col min="14082" max="14090" width="9.140625" style="25"/>
    <col min="14091" max="14092" width="10.85546875" style="25" bestFit="1" customWidth="1"/>
    <col min="14093" max="14324" width="9.140625" style="25"/>
    <col min="14325" max="14325" width="42.7109375" style="25" customWidth="1"/>
    <col min="14326" max="14336" width="24.7109375" style="25" customWidth="1"/>
    <col min="14337" max="14337" width="2.85546875" style="25" customWidth="1"/>
    <col min="14338" max="14346" width="9.140625" style="25"/>
    <col min="14347" max="14348" width="10.85546875" style="25" bestFit="1" customWidth="1"/>
    <col min="14349" max="14580" width="9.140625" style="25"/>
    <col min="14581" max="14581" width="42.7109375" style="25" customWidth="1"/>
    <col min="14582" max="14592" width="24.7109375" style="25" customWidth="1"/>
    <col min="14593" max="14593" width="2.85546875" style="25" customWidth="1"/>
    <col min="14594" max="14602" width="9.140625" style="25"/>
    <col min="14603" max="14604" width="10.85546875" style="25" bestFit="1" customWidth="1"/>
    <col min="14605" max="14836" width="9.140625" style="25"/>
    <col min="14837" max="14837" width="42.7109375" style="25" customWidth="1"/>
    <col min="14838" max="14848" width="24.7109375" style="25" customWidth="1"/>
    <col min="14849" max="14849" width="2.85546875" style="25" customWidth="1"/>
    <col min="14850" max="14858" width="9.140625" style="25"/>
    <col min="14859" max="14860" width="10.85546875" style="25" bestFit="1" customWidth="1"/>
    <col min="14861" max="15092" width="9.140625" style="25"/>
    <col min="15093" max="15093" width="42.7109375" style="25" customWidth="1"/>
    <col min="15094" max="15104" width="24.7109375" style="25" customWidth="1"/>
    <col min="15105" max="15105" width="2.85546875" style="25" customWidth="1"/>
    <col min="15106" max="15114" width="9.140625" style="25"/>
    <col min="15115" max="15116" width="10.85546875" style="25" bestFit="1" customWidth="1"/>
    <col min="15117" max="15348" width="9.140625" style="25"/>
    <col min="15349" max="15349" width="42.7109375" style="25" customWidth="1"/>
    <col min="15350" max="15360" width="24.7109375" style="25" customWidth="1"/>
    <col min="15361" max="15361" width="2.85546875" style="25" customWidth="1"/>
    <col min="15362" max="15370" width="9.140625" style="25"/>
    <col min="15371" max="15372" width="10.85546875" style="25" bestFit="1" customWidth="1"/>
    <col min="15373" max="15604" width="9.140625" style="25"/>
    <col min="15605" max="15605" width="42.7109375" style="25" customWidth="1"/>
    <col min="15606" max="15616" width="24.7109375" style="25" customWidth="1"/>
    <col min="15617" max="15617" width="2.85546875" style="25" customWidth="1"/>
    <col min="15618" max="15626" width="9.140625" style="25"/>
    <col min="15627" max="15628" width="10.85546875" style="25" bestFit="1" customWidth="1"/>
    <col min="15629" max="15860" width="9.140625" style="25"/>
    <col min="15861" max="15861" width="42.7109375" style="25" customWidth="1"/>
    <col min="15862" max="15872" width="24.7109375" style="25" customWidth="1"/>
    <col min="15873" max="15873" width="2.85546875" style="25" customWidth="1"/>
    <col min="15874" max="15882" width="9.140625" style="25"/>
    <col min="15883" max="15884" width="10.85546875" style="25" bestFit="1" customWidth="1"/>
    <col min="15885" max="16116" width="9.140625" style="25"/>
    <col min="16117" max="16117" width="42.7109375" style="25" customWidth="1"/>
    <col min="16118" max="16128" width="24.7109375" style="25" customWidth="1"/>
    <col min="16129" max="16129" width="2.85546875" style="25" customWidth="1"/>
    <col min="16130" max="16138" width="9.140625" style="25"/>
    <col min="16139" max="16140" width="10.85546875" style="25" bestFit="1" customWidth="1"/>
    <col min="16141" max="16384" width="9.140625" style="25"/>
  </cols>
  <sheetData>
    <row r="1" spans="1:13" ht="5.25" customHeight="1">
      <c r="A1" s="531"/>
      <c r="B1" s="532"/>
      <c r="C1" s="532"/>
      <c r="D1" s="532"/>
      <c r="E1" s="532"/>
      <c r="F1" s="532"/>
      <c r="G1" s="532"/>
      <c r="H1" s="532"/>
      <c r="I1" s="532"/>
      <c r="J1" s="532"/>
      <c r="K1" s="533"/>
      <c r="L1" s="530"/>
    </row>
    <row r="2" spans="1:13" s="26" customFormat="1" ht="33.75" customHeight="1">
      <c r="A2" s="693" t="s">
        <v>816</v>
      </c>
      <c r="B2" s="693"/>
      <c r="C2" s="693"/>
      <c r="D2" s="693"/>
      <c r="E2" s="693"/>
      <c r="F2" s="693"/>
      <c r="G2" s="693"/>
      <c r="H2" s="693"/>
      <c r="I2" s="693"/>
      <c r="J2" s="693"/>
      <c r="K2" s="693"/>
      <c r="L2" s="534"/>
    </row>
    <row r="3" spans="1:13" s="26" customFormat="1" ht="36.75" customHeight="1">
      <c r="A3" s="694" t="s">
        <v>631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534"/>
    </row>
    <row r="4" spans="1:13" s="26" customFormat="1" ht="36.75" customHeight="1">
      <c r="A4" s="694" t="s">
        <v>874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534"/>
    </row>
    <row r="5" spans="1:13" s="27" customFormat="1" ht="27" customHeight="1">
      <c r="A5" s="695" t="s">
        <v>775</v>
      </c>
      <c r="B5" s="695"/>
      <c r="C5" s="695"/>
      <c r="D5" s="695"/>
      <c r="E5" s="695"/>
      <c r="F5" s="695"/>
      <c r="G5" s="695"/>
      <c r="H5" s="695"/>
      <c r="I5" s="695"/>
      <c r="J5" s="695"/>
      <c r="K5" s="695"/>
      <c r="L5" s="535"/>
    </row>
    <row r="6" spans="1:13" s="28" customFormat="1" ht="35.25" customHeight="1">
      <c r="A6" s="696"/>
      <c r="B6" s="697" t="s">
        <v>42</v>
      </c>
      <c r="C6" s="697"/>
      <c r="D6" s="697"/>
      <c r="E6" s="698" t="s">
        <v>762</v>
      </c>
      <c r="F6" s="699"/>
      <c r="G6" s="699"/>
      <c r="H6" s="698" t="s">
        <v>875</v>
      </c>
      <c r="I6" s="699"/>
      <c r="J6" s="699"/>
      <c r="K6" s="546" t="s">
        <v>876</v>
      </c>
      <c r="L6" s="536"/>
    </row>
    <row r="7" spans="1:13" s="28" customFormat="1" ht="15.75" customHeight="1">
      <c r="A7" s="696"/>
      <c r="B7" s="537" t="s">
        <v>43</v>
      </c>
      <c r="C7" s="537" t="s">
        <v>44</v>
      </c>
      <c r="D7" s="537" t="s">
        <v>45</v>
      </c>
      <c r="E7" s="537" t="s">
        <v>43</v>
      </c>
      <c r="F7" s="537" t="s">
        <v>44</v>
      </c>
      <c r="G7" s="537" t="s">
        <v>45</v>
      </c>
      <c r="H7" s="537" t="s">
        <v>43</v>
      </c>
      <c r="I7" s="537" t="s">
        <v>44</v>
      </c>
      <c r="J7" s="537" t="s">
        <v>45</v>
      </c>
      <c r="K7" s="547" t="s">
        <v>46</v>
      </c>
      <c r="L7" s="536"/>
    </row>
    <row r="8" spans="1:13" s="28" customFormat="1" ht="15.75">
      <c r="A8" s="538" t="s">
        <v>693</v>
      </c>
      <c r="B8" s="537"/>
      <c r="C8" s="537"/>
      <c r="D8" s="537"/>
      <c r="E8" s="537"/>
      <c r="F8" s="537"/>
      <c r="G8" s="539"/>
      <c r="H8" s="537"/>
      <c r="I8" s="537"/>
      <c r="J8" s="539"/>
      <c r="K8" s="540" t="s">
        <v>111</v>
      </c>
      <c r="L8" s="536"/>
    </row>
    <row r="9" spans="1:13" s="28" customFormat="1" ht="15.75">
      <c r="A9" s="549" t="s">
        <v>47</v>
      </c>
      <c r="B9" s="550">
        <v>2485914.7081800001</v>
      </c>
      <c r="C9" s="550">
        <v>46954.720809999999</v>
      </c>
      <c r="D9" s="550">
        <v>2532869.4289899999</v>
      </c>
      <c r="E9" s="550">
        <v>2770395.8731499999</v>
      </c>
      <c r="F9" s="550">
        <v>45283.218079999999</v>
      </c>
      <c r="G9" s="550">
        <v>2815679.0912299999</v>
      </c>
      <c r="H9" s="550">
        <v>3858021.00869</v>
      </c>
      <c r="I9" s="550">
        <v>57285.60714</v>
      </c>
      <c r="J9" s="550">
        <v>3915306.61583</v>
      </c>
      <c r="K9" s="551">
        <v>0.39053723417026176</v>
      </c>
      <c r="L9" s="536"/>
      <c r="M9" s="657"/>
    </row>
    <row r="10" spans="1:13" s="28" customFormat="1" ht="15.75">
      <c r="A10" s="552" t="s">
        <v>48</v>
      </c>
      <c r="B10" s="550">
        <v>2206286.0026400001</v>
      </c>
      <c r="C10" s="550">
        <v>77034.308009999993</v>
      </c>
      <c r="D10" s="550">
        <v>2283320.3106499999</v>
      </c>
      <c r="E10" s="550">
        <v>2677203.9953899998</v>
      </c>
      <c r="F10" s="550">
        <v>69940.329140000002</v>
      </c>
      <c r="G10" s="550">
        <v>2747144.3245299999</v>
      </c>
      <c r="H10" s="550">
        <v>3001568.2536200001</v>
      </c>
      <c r="I10" s="550">
        <v>101020.5232</v>
      </c>
      <c r="J10" s="550">
        <v>3102588.7768200003</v>
      </c>
      <c r="K10" s="551">
        <v>0.12938688699976186</v>
      </c>
      <c r="L10" s="536"/>
      <c r="M10" s="657"/>
    </row>
    <row r="11" spans="1:13" s="28" customFormat="1" ht="15.75">
      <c r="A11" s="553" t="s">
        <v>49</v>
      </c>
      <c r="B11" s="550">
        <v>1971644.7150999999</v>
      </c>
      <c r="C11" s="550">
        <v>17094.345969999998</v>
      </c>
      <c r="D11" s="550">
        <v>1988739.0610700001</v>
      </c>
      <c r="E11" s="550">
        <v>2379800.2563299998</v>
      </c>
      <c r="F11" s="550">
        <v>17236.095289999997</v>
      </c>
      <c r="G11" s="550">
        <v>2397036.3516199999</v>
      </c>
      <c r="H11" s="550">
        <v>3138145.5617800001</v>
      </c>
      <c r="I11" s="550">
        <v>30615.001090000005</v>
      </c>
      <c r="J11" s="550">
        <v>3168760.56287</v>
      </c>
      <c r="K11" s="551">
        <v>0.32194931492317269</v>
      </c>
      <c r="L11" s="536"/>
      <c r="M11" s="657"/>
    </row>
    <row r="12" spans="1:13" s="28" customFormat="1" ht="15.75">
      <c r="A12" s="553" t="s">
        <v>50</v>
      </c>
      <c r="B12" s="550">
        <v>65993.991259999995</v>
      </c>
      <c r="C12" s="550">
        <v>79.553089999999997</v>
      </c>
      <c r="D12" s="550">
        <v>66073.544349999996</v>
      </c>
      <c r="E12" s="550">
        <v>71673.432939999999</v>
      </c>
      <c r="F12" s="550">
        <v>0</v>
      </c>
      <c r="G12" s="550">
        <v>71673.432939999999</v>
      </c>
      <c r="H12" s="550">
        <v>77862.548779999997</v>
      </c>
      <c r="I12" s="550">
        <v>0</v>
      </c>
      <c r="J12" s="550">
        <v>77862.548779999997</v>
      </c>
      <c r="K12" s="551">
        <v>8.6351603183024483E-2</v>
      </c>
      <c r="L12" s="536"/>
      <c r="M12" s="657"/>
    </row>
    <row r="13" spans="1:13" s="28" customFormat="1" ht="15.75">
      <c r="A13" s="553" t="s">
        <v>51</v>
      </c>
      <c r="B13" s="550">
        <v>65224.903460000001</v>
      </c>
      <c r="C13" s="550">
        <v>0</v>
      </c>
      <c r="D13" s="550">
        <v>65224.903460000001</v>
      </c>
      <c r="E13" s="550">
        <v>56797.00937</v>
      </c>
      <c r="F13" s="550">
        <v>0</v>
      </c>
      <c r="G13" s="550">
        <v>56797.00937</v>
      </c>
      <c r="H13" s="550">
        <v>129874.18806999999</v>
      </c>
      <c r="I13" s="550">
        <v>0</v>
      </c>
      <c r="J13" s="550">
        <v>129874.18806999999</v>
      </c>
      <c r="K13" s="551">
        <v>1.2866377915066622</v>
      </c>
      <c r="L13" s="536"/>
      <c r="M13" s="657"/>
    </row>
    <row r="14" spans="1:13" s="28" customFormat="1" ht="15.75">
      <c r="A14" s="553" t="s">
        <v>52</v>
      </c>
      <c r="B14" s="550">
        <v>2482195.9710900001</v>
      </c>
      <c r="C14" s="550">
        <v>66374.396389999994</v>
      </c>
      <c r="D14" s="550">
        <v>2548570.36748</v>
      </c>
      <c r="E14" s="550">
        <v>3263327.2586500002</v>
      </c>
      <c r="F14" s="550">
        <v>64075.35471</v>
      </c>
      <c r="G14" s="550">
        <v>3327402.6133600003</v>
      </c>
      <c r="H14" s="550">
        <v>4059862.80743</v>
      </c>
      <c r="I14" s="550">
        <v>98302.808979999987</v>
      </c>
      <c r="J14" s="550">
        <v>4158165.6164100002</v>
      </c>
      <c r="K14" s="551">
        <v>0.24967312332879921</v>
      </c>
      <c r="L14" s="536"/>
      <c r="M14" s="657"/>
    </row>
    <row r="15" spans="1:13" s="28" customFormat="1" ht="15.75">
      <c r="A15" s="553" t="s">
        <v>53</v>
      </c>
      <c r="B15" s="550">
        <v>2035268.7492500001</v>
      </c>
      <c r="C15" s="550">
        <v>73883.386209999997</v>
      </c>
      <c r="D15" s="550">
        <v>2109152.13546</v>
      </c>
      <c r="E15" s="550">
        <v>3050950.6864699996</v>
      </c>
      <c r="F15" s="550">
        <v>61621.608220000002</v>
      </c>
      <c r="G15" s="550">
        <v>3112572.2946899994</v>
      </c>
      <c r="H15" s="550">
        <v>4249745.6823500004</v>
      </c>
      <c r="I15" s="550">
        <v>73101.024269999994</v>
      </c>
      <c r="J15" s="550">
        <v>4322846.7066200003</v>
      </c>
      <c r="K15" s="551">
        <v>0.38883415302343671</v>
      </c>
      <c r="L15" s="536"/>
      <c r="M15" s="657"/>
    </row>
    <row r="16" spans="1:13" s="28" customFormat="1" ht="15.75">
      <c r="A16" s="553" t="s">
        <v>54</v>
      </c>
      <c r="B16" s="550">
        <v>1165802.41435</v>
      </c>
      <c r="C16" s="550">
        <v>10929.88401</v>
      </c>
      <c r="D16" s="550">
        <v>1176732.2983599999</v>
      </c>
      <c r="E16" s="550">
        <v>1530704.3820100001</v>
      </c>
      <c r="F16" s="550">
        <v>11948.53816</v>
      </c>
      <c r="G16" s="550">
        <v>1542652.9201700001</v>
      </c>
      <c r="H16" s="550">
        <v>1984823.0410199999</v>
      </c>
      <c r="I16" s="550">
        <v>17772.98993</v>
      </c>
      <c r="J16" s="550">
        <v>2002596.0309499998</v>
      </c>
      <c r="K16" s="551">
        <v>0.29815074069241332</v>
      </c>
      <c r="L16" s="536"/>
      <c r="M16" s="657"/>
    </row>
    <row r="17" spans="1:13" s="28" customFormat="1" ht="15.75">
      <c r="A17" s="553" t="s">
        <v>55</v>
      </c>
      <c r="B17" s="550">
        <v>1666870.3383599999</v>
      </c>
      <c r="C17" s="550">
        <v>9549.5592799999995</v>
      </c>
      <c r="D17" s="550">
        <v>1676419.8976400001</v>
      </c>
      <c r="E17" s="550">
        <v>1964939.85457</v>
      </c>
      <c r="F17" s="550">
        <v>18237.999980000001</v>
      </c>
      <c r="G17" s="550">
        <v>1983177.85455</v>
      </c>
      <c r="H17" s="550">
        <v>2592408.3618299998</v>
      </c>
      <c r="I17" s="550">
        <v>23605.275570000002</v>
      </c>
      <c r="J17" s="550">
        <v>2616013.6373999999</v>
      </c>
      <c r="K17" s="551">
        <v>0.31910188054898159</v>
      </c>
      <c r="L17" s="536"/>
      <c r="M17" s="657"/>
    </row>
    <row r="18" spans="1:13" s="28" customFormat="1" ht="15.75">
      <c r="A18" s="553" t="s">
        <v>56</v>
      </c>
      <c r="B18" s="550">
        <v>1321025.2377599999</v>
      </c>
      <c r="C18" s="550">
        <v>21436.26036</v>
      </c>
      <c r="D18" s="550">
        <v>1342461.4981199999</v>
      </c>
      <c r="E18" s="550">
        <v>1634891.33574</v>
      </c>
      <c r="F18" s="550">
        <v>24128.73345</v>
      </c>
      <c r="G18" s="550">
        <v>1659020.06919</v>
      </c>
      <c r="H18" s="550">
        <v>1955101.2024000001</v>
      </c>
      <c r="I18" s="550">
        <v>34169.377280000001</v>
      </c>
      <c r="J18" s="550">
        <v>1989270.57968</v>
      </c>
      <c r="K18" s="551">
        <v>0.19906360183529404</v>
      </c>
      <c r="L18" s="536"/>
      <c r="M18" s="657"/>
    </row>
    <row r="19" spans="1:13" s="28" customFormat="1" ht="15.75">
      <c r="A19" s="553" t="s">
        <v>57</v>
      </c>
      <c r="B19" s="554">
        <v>1235881.71248</v>
      </c>
      <c r="C19" s="554">
        <v>8207.7693500000005</v>
      </c>
      <c r="D19" s="554">
        <v>1244089.4818299999</v>
      </c>
      <c r="E19" s="530"/>
      <c r="F19" s="530"/>
      <c r="G19" s="530"/>
      <c r="H19" s="530"/>
      <c r="I19" s="530"/>
      <c r="J19" s="530"/>
      <c r="K19" s="551"/>
      <c r="L19" s="536"/>
      <c r="M19" s="657"/>
    </row>
    <row r="20" spans="1:13" s="28" customFormat="1" ht="15.75">
      <c r="A20" s="555" t="s">
        <v>58</v>
      </c>
      <c r="B20" s="556">
        <v>2110505.7956300001</v>
      </c>
      <c r="C20" s="556">
        <v>16876.989549999998</v>
      </c>
      <c r="D20" s="556">
        <v>2127382.7851800001</v>
      </c>
      <c r="E20" s="550">
        <v>2070299.4032999999</v>
      </c>
      <c r="F20" s="550">
        <v>27865.390420000003</v>
      </c>
      <c r="G20" s="550">
        <v>2098164.79372</v>
      </c>
      <c r="H20" s="550">
        <v>2661809.3537399997</v>
      </c>
      <c r="I20" s="550">
        <v>37658.485120000005</v>
      </c>
      <c r="J20" s="550">
        <v>2699467.8388599996</v>
      </c>
      <c r="K20" s="551">
        <v>0.28658523245636136</v>
      </c>
      <c r="L20" s="536"/>
      <c r="M20" s="657"/>
    </row>
    <row r="21" spans="1:13" s="28" customFormat="1" ht="15.75">
      <c r="A21" s="553" t="s">
        <v>59</v>
      </c>
      <c r="B21" s="550">
        <v>307363.83665999997</v>
      </c>
      <c r="C21" s="550">
        <v>4438.0075299999999</v>
      </c>
      <c r="D21" s="550">
        <v>311801.84418999997</v>
      </c>
      <c r="E21" s="550">
        <v>372874.31727</v>
      </c>
      <c r="F21" s="550">
        <v>7202.2195399999991</v>
      </c>
      <c r="G21" s="550">
        <v>380076.53681000002</v>
      </c>
      <c r="H21" s="550">
        <v>544851.56825000001</v>
      </c>
      <c r="I21" s="550">
        <v>17142.294539999999</v>
      </c>
      <c r="J21" s="550">
        <v>561993.86279000004</v>
      </c>
      <c r="K21" s="551">
        <v>0.4786334023847949</v>
      </c>
      <c r="L21" s="536"/>
      <c r="M21" s="657"/>
    </row>
    <row r="22" spans="1:13" s="28" customFormat="1" ht="15.75">
      <c r="A22" s="559" t="s">
        <v>658</v>
      </c>
      <c r="B22" s="530"/>
      <c r="C22" s="530"/>
      <c r="D22" s="530"/>
      <c r="E22" s="550">
        <v>1614393.8717100001</v>
      </c>
      <c r="F22" s="550">
        <v>3243.1492699999999</v>
      </c>
      <c r="G22" s="550">
        <v>1617637.02098</v>
      </c>
      <c r="H22" s="550">
        <v>3103743.7359499997</v>
      </c>
      <c r="I22" s="550">
        <v>4780.4678400000003</v>
      </c>
      <c r="J22" s="550">
        <v>3108524.2037899997</v>
      </c>
      <c r="K22" s="551">
        <v>0.92164506837682758</v>
      </c>
      <c r="L22" s="536"/>
      <c r="M22" s="657"/>
    </row>
    <row r="23" spans="1:13" s="28" customFormat="1" ht="15.75">
      <c r="A23" s="549" t="s">
        <v>657</v>
      </c>
      <c r="B23" s="550"/>
      <c r="C23" s="550"/>
      <c r="D23" s="550"/>
      <c r="E23" s="550">
        <v>1307279.2741500002</v>
      </c>
      <c r="F23" s="550">
        <v>16366.30373</v>
      </c>
      <c r="G23" s="550">
        <v>1323645.5778800002</v>
      </c>
      <c r="H23" s="550">
        <v>1836054.8227000001</v>
      </c>
      <c r="I23" s="550">
        <v>14097.164530000002</v>
      </c>
      <c r="J23" s="550">
        <v>1850151.9872300001</v>
      </c>
      <c r="K23" s="551">
        <v>0.39776993037159691</v>
      </c>
      <c r="L23" s="536"/>
      <c r="M23" s="657"/>
    </row>
    <row r="24" spans="1:13" s="28" customFormat="1" ht="15.75">
      <c r="A24" s="553" t="s">
        <v>60</v>
      </c>
      <c r="B24" s="550">
        <v>19119978.376219999</v>
      </c>
      <c r="C24" s="550">
        <v>352859.18056000001</v>
      </c>
      <c r="D24" s="550">
        <v>19472837.556779999</v>
      </c>
      <c r="E24" s="550">
        <v>24765530.951049998</v>
      </c>
      <c r="F24" s="550">
        <v>367148.93999000004</v>
      </c>
      <c r="G24" s="550">
        <v>25132679.891039997</v>
      </c>
      <c r="H24" s="550">
        <v>33193872.136609998</v>
      </c>
      <c r="I24" s="550">
        <v>509551.01948999998</v>
      </c>
      <c r="J24" s="550">
        <v>33703423.156099997</v>
      </c>
      <c r="K24" s="551">
        <v>0.34101987142706336</v>
      </c>
      <c r="L24" s="536"/>
      <c r="M24" s="657"/>
    </row>
    <row r="25" spans="1:13" s="28" customFormat="1" ht="15.75">
      <c r="A25" s="558" t="s">
        <v>694</v>
      </c>
      <c r="B25" s="537"/>
      <c r="C25" s="537"/>
      <c r="D25" s="537"/>
      <c r="E25" s="537"/>
      <c r="F25" s="537"/>
      <c r="G25" s="537"/>
      <c r="H25" s="537"/>
      <c r="I25" s="537"/>
      <c r="J25" s="537"/>
      <c r="K25" s="537"/>
      <c r="L25" s="536"/>
      <c r="M25" s="657"/>
    </row>
    <row r="26" spans="1:13" s="28" customFormat="1" ht="15.75">
      <c r="A26" s="548" t="s">
        <v>661</v>
      </c>
      <c r="B26" s="541"/>
      <c r="C26" s="541"/>
      <c r="D26" s="541"/>
      <c r="E26" s="550">
        <v>152332.05325</v>
      </c>
      <c r="F26" s="550">
        <v>6046.40085</v>
      </c>
      <c r="G26" s="550">
        <v>158378.4541</v>
      </c>
      <c r="H26" s="550">
        <v>257601.32446</v>
      </c>
      <c r="I26" s="550">
        <v>6322.62392</v>
      </c>
      <c r="J26" s="550">
        <v>263923.94838000002</v>
      </c>
      <c r="K26" s="551">
        <v>0.66641321182083701</v>
      </c>
      <c r="L26" s="536"/>
      <c r="M26" s="657"/>
    </row>
    <row r="27" spans="1:13" s="28" customFormat="1" ht="15.75">
      <c r="A27" s="548" t="s">
        <v>662</v>
      </c>
      <c r="B27" s="541"/>
      <c r="C27" s="541"/>
      <c r="D27" s="541"/>
      <c r="E27" s="550">
        <v>723827.19074999995</v>
      </c>
      <c r="F27" s="550">
        <v>8226.4822800000002</v>
      </c>
      <c r="G27" s="550">
        <v>732053.67302999995</v>
      </c>
      <c r="H27" s="550">
        <v>948145.28784</v>
      </c>
      <c r="I27" s="550">
        <v>18095.738420000001</v>
      </c>
      <c r="J27" s="550">
        <v>966241.02625999996</v>
      </c>
      <c r="K27" s="551">
        <v>0.31990462155689903</v>
      </c>
      <c r="L27" s="536"/>
      <c r="M27" s="657"/>
    </row>
    <row r="28" spans="1:13" s="28" customFormat="1" ht="15.75">
      <c r="A28" s="548" t="s">
        <v>660</v>
      </c>
      <c r="B28" s="541"/>
      <c r="C28" s="541"/>
      <c r="D28" s="541"/>
      <c r="E28" s="550">
        <v>1517000.3126600001</v>
      </c>
      <c r="F28" s="550">
        <v>15315.339679999999</v>
      </c>
      <c r="G28" s="550">
        <v>1532315.65234</v>
      </c>
      <c r="H28" s="550">
        <v>1602189.50471</v>
      </c>
      <c r="I28" s="550">
        <v>20480.242169999998</v>
      </c>
      <c r="J28" s="550">
        <v>1622669.74688</v>
      </c>
      <c r="K28" s="551">
        <v>5.8965719238082581E-2</v>
      </c>
      <c r="L28" s="536"/>
      <c r="M28" s="657"/>
    </row>
    <row r="29" spans="1:13" s="28" customFormat="1" ht="15.75">
      <c r="A29" s="553" t="s">
        <v>60</v>
      </c>
      <c r="B29" s="541"/>
      <c r="C29" s="541"/>
      <c r="D29" s="541"/>
      <c r="E29" s="541">
        <v>2393159.5566600002</v>
      </c>
      <c r="F29" s="541">
        <v>29588.222809999999</v>
      </c>
      <c r="G29" s="541">
        <v>2422747.77947</v>
      </c>
      <c r="H29" s="541">
        <v>2807936.1170100002</v>
      </c>
      <c r="I29" s="541">
        <v>44898.604509999997</v>
      </c>
      <c r="J29" s="541">
        <v>2852834.7215200001</v>
      </c>
      <c r="K29" s="551">
        <v>0.17752031214082309</v>
      </c>
      <c r="L29" s="536"/>
      <c r="M29" s="657"/>
    </row>
    <row r="30" spans="1:13" s="28" customFormat="1" ht="15.75">
      <c r="A30" s="538" t="s">
        <v>61</v>
      </c>
      <c r="B30" s="537"/>
      <c r="C30" s="537"/>
      <c r="D30" s="537"/>
      <c r="E30" s="537"/>
      <c r="F30" s="537"/>
      <c r="G30" s="537"/>
      <c r="H30" s="537"/>
      <c r="I30" s="537"/>
      <c r="J30" s="537"/>
      <c r="K30" s="537"/>
      <c r="L30" s="536"/>
      <c r="M30" s="657"/>
    </row>
    <row r="31" spans="1:13" s="28" customFormat="1" ht="15.75">
      <c r="A31" s="543" t="s">
        <v>62</v>
      </c>
      <c r="B31" s="541">
        <v>111873.41297</v>
      </c>
      <c r="C31" s="541">
        <v>2644.1196300000001</v>
      </c>
      <c r="D31" s="541">
        <v>114517.53260000001</v>
      </c>
      <c r="E31" s="550">
        <v>120049.83236</v>
      </c>
      <c r="F31" s="550">
        <v>1054.2676200000001</v>
      </c>
      <c r="G31" s="550">
        <v>121104.09998</v>
      </c>
      <c r="H31" s="550">
        <v>125492.67268999999</v>
      </c>
      <c r="I31" s="550">
        <v>710.11221</v>
      </c>
      <c r="J31" s="550">
        <v>126202.7849</v>
      </c>
      <c r="K31" s="551">
        <v>4.210167055320202E-2</v>
      </c>
      <c r="L31" s="536"/>
      <c r="M31" s="657"/>
    </row>
    <row r="32" spans="1:13" s="28" customFormat="1" ht="15.75">
      <c r="A32" s="543" t="s">
        <v>63</v>
      </c>
      <c r="B32" s="541">
        <v>15965.72803</v>
      </c>
      <c r="C32" s="541">
        <v>9154.8505100000002</v>
      </c>
      <c r="D32" s="541">
        <v>25120.578539999999</v>
      </c>
      <c r="E32" s="550">
        <v>15946.504710000001</v>
      </c>
      <c r="F32" s="550">
        <v>7862.39851</v>
      </c>
      <c r="G32" s="550">
        <v>23808.90322</v>
      </c>
      <c r="H32" s="550">
        <v>12816.06955</v>
      </c>
      <c r="I32" s="550">
        <v>7046.75983</v>
      </c>
      <c r="J32" s="550">
        <v>19862.829379999999</v>
      </c>
      <c r="K32" s="551">
        <v>-0.16573942123823715</v>
      </c>
      <c r="L32" s="536"/>
      <c r="M32" s="657"/>
    </row>
    <row r="33" spans="1:13" s="28" customFormat="1" ht="15.75">
      <c r="A33" s="543" t="s">
        <v>64</v>
      </c>
      <c r="B33" s="541">
        <v>16924.97507</v>
      </c>
      <c r="C33" s="541">
        <v>91.055909999999997</v>
      </c>
      <c r="D33" s="541">
        <v>17016.03098</v>
      </c>
      <c r="E33" s="550">
        <v>15672.18742</v>
      </c>
      <c r="F33" s="550">
        <v>0</v>
      </c>
      <c r="G33" s="550">
        <v>15672.18742</v>
      </c>
      <c r="H33" s="550">
        <v>13860.40453</v>
      </c>
      <c r="I33" s="550">
        <v>242.04925</v>
      </c>
      <c r="J33" s="550">
        <v>14102.45378</v>
      </c>
      <c r="K33" s="551">
        <v>-0.10016046885687391</v>
      </c>
      <c r="L33" s="536"/>
      <c r="M33" s="657"/>
    </row>
    <row r="34" spans="1:13" s="28" customFormat="1" ht="15.75">
      <c r="A34" s="543" t="s">
        <v>65</v>
      </c>
      <c r="B34" s="541">
        <v>13990.878930000001</v>
      </c>
      <c r="C34" s="541">
        <v>86.882509999999996</v>
      </c>
      <c r="D34" s="541">
        <v>14077.76144</v>
      </c>
      <c r="E34" s="550">
        <v>13647.141669999999</v>
      </c>
      <c r="F34" s="550">
        <v>96.243990000000011</v>
      </c>
      <c r="G34" s="550">
        <v>13743.38566</v>
      </c>
      <c r="H34" s="550">
        <v>14257.78584</v>
      </c>
      <c r="I34" s="550">
        <v>1975.52106</v>
      </c>
      <c r="J34" s="550">
        <v>16233.3069</v>
      </c>
      <c r="K34" s="551">
        <v>0.18117233275690525</v>
      </c>
      <c r="L34" s="536"/>
      <c r="M34" s="657"/>
    </row>
    <row r="35" spans="1:13" s="28" customFormat="1" ht="15.75">
      <c r="A35" s="543" t="s">
        <v>66</v>
      </c>
      <c r="B35" s="541">
        <v>11336.92749</v>
      </c>
      <c r="C35" s="541">
        <v>0</v>
      </c>
      <c r="D35" s="541">
        <v>11336.92749</v>
      </c>
      <c r="E35" s="550">
        <v>8326.3972400000002</v>
      </c>
      <c r="F35" s="550">
        <v>3.1243099999999999</v>
      </c>
      <c r="G35" s="550">
        <v>8329.5215499999995</v>
      </c>
      <c r="H35" s="550">
        <v>8791.3503699999983</v>
      </c>
      <c r="I35" s="550">
        <v>5.7945000000000002</v>
      </c>
      <c r="J35" s="550">
        <v>8797.1448699999983</v>
      </c>
      <c r="K35" s="551">
        <v>5.6140477840530778E-2</v>
      </c>
      <c r="L35" s="536"/>
      <c r="M35" s="657"/>
    </row>
    <row r="36" spans="1:13" s="28" customFormat="1" ht="15.75">
      <c r="A36" s="543" t="s">
        <v>67</v>
      </c>
      <c r="B36" s="541">
        <v>1298.2945500000001</v>
      </c>
      <c r="C36" s="541">
        <v>130.99292</v>
      </c>
      <c r="D36" s="541">
        <v>1429.28747</v>
      </c>
      <c r="E36" s="550">
        <v>792.64481000000001</v>
      </c>
      <c r="F36" s="550">
        <v>130.99292</v>
      </c>
      <c r="G36" s="550">
        <v>923.63773000000003</v>
      </c>
      <c r="H36" s="550">
        <v>785.11741000000006</v>
      </c>
      <c r="I36" s="550">
        <v>133.25851999999998</v>
      </c>
      <c r="J36" s="550">
        <v>918.37593000000004</v>
      </c>
      <c r="K36" s="551">
        <v>-5.6968222811772939E-3</v>
      </c>
      <c r="L36" s="536"/>
      <c r="M36" s="657"/>
    </row>
    <row r="37" spans="1:13" s="28" customFormat="1" ht="15.75">
      <c r="A37" s="543" t="s">
        <v>68</v>
      </c>
      <c r="B37" s="541">
        <v>393.35413999999997</v>
      </c>
      <c r="C37" s="541">
        <v>0</v>
      </c>
      <c r="D37" s="541">
        <v>393.35413999999997</v>
      </c>
      <c r="E37" s="550">
        <v>1161.2566499999998</v>
      </c>
      <c r="F37" s="550">
        <v>0</v>
      </c>
      <c r="G37" s="550">
        <v>1161.2566499999998</v>
      </c>
      <c r="H37" s="550">
        <v>1635.2488500000002</v>
      </c>
      <c r="I37" s="550">
        <v>0</v>
      </c>
      <c r="J37" s="550">
        <v>1635.2488500000002</v>
      </c>
      <c r="K37" s="551">
        <v>0.4081717852810578</v>
      </c>
      <c r="L37" s="536"/>
      <c r="M37" s="657"/>
    </row>
    <row r="38" spans="1:13" s="28" customFormat="1" ht="15.75">
      <c r="A38" s="543" t="s">
        <v>69</v>
      </c>
      <c r="B38" s="541">
        <v>1033.7052699999999</v>
      </c>
      <c r="C38" s="541">
        <v>32.791179999999997</v>
      </c>
      <c r="D38" s="541">
        <v>1066.4964500000001</v>
      </c>
      <c r="E38" s="550">
        <v>1147.2724900000001</v>
      </c>
      <c r="F38" s="550">
        <v>32.791179999999997</v>
      </c>
      <c r="G38" s="550">
        <v>1180.06367</v>
      </c>
      <c r="H38" s="550">
        <v>1773.2196100000001</v>
      </c>
      <c r="I38" s="550">
        <v>45.541150000000002</v>
      </c>
      <c r="J38" s="550">
        <v>1818.7607600000001</v>
      </c>
      <c r="K38" s="551">
        <v>0.54123951633897871</v>
      </c>
      <c r="L38" s="536"/>
      <c r="M38" s="657"/>
    </row>
    <row r="39" spans="1:13" s="28" customFormat="1" ht="15.75">
      <c r="A39" s="543" t="s">
        <v>60</v>
      </c>
      <c r="B39" s="541">
        <v>172817.27645</v>
      </c>
      <c r="C39" s="541">
        <v>12140.692660000001</v>
      </c>
      <c r="D39" s="541">
        <v>184957.96911000001</v>
      </c>
      <c r="E39" s="541">
        <v>176743.23735000001</v>
      </c>
      <c r="F39" s="541">
        <v>9179.8185300000005</v>
      </c>
      <c r="G39" s="541">
        <v>185923.05588</v>
      </c>
      <c r="H39" s="541">
        <v>179411.86885</v>
      </c>
      <c r="I39" s="541">
        <v>10159.03652</v>
      </c>
      <c r="J39" s="541">
        <v>189570.90537000002</v>
      </c>
      <c r="K39" s="551">
        <v>1.9620210482956146E-2</v>
      </c>
      <c r="L39" s="536"/>
      <c r="M39" s="657"/>
    </row>
    <row r="40" spans="1:13" s="28" customFormat="1" ht="15.75">
      <c r="A40" s="538" t="s">
        <v>70</v>
      </c>
      <c r="B40" s="537"/>
      <c r="C40" s="537"/>
      <c r="D40" s="537"/>
      <c r="E40" s="537"/>
      <c r="F40" s="537"/>
      <c r="G40" s="537"/>
      <c r="H40" s="537"/>
      <c r="I40" s="537"/>
      <c r="J40" s="537"/>
      <c r="K40" s="537"/>
      <c r="L40" s="536"/>
      <c r="M40" s="657"/>
    </row>
    <row r="41" spans="1:13" s="28" customFormat="1" ht="15.75">
      <c r="A41" s="543" t="s">
        <v>71</v>
      </c>
      <c r="B41" s="541">
        <v>866976.29601000005</v>
      </c>
      <c r="C41" s="541">
        <v>1478.8190199999999</v>
      </c>
      <c r="D41" s="541">
        <v>868455.11502999999</v>
      </c>
      <c r="E41" s="550"/>
      <c r="F41" s="541"/>
      <c r="G41" s="541"/>
      <c r="H41" s="550"/>
      <c r="I41" s="541"/>
      <c r="J41" s="541"/>
      <c r="K41" s="542"/>
      <c r="L41" s="536"/>
      <c r="M41" s="657"/>
    </row>
    <row r="42" spans="1:13" s="28" customFormat="1" ht="15.75">
      <c r="A42" s="543" t="s">
        <v>72</v>
      </c>
      <c r="B42" s="541">
        <v>142690.37395000001</v>
      </c>
      <c r="C42" s="541">
        <v>2454.66068</v>
      </c>
      <c r="D42" s="541">
        <v>145145.03463000001</v>
      </c>
      <c r="E42" s="541"/>
      <c r="F42" s="541"/>
      <c r="G42" s="541"/>
      <c r="H42" s="541"/>
      <c r="I42" s="541"/>
      <c r="J42" s="541"/>
      <c r="K42" s="542"/>
      <c r="L42" s="536"/>
      <c r="M42" s="657"/>
    </row>
    <row r="43" spans="1:13" s="28" customFormat="1" ht="15.75">
      <c r="A43" s="543" t="s">
        <v>73</v>
      </c>
      <c r="B43" s="541">
        <v>559270.35637000005</v>
      </c>
      <c r="C43" s="541">
        <v>6695.5240999999996</v>
      </c>
      <c r="D43" s="541">
        <v>565965.88046999997</v>
      </c>
      <c r="E43" s="541"/>
      <c r="F43" s="541"/>
      <c r="G43" s="541"/>
      <c r="H43" s="541"/>
      <c r="I43" s="541"/>
      <c r="J43" s="541"/>
      <c r="K43" s="542"/>
      <c r="L43" s="536"/>
      <c r="M43" s="657"/>
    </row>
    <row r="44" spans="1:13" s="28" customFormat="1" ht="15.75">
      <c r="A44" s="543" t="s">
        <v>74</v>
      </c>
      <c r="B44" s="541">
        <v>923736.91848999995</v>
      </c>
      <c r="C44" s="541">
        <v>13228.13888</v>
      </c>
      <c r="D44" s="541">
        <v>936965.05737000005</v>
      </c>
      <c r="E44" s="541"/>
      <c r="F44" s="541"/>
      <c r="G44" s="541"/>
      <c r="H44" s="541"/>
      <c r="I44" s="541"/>
      <c r="J44" s="541"/>
      <c r="K44" s="542"/>
      <c r="L44" s="536"/>
      <c r="M44" s="657"/>
    </row>
    <row r="45" spans="1:13" s="28" customFormat="1" ht="15.75">
      <c r="A45" s="543" t="s">
        <v>60</v>
      </c>
      <c r="B45" s="541">
        <v>2492673.9448199999</v>
      </c>
      <c r="C45" s="541">
        <v>23857.142680000001</v>
      </c>
      <c r="D45" s="541">
        <v>2516531.0874999999</v>
      </c>
      <c r="E45" s="541"/>
      <c r="F45" s="541"/>
      <c r="G45" s="541"/>
      <c r="H45" s="541"/>
      <c r="I45" s="541"/>
      <c r="J45" s="541"/>
      <c r="K45" s="542"/>
      <c r="L45" s="536"/>
      <c r="M45" s="657"/>
    </row>
    <row r="46" spans="1:13" s="28" customFormat="1" ht="15.75">
      <c r="A46" s="538" t="s">
        <v>75</v>
      </c>
      <c r="B46" s="537"/>
      <c r="C46" s="537"/>
      <c r="D46" s="537"/>
      <c r="E46" s="537"/>
      <c r="F46" s="537"/>
      <c r="G46" s="537"/>
      <c r="H46" s="537"/>
      <c r="I46" s="537"/>
      <c r="J46" s="537"/>
      <c r="K46" s="537"/>
      <c r="L46" s="536"/>
      <c r="M46" s="657"/>
    </row>
    <row r="47" spans="1:13" s="28" customFormat="1" ht="15.75">
      <c r="A47" s="543" t="s">
        <v>76</v>
      </c>
      <c r="B47" s="541">
        <v>128508.15461</v>
      </c>
      <c r="C47" s="541">
        <v>4574.0017200000002</v>
      </c>
      <c r="D47" s="541">
        <v>133082.15633</v>
      </c>
      <c r="E47" s="550">
        <v>105940.15998000001</v>
      </c>
      <c r="F47" s="550">
        <v>1814.80225</v>
      </c>
      <c r="G47" s="550">
        <v>107754.96223</v>
      </c>
      <c r="H47" s="550">
        <v>95673.105180000013</v>
      </c>
      <c r="I47" s="550">
        <v>3163.4489600000002</v>
      </c>
      <c r="J47" s="550">
        <v>98836.554140000007</v>
      </c>
      <c r="K47" s="551">
        <v>-8.2765637010422805E-2</v>
      </c>
      <c r="L47" s="536"/>
      <c r="M47" s="657"/>
    </row>
    <row r="48" spans="1:13" s="28" customFormat="1" ht="15.75">
      <c r="A48" s="543" t="s">
        <v>77</v>
      </c>
      <c r="B48" s="541">
        <v>98034.823439999993</v>
      </c>
      <c r="C48" s="541">
        <v>1309.14041</v>
      </c>
      <c r="D48" s="541">
        <v>99343.96385</v>
      </c>
      <c r="E48" s="550">
        <v>97911.07951000001</v>
      </c>
      <c r="F48" s="550">
        <v>1099.6454799999999</v>
      </c>
      <c r="G48" s="550">
        <v>99010.724990000017</v>
      </c>
      <c r="H48" s="550">
        <v>64976.575079999995</v>
      </c>
      <c r="I48" s="550">
        <v>1191.5264</v>
      </c>
      <c r="J48" s="550">
        <v>66168.101479999998</v>
      </c>
      <c r="K48" s="551">
        <v>-0.33170773684686272</v>
      </c>
      <c r="L48" s="536"/>
      <c r="M48" s="657"/>
    </row>
    <row r="49" spans="1:13" s="28" customFormat="1" ht="15.75">
      <c r="A49" s="543" t="s">
        <v>78</v>
      </c>
      <c r="B49" s="541">
        <v>43382.270239999998</v>
      </c>
      <c r="C49" s="541">
        <v>662.32745</v>
      </c>
      <c r="D49" s="541">
        <v>44044.597690000002</v>
      </c>
      <c r="E49" s="550">
        <v>40960.718420000005</v>
      </c>
      <c r="F49" s="550">
        <v>2453.4814300000003</v>
      </c>
      <c r="G49" s="550">
        <v>43414.199850000005</v>
      </c>
      <c r="H49" s="550">
        <v>37826.363389999999</v>
      </c>
      <c r="I49" s="550">
        <v>3619.2753600000005</v>
      </c>
      <c r="J49" s="550">
        <v>41445.638749999998</v>
      </c>
      <c r="K49" s="551">
        <v>-4.5343714885948905E-2</v>
      </c>
      <c r="L49" s="536"/>
      <c r="M49" s="657"/>
    </row>
    <row r="50" spans="1:13" s="28" customFormat="1" ht="15.75">
      <c r="A50" s="543" t="s">
        <v>79</v>
      </c>
      <c r="B50" s="541">
        <v>42736.962310000003</v>
      </c>
      <c r="C50" s="541">
        <v>616.08372999999995</v>
      </c>
      <c r="D50" s="541">
        <v>43353.046040000001</v>
      </c>
      <c r="E50" s="550">
        <v>40485.244340000005</v>
      </c>
      <c r="F50" s="550">
        <v>1133.1743000000001</v>
      </c>
      <c r="G50" s="550">
        <v>41618.418640000004</v>
      </c>
      <c r="H50" s="550">
        <v>40892.47277</v>
      </c>
      <c r="I50" s="550">
        <v>1214.2041400000001</v>
      </c>
      <c r="J50" s="550">
        <v>42106.676910000002</v>
      </c>
      <c r="K50" s="551">
        <v>1.1731783329478329E-2</v>
      </c>
      <c r="L50" s="536"/>
      <c r="M50" s="657"/>
    </row>
    <row r="51" spans="1:13" s="28" customFormat="1" ht="15.75">
      <c r="A51" s="543" t="s">
        <v>80</v>
      </c>
      <c r="B51" s="541">
        <v>603.16337999999996</v>
      </c>
      <c r="C51" s="541">
        <v>0</v>
      </c>
      <c r="D51" s="541">
        <v>603.16337999999996</v>
      </c>
      <c r="E51" s="550">
        <v>1285.0362500000001</v>
      </c>
      <c r="F51" s="550">
        <v>0</v>
      </c>
      <c r="G51" s="550">
        <v>1285.0362500000001</v>
      </c>
      <c r="H51" s="550">
        <v>2692.9325800000001</v>
      </c>
      <c r="I51" s="550">
        <v>0</v>
      </c>
      <c r="J51" s="550">
        <v>2692.9325800000001</v>
      </c>
      <c r="K51" s="551">
        <v>1.0956082600782664</v>
      </c>
      <c r="L51" s="536"/>
      <c r="M51" s="657"/>
    </row>
    <row r="52" spans="1:13" s="28" customFormat="1" ht="15.75">
      <c r="A52" s="543" t="s">
        <v>81</v>
      </c>
      <c r="B52" s="541">
        <v>10113.150799999999</v>
      </c>
      <c r="C52" s="541">
        <v>60.777239999999999</v>
      </c>
      <c r="D52" s="541">
        <v>10173.928040000001</v>
      </c>
      <c r="E52" s="550">
        <v>13149.79881</v>
      </c>
      <c r="F52" s="550">
        <v>613.40968999999996</v>
      </c>
      <c r="G52" s="550">
        <v>13763.208500000001</v>
      </c>
      <c r="H52" s="550">
        <v>16686.35485</v>
      </c>
      <c r="I52" s="550">
        <v>0</v>
      </c>
      <c r="J52" s="550">
        <v>16686.35485</v>
      </c>
      <c r="K52" s="551">
        <v>0.21238843762339266</v>
      </c>
      <c r="L52" s="536"/>
      <c r="M52" s="657"/>
    </row>
    <row r="53" spans="1:13" s="28" customFormat="1" ht="15.75">
      <c r="A53" s="543" t="s">
        <v>82</v>
      </c>
      <c r="B53" s="541">
        <v>4683.5903200000002</v>
      </c>
      <c r="C53" s="541">
        <v>24.270949999999999</v>
      </c>
      <c r="D53" s="541">
        <v>4707.8612700000003</v>
      </c>
      <c r="E53" s="550">
        <v>4800.259</v>
      </c>
      <c r="F53" s="550">
        <v>129.66747999999998</v>
      </c>
      <c r="G53" s="550">
        <v>4929.9264800000001</v>
      </c>
      <c r="H53" s="550">
        <v>4804.2248200000004</v>
      </c>
      <c r="I53" s="550">
        <v>109.89422</v>
      </c>
      <c r="J53" s="550">
        <v>4914.1190400000005</v>
      </c>
      <c r="K53" s="551">
        <v>-3.206425098655763E-3</v>
      </c>
      <c r="L53" s="536"/>
      <c r="M53" s="657"/>
    </row>
    <row r="54" spans="1:13" s="28" customFormat="1" ht="15.75">
      <c r="A54" s="543" t="s">
        <v>83</v>
      </c>
      <c r="B54" s="541">
        <v>13912.313690000001</v>
      </c>
      <c r="C54" s="541">
        <v>167.66534999999999</v>
      </c>
      <c r="D54" s="541">
        <v>14079.97904</v>
      </c>
      <c r="E54" s="550">
        <v>18146.940489999997</v>
      </c>
      <c r="F54" s="550">
        <v>132.85560999999998</v>
      </c>
      <c r="G54" s="550">
        <v>18279.796099999996</v>
      </c>
      <c r="H54" s="550">
        <v>17059.064879999998</v>
      </c>
      <c r="I54" s="550">
        <v>224.49617000000001</v>
      </c>
      <c r="J54" s="550">
        <v>17283.561049999997</v>
      </c>
      <c r="K54" s="551">
        <v>-5.4499243019455745E-2</v>
      </c>
      <c r="L54" s="536"/>
      <c r="M54" s="657"/>
    </row>
    <row r="55" spans="1:13" s="28" customFormat="1" ht="15.75">
      <c r="A55" s="543" t="s">
        <v>84</v>
      </c>
      <c r="B55" s="541">
        <v>13248.33617</v>
      </c>
      <c r="C55" s="541">
        <v>289.00466999999998</v>
      </c>
      <c r="D55" s="541">
        <v>13537.340840000001</v>
      </c>
      <c r="E55" s="550">
        <v>15636.81738</v>
      </c>
      <c r="F55" s="550">
        <v>287.99571999999995</v>
      </c>
      <c r="G55" s="550">
        <v>15924.813100000001</v>
      </c>
      <c r="H55" s="550">
        <v>9603.5185399999991</v>
      </c>
      <c r="I55" s="550">
        <v>781.13079000000005</v>
      </c>
      <c r="J55" s="550">
        <v>10384.649329999998</v>
      </c>
      <c r="K55" s="551">
        <v>-0.34789505755643702</v>
      </c>
      <c r="L55" s="536"/>
      <c r="M55" s="657"/>
    </row>
    <row r="56" spans="1:13" s="28" customFormat="1" ht="15.75">
      <c r="A56" s="543" t="s">
        <v>85</v>
      </c>
      <c r="B56" s="541">
        <v>12653.174230000001</v>
      </c>
      <c r="C56" s="541">
        <v>207.73295999999999</v>
      </c>
      <c r="D56" s="541">
        <v>12860.90719</v>
      </c>
      <c r="E56" s="550">
        <v>15712.80125</v>
      </c>
      <c r="F56" s="550">
        <v>91.408160000000009</v>
      </c>
      <c r="G56" s="550">
        <v>15804.209410000001</v>
      </c>
      <c r="H56" s="550">
        <v>23419.489420000002</v>
      </c>
      <c r="I56" s="550">
        <v>362.58451000000002</v>
      </c>
      <c r="J56" s="550">
        <v>23782.073930000002</v>
      </c>
      <c r="K56" s="551">
        <v>0.50479364788421899</v>
      </c>
      <c r="L56" s="536"/>
      <c r="M56" s="657"/>
    </row>
    <row r="57" spans="1:13" s="28" customFormat="1" ht="15.75">
      <c r="A57" s="543" t="s">
        <v>86</v>
      </c>
      <c r="B57" s="541">
        <v>24972.39745</v>
      </c>
      <c r="C57" s="541">
        <v>410.47642999999999</v>
      </c>
      <c r="D57" s="541">
        <v>25382.873879999999</v>
      </c>
      <c r="E57" s="550">
        <v>27765.775850000002</v>
      </c>
      <c r="F57" s="550">
        <v>1056.3515899999998</v>
      </c>
      <c r="G57" s="550">
        <v>28822.12744</v>
      </c>
      <c r="H57" s="550">
        <v>40342.763049999994</v>
      </c>
      <c r="I57" s="550">
        <v>1724.596</v>
      </c>
      <c r="J57" s="550">
        <v>42067.359049999992</v>
      </c>
      <c r="K57" s="551">
        <v>0.4595507960879377</v>
      </c>
      <c r="L57" s="536"/>
      <c r="M57" s="657"/>
    </row>
    <row r="58" spans="1:13" s="28" customFormat="1" ht="15.75">
      <c r="A58" s="543" t="s">
        <v>87</v>
      </c>
      <c r="B58" s="541">
        <v>12317.304760000001</v>
      </c>
      <c r="C58" s="541">
        <v>30.050609999999999</v>
      </c>
      <c r="D58" s="541">
        <v>12347.355369999999</v>
      </c>
      <c r="E58" s="550">
        <v>15350.33382</v>
      </c>
      <c r="F58" s="550">
        <v>144.43111000000002</v>
      </c>
      <c r="G58" s="550">
        <v>15494.764929999999</v>
      </c>
      <c r="H58" s="550">
        <v>27902.151839999999</v>
      </c>
      <c r="I58" s="550">
        <v>314.09671000000003</v>
      </c>
      <c r="J58" s="550">
        <v>28216.24855</v>
      </c>
      <c r="K58" s="551">
        <v>0.82101817468488703</v>
      </c>
      <c r="L58" s="536"/>
      <c r="M58" s="657"/>
    </row>
    <row r="59" spans="1:13" s="28" customFormat="1" ht="15.75">
      <c r="A59" s="543" t="s">
        <v>88</v>
      </c>
      <c r="B59" s="541">
        <v>4449.55447</v>
      </c>
      <c r="C59" s="541">
        <v>124.43512</v>
      </c>
      <c r="D59" s="541">
        <v>4573.9895900000001</v>
      </c>
      <c r="E59" s="550">
        <v>4219.2566999999999</v>
      </c>
      <c r="F59" s="550">
        <v>57.411749999999998</v>
      </c>
      <c r="G59" s="550">
        <v>4276.6684500000001</v>
      </c>
      <c r="H59" s="550">
        <v>3913.3489300000001</v>
      </c>
      <c r="I59" s="550">
        <v>78.929899999999989</v>
      </c>
      <c r="J59" s="550">
        <v>3992.2788300000002</v>
      </c>
      <c r="K59" s="551">
        <v>-6.6497934858616436E-2</v>
      </c>
      <c r="L59" s="536"/>
      <c r="M59" s="657"/>
    </row>
    <row r="60" spans="1:13" s="28" customFormat="1" ht="15.75">
      <c r="A60" s="543" t="s">
        <v>89</v>
      </c>
      <c r="B60" s="541">
        <v>23993.9175</v>
      </c>
      <c r="C60" s="541">
        <v>70.521900000000002</v>
      </c>
      <c r="D60" s="541">
        <v>24064.439399999999</v>
      </c>
      <c r="E60" s="550">
        <v>25372.709039999998</v>
      </c>
      <c r="F60" s="550">
        <v>157.02289000000002</v>
      </c>
      <c r="G60" s="550">
        <v>25529.731929999998</v>
      </c>
      <c r="H60" s="550">
        <v>35053.021079999999</v>
      </c>
      <c r="I60" s="550">
        <v>170.66099</v>
      </c>
      <c r="J60" s="550">
        <v>35223.682069999995</v>
      </c>
      <c r="K60" s="551">
        <v>0.37971217898330667</v>
      </c>
      <c r="L60" s="536"/>
      <c r="M60" s="657"/>
    </row>
    <row r="61" spans="1:13" s="28" customFormat="1" ht="15.75">
      <c r="A61" s="543" t="s">
        <v>90</v>
      </c>
      <c r="B61" s="541">
        <v>8936.3545699999995</v>
      </c>
      <c r="C61" s="541">
        <v>33.794440000000002</v>
      </c>
      <c r="D61" s="541">
        <v>8970.1490099999992</v>
      </c>
      <c r="E61" s="550">
        <v>10524.25733</v>
      </c>
      <c r="F61" s="550">
        <v>96.997679999999988</v>
      </c>
      <c r="G61" s="550">
        <v>10621.255010000001</v>
      </c>
      <c r="H61" s="550">
        <v>14391.548289999999</v>
      </c>
      <c r="I61" s="550">
        <v>371.65661</v>
      </c>
      <c r="J61" s="550">
        <v>14763.204899999999</v>
      </c>
      <c r="K61" s="551">
        <v>0.38996802977617206</v>
      </c>
      <c r="L61" s="536"/>
      <c r="M61" s="657"/>
    </row>
    <row r="62" spans="1:13" s="28" customFormat="1" ht="15.75">
      <c r="A62" s="543" t="s">
        <v>91</v>
      </c>
      <c r="B62" s="541">
        <v>22900.189030000001</v>
      </c>
      <c r="C62" s="541">
        <v>71.710489999999993</v>
      </c>
      <c r="D62" s="541">
        <v>22971.899519999999</v>
      </c>
      <c r="E62" s="550">
        <v>22543.203750000001</v>
      </c>
      <c r="F62" s="550">
        <v>23.58333</v>
      </c>
      <c r="G62" s="550">
        <v>22566.787080000002</v>
      </c>
      <c r="H62" s="550">
        <v>22349.17038</v>
      </c>
      <c r="I62" s="550">
        <v>92.893249999999995</v>
      </c>
      <c r="J62" s="550">
        <v>22442.063630000001</v>
      </c>
      <c r="K62" s="551">
        <v>-5.5268589878502139E-3</v>
      </c>
      <c r="L62" s="536"/>
      <c r="M62" s="657"/>
    </row>
    <row r="63" spans="1:13" s="28" customFormat="1" ht="15.75">
      <c r="A63" s="543" t="s">
        <v>92</v>
      </c>
      <c r="B63" s="541">
        <v>8833.40056</v>
      </c>
      <c r="C63" s="541">
        <v>180.00394</v>
      </c>
      <c r="D63" s="541">
        <v>9013.4045000000006</v>
      </c>
      <c r="E63" s="550">
        <v>9923.41309</v>
      </c>
      <c r="F63" s="550">
        <v>115.06922</v>
      </c>
      <c r="G63" s="550">
        <v>10038.482309999999</v>
      </c>
      <c r="H63" s="550">
        <v>18003.357100000001</v>
      </c>
      <c r="I63" s="550">
        <v>439.25294000000002</v>
      </c>
      <c r="J63" s="550">
        <v>18442.61004</v>
      </c>
      <c r="K63" s="551">
        <v>0.83719106837774571</v>
      </c>
      <c r="L63" s="536"/>
      <c r="M63" s="657"/>
    </row>
    <row r="64" spans="1:13" s="28" customFormat="1" ht="15.75">
      <c r="A64" s="543" t="s">
        <v>93</v>
      </c>
      <c r="B64" s="541">
        <v>4464.4746999999998</v>
      </c>
      <c r="C64" s="541">
        <v>0</v>
      </c>
      <c r="D64" s="541">
        <v>4464.4746999999998</v>
      </c>
      <c r="E64" s="550">
        <v>2647.61348</v>
      </c>
      <c r="F64" s="550">
        <v>0</v>
      </c>
      <c r="G64" s="550">
        <v>2647.61348</v>
      </c>
      <c r="H64" s="550">
        <v>4159.8818799999999</v>
      </c>
      <c r="I64" s="550">
        <v>0</v>
      </c>
      <c r="J64" s="550">
        <v>4159.8818799999999</v>
      </c>
      <c r="K64" s="551">
        <v>0.57118171191665024</v>
      </c>
      <c r="L64" s="536"/>
      <c r="M64" s="657"/>
    </row>
    <row r="65" spans="1:13" s="28" customFormat="1" ht="15.75">
      <c r="A65" s="543" t="s">
        <v>94</v>
      </c>
      <c r="B65" s="541">
        <v>3508.05215</v>
      </c>
      <c r="C65" s="541">
        <v>166.49440000000001</v>
      </c>
      <c r="D65" s="541">
        <v>3674.54655</v>
      </c>
      <c r="E65" s="550">
        <v>3591.8091400000003</v>
      </c>
      <c r="F65" s="550">
        <v>229.69200000000001</v>
      </c>
      <c r="G65" s="550">
        <v>3821.5011400000003</v>
      </c>
      <c r="H65" s="550">
        <v>3022.9487599999998</v>
      </c>
      <c r="I65" s="550">
        <v>271.08234999999996</v>
      </c>
      <c r="J65" s="550">
        <v>3294.0311099999999</v>
      </c>
      <c r="K65" s="551">
        <v>-0.13802691944244727</v>
      </c>
      <c r="L65" s="536"/>
      <c r="M65" s="657"/>
    </row>
    <row r="66" spans="1:13" s="28" customFormat="1" ht="15.75">
      <c r="A66" s="543" t="s">
        <v>95</v>
      </c>
      <c r="B66" s="541">
        <v>1217.1725300000001</v>
      </c>
      <c r="C66" s="541">
        <v>8.0007900000000003</v>
      </c>
      <c r="D66" s="541">
        <v>1225.1733200000001</v>
      </c>
      <c r="E66" s="550">
        <v>1769.28529</v>
      </c>
      <c r="F66" s="550">
        <v>17.770040000000002</v>
      </c>
      <c r="G66" s="550">
        <v>1787.0553300000001</v>
      </c>
      <c r="H66" s="550">
        <v>1687.9286000000002</v>
      </c>
      <c r="I66" s="550">
        <v>37.193820000000002</v>
      </c>
      <c r="J66" s="550">
        <v>1725.1224200000001</v>
      </c>
      <c r="K66" s="551">
        <v>-3.4656403167998118E-2</v>
      </c>
      <c r="L66" s="536"/>
      <c r="M66" s="657"/>
    </row>
    <row r="67" spans="1:13" s="28" customFormat="1" ht="15.75">
      <c r="A67" s="543" t="s">
        <v>96</v>
      </c>
      <c r="B67" s="541">
        <v>2537.17227</v>
      </c>
      <c r="C67" s="541">
        <v>157.78996000000001</v>
      </c>
      <c r="D67" s="541">
        <v>2694.9622300000001</v>
      </c>
      <c r="E67" s="550">
        <v>3411.6294600000001</v>
      </c>
      <c r="F67" s="550">
        <v>0</v>
      </c>
      <c r="G67" s="550">
        <v>3411.6294600000001</v>
      </c>
      <c r="H67" s="550">
        <v>5061.5107600000001</v>
      </c>
      <c r="I67" s="550">
        <v>44.245410000000007</v>
      </c>
      <c r="J67" s="550">
        <v>5105.7561700000006</v>
      </c>
      <c r="K67" s="551">
        <v>0.49657406522688441</v>
      </c>
      <c r="L67" s="536"/>
      <c r="M67" s="657"/>
    </row>
    <row r="68" spans="1:13" s="28" customFormat="1" ht="15.75">
      <c r="A68" s="543" t="s">
        <v>97</v>
      </c>
      <c r="B68" s="541">
        <v>4702.2302200000004</v>
      </c>
      <c r="C68" s="541">
        <v>34.821899999999999</v>
      </c>
      <c r="D68" s="541">
        <v>4737.0521200000003</v>
      </c>
      <c r="E68" s="550">
        <v>4118.9821099999999</v>
      </c>
      <c r="F68" s="550">
        <v>33.356720000000003</v>
      </c>
      <c r="G68" s="550">
        <v>4152.3388299999997</v>
      </c>
      <c r="H68" s="550">
        <v>5145.86481</v>
      </c>
      <c r="I68" s="550">
        <v>61.100670000000001</v>
      </c>
      <c r="J68" s="550">
        <v>5206.9654799999998</v>
      </c>
      <c r="K68" s="551">
        <v>0.2539837650965493</v>
      </c>
      <c r="L68" s="536"/>
      <c r="M68" s="657"/>
    </row>
    <row r="69" spans="1:13" s="28" customFormat="1" ht="15.75">
      <c r="A69" s="543" t="s">
        <v>98</v>
      </c>
      <c r="B69" s="541">
        <v>6041.5940899999996</v>
      </c>
      <c r="C69" s="541">
        <v>331.68227000000002</v>
      </c>
      <c r="D69" s="541">
        <v>6373.2763599999998</v>
      </c>
      <c r="E69" s="550">
        <v>4406.7567600000002</v>
      </c>
      <c r="F69" s="550">
        <v>391.43040999999999</v>
      </c>
      <c r="G69" s="550">
        <v>4798.1871700000002</v>
      </c>
      <c r="H69" s="550">
        <v>6460.7030500000001</v>
      </c>
      <c r="I69" s="550">
        <v>426.94527999999997</v>
      </c>
      <c r="J69" s="550">
        <v>6887.64833</v>
      </c>
      <c r="K69" s="551">
        <v>0.43546887313276694</v>
      </c>
      <c r="L69" s="536"/>
      <c r="M69" s="657"/>
    </row>
    <row r="70" spans="1:13" s="28" customFormat="1" ht="15.75">
      <c r="A70" s="543" t="s">
        <v>99</v>
      </c>
      <c r="B70" s="541">
        <v>1302.58602</v>
      </c>
      <c r="C70" s="541">
        <v>84.80368</v>
      </c>
      <c r="D70" s="541">
        <v>1387.3896999999999</v>
      </c>
      <c r="E70" s="550">
        <v>1164.2292500000001</v>
      </c>
      <c r="F70" s="550">
        <v>80.460220000000007</v>
      </c>
      <c r="G70" s="550">
        <v>1244.68947</v>
      </c>
      <c r="H70" s="550">
        <v>5789.9051200000004</v>
      </c>
      <c r="I70" s="550">
        <v>159.90626</v>
      </c>
      <c r="J70" s="550">
        <v>5949.8113800000001</v>
      </c>
      <c r="K70" s="551">
        <v>3.7801572387368232</v>
      </c>
      <c r="L70" s="536"/>
      <c r="M70" s="657"/>
    </row>
    <row r="71" spans="1:13" s="28" customFormat="1" ht="15.75">
      <c r="A71" s="543" t="s">
        <v>100</v>
      </c>
      <c r="B71" s="541">
        <v>2883.06268</v>
      </c>
      <c r="C71" s="541">
        <v>41.598529999999997</v>
      </c>
      <c r="D71" s="541">
        <v>2924.6612100000002</v>
      </c>
      <c r="E71" s="550">
        <v>4893.92832</v>
      </c>
      <c r="F71" s="550">
        <v>99.422380000000004</v>
      </c>
      <c r="G71" s="550">
        <v>4993.3507</v>
      </c>
      <c r="H71" s="550">
        <v>6689.0605400000004</v>
      </c>
      <c r="I71" s="550">
        <v>223.08544000000001</v>
      </c>
      <c r="J71" s="550">
        <v>6912.1459800000002</v>
      </c>
      <c r="K71" s="551">
        <v>0.38427008141046448</v>
      </c>
      <c r="L71" s="536"/>
      <c r="M71" s="657"/>
    </row>
    <row r="72" spans="1:13" s="28" customFormat="1" ht="15.75">
      <c r="A72" s="543" t="s">
        <v>101</v>
      </c>
      <c r="B72" s="541">
        <v>4707.5180600000003</v>
      </c>
      <c r="C72" s="541">
        <v>137.75797</v>
      </c>
      <c r="D72" s="541">
        <v>4845.27603</v>
      </c>
      <c r="E72" s="550">
        <v>3977.7643399999997</v>
      </c>
      <c r="F72" s="550">
        <v>182.82046999999997</v>
      </c>
      <c r="G72" s="550">
        <v>4160.5848099999994</v>
      </c>
      <c r="H72" s="550">
        <v>10172.51189</v>
      </c>
      <c r="I72" s="550">
        <v>486.95194999999995</v>
      </c>
      <c r="J72" s="550">
        <v>10659.46384</v>
      </c>
      <c r="K72" s="551">
        <v>1.5620109496097503</v>
      </c>
      <c r="L72" s="536"/>
      <c r="M72" s="657"/>
    </row>
    <row r="73" spans="1:13" s="28" customFormat="1" ht="15.75">
      <c r="A73" s="543" t="s">
        <v>60</v>
      </c>
      <c r="B73" s="541">
        <v>505642.92025000002</v>
      </c>
      <c r="C73" s="541">
        <v>9794.9469100000006</v>
      </c>
      <c r="D73" s="541">
        <v>515437.86716000002</v>
      </c>
      <c r="E73" s="541">
        <v>499709.80316000007</v>
      </c>
      <c r="F73" s="541">
        <v>10442.259929999998</v>
      </c>
      <c r="G73" s="541">
        <v>510152.06309000013</v>
      </c>
      <c r="H73" s="541">
        <v>523779.77759000001</v>
      </c>
      <c r="I73" s="541">
        <v>15569.158130000002</v>
      </c>
      <c r="J73" s="541">
        <v>539348.93572000007</v>
      </c>
      <c r="K73" s="551">
        <v>5.7231705490229601E-2</v>
      </c>
      <c r="L73" s="536"/>
      <c r="M73" s="657"/>
    </row>
    <row r="74" spans="1:13" s="28" customFormat="1" ht="16.5" thickBot="1">
      <c r="A74" s="538" t="s">
        <v>45</v>
      </c>
      <c r="B74" s="537">
        <v>22291112.51774</v>
      </c>
      <c r="C74" s="537">
        <v>398651.96281</v>
      </c>
      <c r="D74" s="537">
        <v>22689764.480549999</v>
      </c>
      <c r="E74" s="537">
        <v>27835143.548219997</v>
      </c>
      <c r="F74" s="537">
        <v>416359.24126000004</v>
      </c>
      <c r="G74" s="537">
        <v>28251502.789479997</v>
      </c>
      <c r="H74" s="537">
        <v>36704999.900059998</v>
      </c>
      <c r="I74" s="537">
        <v>580177.81865000003</v>
      </c>
      <c r="J74" s="537">
        <v>37285177.718709998</v>
      </c>
      <c r="K74" s="557">
        <v>0.31975909375673517</v>
      </c>
      <c r="L74" s="536"/>
      <c r="M74" s="657"/>
    </row>
    <row r="75" spans="1:13" s="28" customFormat="1" ht="28.5" customHeight="1" thickTop="1">
      <c r="A75" s="692" t="s">
        <v>877</v>
      </c>
      <c r="B75" s="692"/>
      <c r="C75" s="692"/>
      <c r="D75" s="692"/>
      <c r="E75" s="692"/>
      <c r="F75" s="692"/>
      <c r="G75" s="692"/>
      <c r="H75" s="692"/>
      <c r="I75" s="692"/>
      <c r="J75" s="692"/>
      <c r="K75" s="692"/>
      <c r="L75" s="536"/>
    </row>
    <row r="76" spans="1:13" s="28" customFormat="1" ht="15.75">
      <c r="A76" s="634" t="s">
        <v>817</v>
      </c>
      <c r="B76" s="635"/>
      <c r="C76" s="635"/>
      <c r="D76" s="635"/>
      <c r="E76" s="635"/>
      <c r="F76" s="635"/>
      <c r="G76" s="635"/>
      <c r="H76" s="635"/>
      <c r="I76" s="635"/>
      <c r="J76" s="615"/>
      <c r="K76" s="636"/>
      <c r="L76" s="536"/>
    </row>
    <row r="77" spans="1:13" s="28" customFormat="1" ht="15.75">
      <c r="A77" s="634"/>
      <c r="B77" s="635"/>
      <c r="C77" s="635"/>
      <c r="D77" s="635"/>
      <c r="E77" s="635"/>
      <c r="F77" s="635"/>
      <c r="G77" s="635"/>
      <c r="H77" s="635"/>
      <c r="I77" s="635"/>
      <c r="J77" s="635"/>
      <c r="K77" s="637" t="s">
        <v>111</v>
      </c>
      <c r="L77" s="536"/>
    </row>
    <row r="78" spans="1:13" s="614" customFormat="1" ht="15.75">
      <c r="A78" s="610"/>
      <c r="B78" s="611"/>
      <c r="C78" s="611"/>
      <c r="D78" s="611"/>
      <c r="E78" s="611"/>
      <c r="F78" s="611"/>
      <c r="G78" s="611"/>
      <c r="H78" s="612"/>
      <c r="I78" s="612"/>
      <c r="J78" s="612"/>
      <c r="K78" s="542" t="s">
        <v>111</v>
      </c>
      <c r="L78" s="613"/>
    </row>
    <row r="79" spans="1:13" s="28" customFormat="1" ht="15.75">
      <c r="A79" s="543"/>
      <c r="B79" s="541"/>
      <c r="C79" s="541"/>
      <c r="D79" s="541"/>
      <c r="E79" s="541"/>
      <c r="F79" s="541"/>
      <c r="G79" s="541"/>
      <c r="H79" s="541"/>
      <c r="I79" s="541"/>
      <c r="J79" s="541"/>
      <c r="K79" s="542" t="s">
        <v>111</v>
      </c>
      <c r="L79" s="536"/>
    </row>
    <row r="80" spans="1:13" s="28" customFormat="1" ht="15.75">
      <c r="A80" s="543"/>
      <c r="B80" s="541"/>
      <c r="C80" s="541"/>
      <c r="D80" s="541"/>
      <c r="E80" s="541"/>
      <c r="F80" s="541"/>
      <c r="G80" s="541"/>
      <c r="H80" s="541"/>
      <c r="I80" s="541"/>
      <c r="J80" s="541"/>
      <c r="K80" s="542" t="s">
        <v>111</v>
      </c>
      <c r="L80" s="536"/>
    </row>
    <row r="81" spans="1:12" s="28" customFormat="1" ht="15.75">
      <c r="A81" s="543"/>
      <c r="B81" s="541"/>
      <c r="C81" s="541"/>
      <c r="D81" s="541"/>
      <c r="E81" s="541"/>
      <c r="F81" s="541"/>
      <c r="G81" s="541"/>
      <c r="H81" s="541"/>
      <c r="I81" s="541"/>
      <c r="J81" s="541"/>
      <c r="K81" s="542" t="s">
        <v>111</v>
      </c>
      <c r="L81" s="536"/>
    </row>
    <row r="82" spans="1:12" s="28" customFormat="1" ht="15.75">
      <c r="A82" s="543"/>
      <c r="B82" s="541"/>
      <c r="C82" s="541"/>
      <c r="D82" s="541"/>
      <c r="E82" s="541"/>
      <c r="F82" s="541"/>
      <c r="G82" s="541"/>
      <c r="H82" s="541"/>
      <c r="I82" s="541"/>
      <c r="J82" s="541"/>
      <c r="K82" s="542" t="s">
        <v>111</v>
      </c>
      <c r="L82" s="536"/>
    </row>
    <row r="83" spans="1:12" s="28" customFormat="1" ht="15.75">
      <c r="A83" s="543"/>
      <c r="B83" s="541"/>
      <c r="C83" s="541"/>
      <c r="D83" s="541"/>
      <c r="E83" s="541"/>
      <c r="F83" s="541"/>
      <c r="G83" s="541"/>
      <c r="H83" s="541"/>
      <c r="I83" s="541"/>
      <c r="J83" s="541"/>
      <c r="K83" s="542" t="s">
        <v>111</v>
      </c>
      <c r="L83" s="536"/>
    </row>
    <row r="84" spans="1:12" s="28" customFormat="1" ht="15.75">
      <c r="A84" s="543"/>
      <c r="B84" s="541"/>
      <c r="C84" s="541"/>
      <c r="D84" s="541"/>
      <c r="E84" s="541"/>
      <c r="F84" s="541"/>
      <c r="G84" s="541"/>
      <c r="H84" s="541"/>
      <c r="I84" s="541"/>
      <c r="J84" s="541"/>
      <c r="K84" s="542" t="s">
        <v>111</v>
      </c>
      <c r="L84" s="536"/>
    </row>
    <row r="85" spans="1:12" s="28" customFormat="1" ht="15.75">
      <c r="A85" s="543"/>
      <c r="B85" s="541"/>
      <c r="C85" s="541"/>
      <c r="D85" s="541"/>
      <c r="E85" s="541"/>
      <c r="F85" s="541"/>
      <c r="G85" s="541"/>
      <c r="H85" s="541"/>
      <c r="I85" s="541"/>
      <c r="J85" s="541"/>
      <c r="K85" s="542" t="s">
        <v>111</v>
      </c>
      <c r="L85" s="536"/>
    </row>
    <row r="86" spans="1:12" s="28" customFormat="1" ht="15.75">
      <c r="A86" s="543"/>
      <c r="B86" s="541"/>
      <c r="C86" s="541"/>
      <c r="D86" s="541"/>
      <c r="E86" s="541"/>
      <c r="F86" s="541"/>
      <c r="G86" s="541"/>
      <c r="H86" s="541"/>
      <c r="I86" s="541"/>
      <c r="J86" s="541"/>
      <c r="K86" s="542" t="s">
        <v>111</v>
      </c>
      <c r="L86" s="536"/>
    </row>
    <row r="87" spans="1:12" s="28" customFormat="1" ht="15.75">
      <c r="A87" s="543"/>
      <c r="B87" s="541"/>
      <c r="C87" s="541"/>
      <c r="D87" s="541"/>
      <c r="E87" s="541"/>
      <c r="F87" s="541"/>
      <c r="G87" s="541"/>
      <c r="H87" s="541"/>
      <c r="I87" s="541"/>
      <c r="J87" s="541"/>
      <c r="K87" s="542" t="s">
        <v>111</v>
      </c>
      <c r="L87" s="536"/>
    </row>
    <row r="88" spans="1:12" s="28" customFormat="1" ht="15.75">
      <c r="A88" s="543"/>
      <c r="B88" s="541"/>
      <c r="C88" s="541"/>
      <c r="D88" s="541"/>
      <c r="E88" s="541"/>
      <c r="F88" s="541"/>
      <c r="G88" s="541"/>
      <c r="H88" s="541"/>
      <c r="I88" s="541"/>
      <c r="J88" s="541"/>
      <c r="K88" s="542" t="s">
        <v>111</v>
      </c>
      <c r="L88" s="536"/>
    </row>
    <row r="89" spans="1:12" s="28" customFormat="1" ht="15.75">
      <c r="A89" s="543"/>
      <c r="B89" s="541"/>
      <c r="C89" s="541"/>
      <c r="D89" s="541"/>
      <c r="E89" s="541"/>
      <c r="F89" s="541"/>
      <c r="G89" s="541"/>
      <c r="H89" s="541"/>
      <c r="I89" s="541"/>
      <c r="J89" s="541"/>
      <c r="K89" s="542" t="s">
        <v>111</v>
      </c>
      <c r="L89" s="536"/>
    </row>
    <row r="90" spans="1:12" s="28" customFormat="1" ht="15.75">
      <c r="A90" s="543"/>
      <c r="B90" s="541"/>
      <c r="C90" s="541"/>
      <c r="D90" s="541"/>
      <c r="E90" s="541"/>
      <c r="F90" s="541"/>
      <c r="G90" s="541"/>
      <c r="H90" s="541"/>
      <c r="I90" s="541"/>
      <c r="J90" s="541"/>
      <c r="K90" s="542" t="s">
        <v>111</v>
      </c>
      <c r="L90" s="536"/>
    </row>
    <row r="91" spans="1:12" s="28" customFormat="1" ht="15.75">
      <c r="A91" s="543"/>
      <c r="B91" s="541"/>
      <c r="C91" s="541"/>
      <c r="D91" s="541"/>
      <c r="E91" s="541"/>
      <c r="F91" s="541"/>
      <c r="G91" s="541"/>
      <c r="H91" s="541"/>
      <c r="I91" s="541"/>
      <c r="J91" s="541"/>
      <c r="K91" s="542" t="s">
        <v>111</v>
      </c>
      <c r="L91" s="536"/>
    </row>
    <row r="92" spans="1:12" s="28" customFormat="1" ht="15.75">
      <c r="A92" s="543"/>
      <c r="B92" s="541"/>
      <c r="C92" s="541"/>
      <c r="D92" s="541"/>
      <c r="E92" s="541"/>
      <c r="F92" s="541"/>
      <c r="G92" s="541"/>
      <c r="H92" s="541"/>
      <c r="I92" s="541"/>
      <c r="J92" s="541"/>
      <c r="K92" s="542" t="s">
        <v>111</v>
      </c>
      <c r="L92" s="536"/>
    </row>
    <row r="93" spans="1:12" s="28" customFormat="1" ht="15.75">
      <c r="A93" s="543"/>
      <c r="B93" s="541"/>
      <c r="C93" s="541"/>
      <c r="D93" s="541"/>
      <c r="E93" s="541"/>
      <c r="F93" s="541"/>
      <c r="G93" s="541"/>
      <c r="H93" s="541"/>
      <c r="I93" s="541"/>
      <c r="J93" s="541"/>
      <c r="K93" s="542" t="s">
        <v>111</v>
      </c>
      <c r="L93" s="536"/>
    </row>
    <row r="94" spans="1:12" s="28" customFormat="1" ht="15.75">
      <c r="A94" s="543"/>
      <c r="B94" s="541"/>
      <c r="C94" s="541"/>
      <c r="D94" s="541"/>
      <c r="E94" s="541"/>
      <c r="F94" s="541"/>
      <c r="G94" s="541"/>
      <c r="H94" s="541"/>
      <c r="I94" s="541"/>
      <c r="J94" s="541"/>
      <c r="K94" s="542" t="s">
        <v>111</v>
      </c>
      <c r="L94" s="536"/>
    </row>
    <row r="95" spans="1:12" s="28" customFormat="1" ht="15.75">
      <c r="A95" s="543"/>
      <c r="B95" s="541"/>
      <c r="C95" s="541"/>
      <c r="D95" s="541"/>
      <c r="E95" s="541"/>
      <c r="F95" s="541"/>
      <c r="G95" s="541"/>
      <c r="H95" s="541"/>
      <c r="I95" s="541"/>
      <c r="J95" s="541"/>
      <c r="K95" s="542" t="s">
        <v>111</v>
      </c>
      <c r="L95" s="536"/>
    </row>
    <row r="96" spans="1:12" s="28" customFormat="1" ht="15.75">
      <c r="A96" s="543"/>
      <c r="B96" s="541"/>
      <c r="C96" s="541"/>
      <c r="D96" s="541"/>
      <c r="E96" s="541"/>
      <c r="F96" s="541"/>
      <c r="G96" s="541"/>
      <c r="H96" s="541"/>
      <c r="I96" s="541"/>
      <c r="J96" s="541"/>
      <c r="K96" s="542" t="s">
        <v>111</v>
      </c>
      <c r="L96" s="536"/>
    </row>
    <row r="97" spans="1:12" s="28" customFormat="1" ht="15.75">
      <c r="A97" s="543"/>
      <c r="B97" s="541"/>
      <c r="C97" s="541"/>
      <c r="D97" s="541"/>
      <c r="E97" s="541"/>
      <c r="F97" s="541"/>
      <c r="G97" s="541"/>
      <c r="H97" s="541"/>
      <c r="I97" s="541"/>
      <c r="J97" s="541"/>
      <c r="K97" s="542" t="s">
        <v>111</v>
      </c>
      <c r="L97" s="536"/>
    </row>
    <row r="98" spans="1:12" s="28" customFormat="1" ht="15.75">
      <c r="A98" s="543"/>
      <c r="B98" s="541"/>
      <c r="C98" s="541"/>
      <c r="D98" s="541"/>
      <c r="E98" s="541"/>
      <c r="F98" s="541"/>
      <c r="G98" s="541"/>
      <c r="H98" s="541"/>
      <c r="I98" s="541"/>
      <c r="J98" s="541"/>
      <c r="K98" s="542" t="s">
        <v>111</v>
      </c>
      <c r="L98" s="536"/>
    </row>
    <row r="99" spans="1:12" s="28" customFormat="1" ht="15.75">
      <c r="A99" s="543"/>
      <c r="B99" s="541"/>
      <c r="C99" s="541"/>
      <c r="D99" s="541"/>
      <c r="E99" s="541"/>
      <c r="F99" s="541"/>
      <c r="G99" s="541"/>
      <c r="H99" s="541"/>
      <c r="I99" s="541"/>
      <c r="J99" s="541"/>
      <c r="K99" s="542" t="s">
        <v>111</v>
      </c>
      <c r="L99" s="536"/>
    </row>
    <row r="100" spans="1:12" s="28" customFormat="1" ht="15.75">
      <c r="A100" s="543"/>
      <c r="B100" s="541"/>
      <c r="C100" s="541"/>
      <c r="D100" s="541"/>
      <c r="E100" s="541"/>
      <c r="F100" s="541"/>
      <c r="G100" s="541"/>
      <c r="H100" s="541"/>
      <c r="I100" s="541"/>
      <c r="J100" s="541"/>
      <c r="K100" s="542" t="s">
        <v>111</v>
      </c>
      <c r="L100" s="536"/>
    </row>
    <row r="101" spans="1:12" s="28" customFormat="1" ht="15.75">
      <c r="A101" s="543"/>
      <c r="B101" s="541"/>
      <c r="C101" s="541"/>
      <c r="D101" s="541"/>
      <c r="E101" s="541"/>
      <c r="F101" s="541"/>
      <c r="G101" s="541"/>
      <c r="H101" s="541"/>
      <c r="I101" s="541"/>
      <c r="J101" s="541"/>
      <c r="K101" s="542" t="s">
        <v>111</v>
      </c>
      <c r="L101" s="536"/>
    </row>
    <row r="102" spans="1:12" s="28" customFormat="1" ht="15.75">
      <c r="A102" s="543"/>
      <c r="B102" s="541"/>
      <c r="C102" s="541"/>
      <c r="D102" s="541"/>
      <c r="E102" s="541"/>
      <c r="F102" s="541"/>
      <c r="G102" s="541"/>
      <c r="H102" s="541"/>
      <c r="I102" s="541"/>
      <c r="J102" s="541"/>
      <c r="K102" s="542" t="s">
        <v>111</v>
      </c>
      <c r="L102" s="536"/>
    </row>
    <row r="103" spans="1:12" s="28" customFormat="1" ht="15.75">
      <c r="A103" s="543"/>
      <c r="B103" s="541"/>
      <c r="C103" s="541"/>
      <c r="D103" s="541"/>
      <c r="E103" s="541"/>
      <c r="F103" s="541"/>
      <c r="G103" s="541"/>
      <c r="H103" s="541"/>
      <c r="I103" s="541"/>
      <c r="J103" s="541"/>
      <c r="K103" s="542" t="s">
        <v>111</v>
      </c>
      <c r="L103" s="536"/>
    </row>
    <row r="104" spans="1:12" s="28" customFormat="1" ht="15.75">
      <c r="A104" s="543"/>
      <c r="B104" s="541"/>
      <c r="C104" s="541"/>
      <c r="D104" s="541"/>
      <c r="E104" s="541"/>
      <c r="F104" s="541"/>
      <c r="G104" s="541"/>
      <c r="H104" s="541"/>
      <c r="I104" s="541"/>
      <c r="J104" s="541"/>
      <c r="K104" s="542" t="s">
        <v>111</v>
      </c>
      <c r="L104" s="536"/>
    </row>
    <row r="105" spans="1:12" s="28" customFormat="1" ht="15.75">
      <c r="A105" s="543"/>
      <c r="B105" s="541"/>
      <c r="C105" s="541"/>
      <c r="D105" s="541"/>
      <c r="E105" s="541"/>
      <c r="F105" s="541"/>
      <c r="G105" s="541"/>
      <c r="H105" s="541"/>
      <c r="I105" s="541"/>
      <c r="J105" s="541"/>
      <c r="K105" s="542" t="s">
        <v>111</v>
      </c>
      <c r="L105" s="536"/>
    </row>
    <row r="106" spans="1:12" s="28" customFormat="1" ht="15.75">
      <c r="A106" s="543"/>
      <c r="B106" s="541"/>
      <c r="C106" s="541"/>
      <c r="D106" s="541"/>
      <c r="E106" s="541"/>
      <c r="F106" s="541"/>
      <c r="G106" s="541"/>
      <c r="H106" s="541"/>
      <c r="I106" s="541"/>
      <c r="J106" s="541"/>
      <c r="K106" s="542" t="s">
        <v>111</v>
      </c>
      <c r="L106" s="536"/>
    </row>
    <row r="107" spans="1:12" s="28" customFormat="1" ht="15.75">
      <c r="A107" s="543"/>
      <c r="B107" s="541"/>
      <c r="C107" s="541"/>
      <c r="D107" s="541"/>
      <c r="E107" s="541"/>
      <c r="F107" s="541"/>
      <c r="G107" s="541"/>
      <c r="H107" s="541"/>
      <c r="I107" s="541"/>
      <c r="J107" s="541"/>
      <c r="K107" s="542" t="s">
        <v>111</v>
      </c>
      <c r="L107" s="536"/>
    </row>
    <row r="108" spans="1:12" s="28" customFormat="1" ht="15.75">
      <c r="A108" s="543"/>
      <c r="B108" s="541"/>
      <c r="C108" s="541"/>
      <c r="D108" s="541"/>
      <c r="E108" s="541"/>
      <c r="F108" s="541"/>
      <c r="G108" s="541"/>
      <c r="H108" s="541"/>
      <c r="I108" s="541"/>
      <c r="J108" s="541"/>
      <c r="K108" s="542" t="s">
        <v>111</v>
      </c>
      <c r="L108" s="536"/>
    </row>
    <row r="109" spans="1:12" s="28" customFormat="1" ht="15.75">
      <c r="A109" s="543"/>
      <c r="B109" s="541"/>
      <c r="C109" s="541"/>
      <c r="D109" s="541"/>
      <c r="E109" s="541"/>
      <c r="F109" s="541"/>
      <c r="G109" s="541"/>
      <c r="H109" s="541"/>
      <c r="I109" s="541"/>
      <c r="J109" s="541"/>
      <c r="K109" s="542" t="s">
        <v>111</v>
      </c>
      <c r="L109" s="536"/>
    </row>
    <row r="110" spans="1:12" s="28" customFormat="1" ht="15.75">
      <c r="A110" s="543"/>
      <c r="B110" s="541"/>
      <c r="C110" s="541"/>
      <c r="D110" s="541"/>
      <c r="E110" s="541"/>
      <c r="F110" s="541"/>
      <c r="G110" s="541"/>
      <c r="H110" s="541"/>
      <c r="I110" s="541"/>
      <c r="J110" s="541"/>
      <c r="K110" s="542" t="s">
        <v>111</v>
      </c>
      <c r="L110" s="536"/>
    </row>
    <row r="111" spans="1:12" s="28" customFormat="1" ht="15.75">
      <c r="A111" s="543"/>
      <c r="B111" s="541"/>
      <c r="C111" s="541"/>
      <c r="D111" s="541"/>
      <c r="E111" s="541"/>
      <c r="F111" s="541"/>
      <c r="G111" s="541"/>
      <c r="H111" s="541"/>
      <c r="I111" s="541"/>
      <c r="J111" s="541"/>
      <c r="K111" s="542" t="s">
        <v>111</v>
      </c>
      <c r="L111" s="536"/>
    </row>
    <row r="112" spans="1:12" s="28" customFormat="1" ht="15.75">
      <c r="A112" s="543"/>
      <c r="B112" s="541"/>
      <c r="C112" s="541"/>
      <c r="D112" s="541"/>
      <c r="E112" s="541"/>
      <c r="F112" s="541"/>
      <c r="G112" s="541"/>
      <c r="H112" s="541"/>
      <c r="I112" s="541"/>
      <c r="J112" s="541"/>
      <c r="K112" s="542" t="s">
        <v>111</v>
      </c>
      <c r="L112" s="536"/>
    </row>
    <row r="113" spans="1:12" s="28" customFormat="1" ht="15.75">
      <c r="A113" s="543"/>
      <c r="B113" s="541"/>
      <c r="C113" s="541"/>
      <c r="D113" s="541"/>
      <c r="E113" s="541"/>
      <c r="F113" s="541"/>
      <c r="G113" s="541"/>
      <c r="H113" s="541"/>
      <c r="I113" s="541"/>
      <c r="J113" s="541"/>
      <c r="K113" s="542" t="s">
        <v>111</v>
      </c>
      <c r="L113" s="536"/>
    </row>
    <row r="114" spans="1:12" s="28" customFormat="1" ht="15.75">
      <c r="A114" s="543"/>
      <c r="B114" s="541"/>
      <c r="C114" s="541"/>
      <c r="D114" s="541"/>
      <c r="E114" s="541"/>
      <c r="F114" s="541"/>
      <c r="G114" s="541"/>
      <c r="H114" s="541"/>
      <c r="I114" s="541"/>
      <c r="J114" s="541"/>
      <c r="K114" s="542" t="s">
        <v>111</v>
      </c>
      <c r="L114" s="536"/>
    </row>
    <row r="115" spans="1:12" s="28" customFormat="1" ht="15.75">
      <c r="A115" s="543"/>
      <c r="B115" s="541"/>
      <c r="C115" s="541"/>
      <c r="D115" s="541"/>
      <c r="E115" s="541"/>
      <c r="F115" s="541"/>
      <c r="G115" s="541"/>
      <c r="H115" s="541"/>
      <c r="I115" s="541"/>
      <c r="J115" s="541"/>
      <c r="K115" s="542" t="s">
        <v>111</v>
      </c>
      <c r="L115" s="536"/>
    </row>
    <row r="116" spans="1:12" s="28" customFormat="1" ht="15.75">
      <c r="A116" s="543"/>
      <c r="B116" s="541"/>
      <c r="C116" s="541"/>
      <c r="D116" s="541"/>
      <c r="E116" s="541"/>
      <c r="F116" s="541"/>
      <c r="G116" s="541"/>
      <c r="H116" s="541"/>
      <c r="I116" s="541"/>
      <c r="J116" s="541"/>
      <c r="K116" s="542" t="s">
        <v>111</v>
      </c>
      <c r="L116" s="536"/>
    </row>
    <row r="117" spans="1:12" s="28" customFormat="1" ht="15.75">
      <c r="A117" s="543"/>
      <c r="B117" s="541"/>
      <c r="C117" s="541"/>
      <c r="D117" s="541"/>
      <c r="E117" s="541"/>
      <c r="F117" s="541"/>
      <c r="G117" s="541"/>
      <c r="H117" s="541"/>
      <c r="I117" s="541"/>
      <c r="J117" s="541"/>
      <c r="K117" s="542" t="s">
        <v>111</v>
      </c>
      <c r="L117" s="536"/>
    </row>
    <row r="118" spans="1:12" s="28" customFormat="1" ht="15.75">
      <c r="A118" s="543"/>
      <c r="B118" s="541"/>
      <c r="C118" s="541"/>
      <c r="D118" s="541"/>
      <c r="E118" s="541"/>
      <c r="F118" s="541"/>
      <c r="G118" s="541"/>
      <c r="H118" s="541"/>
      <c r="I118" s="541"/>
      <c r="J118" s="541"/>
      <c r="K118" s="542" t="s">
        <v>111</v>
      </c>
      <c r="L118" s="536"/>
    </row>
    <row r="119" spans="1:12" s="28" customFormat="1" ht="15.75">
      <c r="A119" s="543"/>
      <c r="B119" s="541"/>
      <c r="C119" s="541"/>
      <c r="D119" s="541"/>
      <c r="E119" s="541"/>
      <c r="F119" s="541"/>
      <c r="G119" s="541"/>
      <c r="H119" s="541"/>
      <c r="I119" s="541"/>
      <c r="J119" s="541"/>
      <c r="K119" s="542" t="s">
        <v>111</v>
      </c>
      <c r="L119" s="536"/>
    </row>
    <row r="120" spans="1:12" s="28" customFormat="1" ht="15.75">
      <c r="A120" s="543"/>
      <c r="B120" s="541"/>
      <c r="C120" s="541"/>
      <c r="D120" s="541"/>
      <c r="E120" s="541"/>
      <c r="F120" s="541"/>
      <c r="G120" s="541"/>
      <c r="H120" s="541"/>
      <c r="I120" s="541"/>
      <c r="J120" s="541"/>
      <c r="K120" s="542" t="s">
        <v>111</v>
      </c>
      <c r="L120" s="536"/>
    </row>
    <row r="121" spans="1:12" s="28" customFormat="1" ht="15.75">
      <c r="A121" s="543"/>
      <c r="B121" s="541"/>
      <c r="C121" s="541"/>
      <c r="D121" s="541"/>
      <c r="E121" s="541"/>
      <c r="F121" s="541"/>
      <c r="G121" s="541"/>
      <c r="H121" s="541"/>
      <c r="I121" s="541"/>
      <c r="J121" s="541"/>
      <c r="K121" s="542" t="s">
        <v>111</v>
      </c>
      <c r="L121" s="536"/>
    </row>
    <row r="122" spans="1:12" s="28" customFormat="1" ht="15.75">
      <c r="A122" s="543"/>
      <c r="B122" s="541"/>
      <c r="C122" s="541"/>
      <c r="D122" s="541"/>
      <c r="E122" s="541"/>
      <c r="F122" s="541"/>
      <c r="G122" s="541"/>
      <c r="H122" s="541"/>
      <c r="I122" s="541"/>
      <c r="J122" s="541"/>
      <c r="K122" s="542" t="s">
        <v>111</v>
      </c>
      <c r="L122" s="536"/>
    </row>
    <row r="123" spans="1:12" s="28" customFormat="1" ht="15.75">
      <c r="A123" s="543"/>
      <c r="B123" s="541"/>
      <c r="C123" s="541"/>
      <c r="D123" s="541"/>
      <c r="E123" s="541"/>
      <c r="F123" s="541"/>
      <c r="G123" s="541"/>
      <c r="H123" s="541"/>
      <c r="I123" s="541"/>
      <c r="J123" s="541"/>
      <c r="K123" s="542" t="s">
        <v>111</v>
      </c>
      <c r="L123" s="536"/>
    </row>
    <row r="124" spans="1:12" s="28" customFormat="1" ht="15.75">
      <c r="A124" s="543"/>
      <c r="B124" s="541"/>
      <c r="C124" s="541"/>
      <c r="D124" s="541"/>
      <c r="E124" s="541"/>
      <c r="F124" s="541"/>
      <c r="G124" s="541"/>
      <c r="H124" s="541"/>
      <c r="I124" s="541"/>
      <c r="J124" s="541"/>
      <c r="K124" s="542" t="s">
        <v>111</v>
      </c>
      <c r="L124" s="536"/>
    </row>
    <row r="125" spans="1:12" s="28" customFormat="1" ht="15.75">
      <c r="A125" s="543"/>
      <c r="B125" s="541"/>
      <c r="C125" s="541"/>
      <c r="D125" s="541"/>
      <c r="E125" s="541"/>
      <c r="F125" s="541"/>
      <c r="G125" s="541"/>
      <c r="H125" s="541"/>
      <c r="I125" s="541"/>
      <c r="J125" s="541"/>
      <c r="K125" s="542" t="s">
        <v>111</v>
      </c>
      <c r="L125" s="536"/>
    </row>
    <row r="126" spans="1:12" s="28" customFormat="1" ht="15.75">
      <c r="A126" s="543"/>
      <c r="B126" s="541"/>
      <c r="C126" s="541"/>
      <c r="D126" s="541"/>
      <c r="E126" s="541"/>
      <c r="F126" s="541"/>
      <c r="G126" s="541"/>
      <c r="H126" s="541"/>
      <c r="I126" s="541"/>
      <c r="J126" s="541"/>
      <c r="K126" s="542" t="s">
        <v>111</v>
      </c>
      <c r="L126" s="536"/>
    </row>
    <row r="127" spans="1:12" s="28" customFormat="1" ht="15.75">
      <c r="A127" s="543"/>
      <c r="B127" s="541"/>
      <c r="C127" s="541"/>
      <c r="D127" s="541"/>
      <c r="E127" s="541"/>
      <c r="F127" s="541"/>
      <c r="G127" s="541"/>
      <c r="H127" s="541"/>
      <c r="I127" s="541"/>
      <c r="J127" s="541"/>
      <c r="K127" s="542" t="s">
        <v>111</v>
      </c>
      <c r="L127" s="536"/>
    </row>
    <row r="128" spans="1:12" s="28" customFormat="1" ht="15.75">
      <c r="A128" s="543"/>
      <c r="B128" s="541"/>
      <c r="C128" s="541"/>
      <c r="D128" s="541"/>
      <c r="E128" s="541"/>
      <c r="F128" s="541"/>
      <c r="G128" s="541"/>
      <c r="H128" s="541"/>
      <c r="I128" s="541"/>
      <c r="J128" s="541"/>
      <c r="K128" s="542" t="s">
        <v>111</v>
      </c>
      <c r="L128" s="536"/>
    </row>
    <row r="129" spans="1:12" s="28" customFormat="1" ht="15.75">
      <c r="A129" s="543"/>
      <c r="B129" s="541"/>
      <c r="C129" s="541"/>
      <c r="D129" s="541"/>
      <c r="E129" s="541"/>
      <c r="F129" s="541"/>
      <c r="G129" s="541"/>
      <c r="H129" s="541"/>
      <c r="I129" s="541"/>
      <c r="J129" s="541"/>
      <c r="K129" s="542" t="s">
        <v>111</v>
      </c>
      <c r="L129" s="536"/>
    </row>
    <row r="130" spans="1:12" s="28" customFormat="1" ht="15.75">
      <c r="A130" s="543"/>
      <c r="B130" s="541"/>
      <c r="C130" s="541"/>
      <c r="D130" s="541"/>
      <c r="E130" s="541"/>
      <c r="F130" s="541"/>
      <c r="G130" s="541"/>
      <c r="H130" s="541"/>
      <c r="I130" s="541"/>
      <c r="J130" s="541"/>
      <c r="K130" s="542" t="s">
        <v>111</v>
      </c>
      <c r="L130" s="536"/>
    </row>
    <row r="131" spans="1:12" s="28" customFormat="1" ht="15.75">
      <c r="A131" s="543"/>
      <c r="B131" s="541"/>
      <c r="C131" s="541"/>
      <c r="D131" s="541"/>
      <c r="E131" s="541"/>
      <c r="F131" s="541"/>
      <c r="G131" s="541"/>
      <c r="H131" s="541"/>
      <c r="I131" s="541"/>
      <c r="J131" s="541"/>
      <c r="K131" s="542" t="s">
        <v>111</v>
      </c>
      <c r="L131" s="536"/>
    </row>
    <row r="132" spans="1:12" s="28" customFormat="1" ht="15.75">
      <c r="A132" s="543"/>
      <c r="B132" s="541"/>
      <c r="C132" s="541"/>
      <c r="D132" s="541"/>
      <c r="E132" s="541"/>
      <c r="F132" s="541"/>
      <c r="G132" s="541"/>
      <c r="H132" s="541"/>
      <c r="I132" s="541"/>
      <c r="J132" s="541"/>
      <c r="K132" s="542" t="s">
        <v>111</v>
      </c>
      <c r="L132" s="536"/>
    </row>
    <row r="133" spans="1:12" s="28" customFormat="1" ht="15.75">
      <c r="A133" s="543"/>
      <c r="B133" s="541"/>
      <c r="C133" s="541"/>
      <c r="D133" s="541"/>
      <c r="E133" s="541"/>
      <c r="F133" s="541"/>
      <c r="G133" s="541"/>
      <c r="H133" s="541"/>
      <c r="I133" s="541"/>
      <c r="J133" s="541"/>
      <c r="K133" s="542" t="s">
        <v>111</v>
      </c>
      <c r="L133" s="536"/>
    </row>
    <row r="134" spans="1:12" s="28" customFormat="1" ht="15.75">
      <c r="A134" s="543"/>
      <c r="B134" s="541"/>
      <c r="C134" s="541"/>
      <c r="D134" s="541"/>
      <c r="E134" s="541"/>
      <c r="F134" s="541"/>
      <c r="G134" s="541"/>
      <c r="H134" s="541"/>
      <c r="I134" s="541"/>
      <c r="J134" s="541"/>
      <c r="K134" s="542" t="s">
        <v>111</v>
      </c>
      <c r="L134" s="536"/>
    </row>
    <row r="135" spans="1:12" s="28" customFormat="1" ht="15.75">
      <c r="A135" s="543"/>
      <c r="B135" s="541"/>
      <c r="C135" s="541"/>
      <c r="D135" s="541"/>
      <c r="E135" s="541"/>
      <c r="F135" s="541"/>
      <c r="G135" s="541"/>
      <c r="H135" s="541"/>
      <c r="I135" s="541"/>
      <c r="J135" s="541"/>
      <c r="K135" s="542" t="s">
        <v>111</v>
      </c>
      <c r="L135" s="536"/>
    </row>
    <row r="136" spans="1:12" s="28" customFormat="1" ht="15.75">
      <c r="A136" s="543"/>
      <c r="B136" s="541"/>
      <c r="C136" s="541"/>
      <c r="D136" s="541"/>
      <c r="E136" s="541"/>
      <c r="F136" s="541"/>
      <c r="G136" s="541"/>
      <c r="H136" s="541"/>
      <c r="I136" s="541"/>
      <c r="J136" s="541"/>
      <c r="K136" s="542" t="s">
        <v>111</v>
      </c>
      <c r="L136" s="536"/>
    </row>
    <row r="137" spans="1:12" s="28" customFormat="1" ht="15.75">
      <c r="A137" s="543"/>
      <c r="B137" s="541"/>
      <c r="C137" s="541"/>
      <c r="D137" s="541"/>
      <c r="E137" s="541"/>
      <c r="F137" s="541"/>
      <c r="G137" s="541"/>
      <c r="H137" s="541"/>
      <c r="I137" s="541"/>
      <c r="J137" s="541"/>
      <c r="K137" s="542" t="s">
        <v>111</v>
      </c>
      <c r="L137" s="536"/>
    </row>
    <row r="138" spans="1:12" s="28" customFormat="1" ht="15.75">
      <c r="A138" s="543"/>
      <c r="B138" s="541"/>
      <c r="C138" s="541"/>
      <c r="D138" s="541"/>
      <c r="E138" s="541"/>
      <c r="F138" s="541"/>
      <c r="G138" s="541"/>
      <c r="H138" s="541"/>
      <c r="I138" s="541"/>
      <c r="J138" s="541"/>
      <c r="K138" s="542" t="s">
        <v>111</v>
      </c>
      <c r="L138" s="536"/>
    </row>
    <row r="139" spans="1:12" s="28" customFormat="1" ht="15.75">
      <c r="A139" s="543"/>
      <c r="B139" s="541"/>
      <c r="C139" s="541"/>
      <c r="D139" s="541"/>
      <c r="E139" s="541"/>
      <c r="F139" s="541"/>
      <c r="G139" s="541"/>
      <c r="H139" s="541"/>
      <c r="I139" s="541"/>
      <c r="J139" s="541"/>
      <c r="K139" s="542" t="s">
        <v>111</v>
      </c>
      <c r="L139" s="536"/>
    </row>
    <row r="140" spans="1:12" s="28" customFormat="1" ht="15.75">
      <c r="A140" s="543"/>
      <c r="B140" s="541"/>
      <c r="C140" s="541"/>
      <c r="D140" s="541"/>
      <c r="E140" s="541"/>
      <c r="F140" s="541"/>
      <c r="G140" s="541"/>
      <c r="H140" s="541"/>
      <c r="I140" s="541"/>
      <c r="J140" s="541"/>
      <c r="K140" s="542" t="s">
        <v>111</v>
      </c>
      <c r="L140" s="536"/>
    </row>
    <row r="141" spans="1:12" s="28" customFormat="1" ht="15.75">
      <c r="A141" s="543"/>
      <c r="B141" s="541"/>
      <c r="C141" s="541"/>
      <c r="D141" s="541"/>
      <c r="E141" s="541"/>
      <c r="F141" s="541"/>
      <c r="G141" s="541"/>
      <c r="H141" s="541"/>
      <c r="I141" s="541"/>
      <c r="J141" s="541"/>
      <c r="K141" s="542" t="s">
        <v>111</v>
      </c>
      <c r="L141" s="536"/>
    </row>
    <row r="142" spans="1:12" s="28" customFormat="1" ht="15.75">
      <c r="A142" s="543"/>
      <c r="B142" s="541"/>
      <c r="C142" s="541"/>
      <c r="D142" s="541"/>
      <c r="E142" s="541"/>
      <c r="F142" s="541"/>
      <c r="G142" s="541"/>
      <c r="H142" s="541"/>
      <c r="I142" s="541"/>
      <c r="J142" s="541"/>
      <c r="K142" s="542" t="s">
        <v>111</v>
      </c>
      <c r="L142" s="536"/>
    </row>
    <row r="143" spans="1:12" s="28" customFormat="1" ht="15.75">
      <c r="A143" s="543"/>
      <c r="B143" s="541"/>
      <c r="C143" s="541"/>
      <c r="D143" s="541"/>
      <c r="E143" s="541"/>
      <c r="F143" s="541"/>
      <c r="G143" s="541"/>
      <c r="H143" s="541"/>
      <c r="I143" s="541"/>
      <c r="J143" s="541"/>
      <c r="K143" s="542" t="s">
        <v>111</v>
      </c>
      <c r="L143" s="536"/>
    </row>
    <row r="144" spans="1:12" s="28" customFormat="1" ht="15.75">
      <c r="A144" s="543"/>
      <c r="B144" s="541"/>
      <c r="C144" s="541"/>
      <c r="D144" s="541"/>
      <c r="E144" s="541"/>
      <c r="F144" s="541"/>
      <c r="G144" s="541"/>
      <c r="H144" s="541"/>
      <c r="I144" s="541"/>
      <c r="J144" s="541"/>
      <c r="K144" s="542" t="s">
        <v>111</v>
      </c>
      <c r="L144" s="536"/>
    </row>
    <row r="145" spans="1:12" s="28" customFormat="1" ht="15.75">
      <c r="A145" s="543"/>
      <c r="B145" s="541"/>
      <c r="C145" s="541"/>
      <c r="D145" s="541"/>
      <c r="E145" s="541"/>
      <c r="F145" s="541"/>
      <c r="G145" s="541"/>
      <c r="H145" s="541"/>
      <c r="I145" s="541"/>
      <c r="J145" s="541"/>
      <c r="K145" s="542" t="s">
        <v>111</v>
      </c>
      <c r="L145" s="536"/>
    </row>
    <row r="146" spans="1:12" s="28" customFormat="1" ht="15.75">
      <c r="A146" s="543"/>
      <c r="B146" s="541"/>
      <c r="C146" s="541"/>
      <c r="D146" s="541"/>
      <c r="E146" s="541"/>
      <c r="F146" s="541"/>
      <c r="G146" s="541"/>
      <c r="H146" s="541"/>
      <c r="I146" s="541"/>
      <c r="J146" s="541"/>
      <c r="K146" s="542" t="s">
        <v>111</v>
      </c>
      <c r="L146" s="536"/>
    </row>
    <row r="147" spans="1:12" s="28" customFormat="1" ht="15.75">
      <c r="A147" s="543"/>
      <c r="B147" s="541"/>
      <c r="C147" s="541"/>
      <c r="D147" s="541"/>
      <c r="E147" s="541"/>
      <c r="F147" s="541"/>
      <c r="G147" s="541"/>
      <c r="H147" s="541"/>
      <c r="I147" s="541"/>
      <c r="J147" s="541"/>
      <c r="K147" s="542" t="s">
        <v>111</v>
      </c>
      <c r="L147" s="536"/>
    </row>
    <row r="148" spans="1:12" s="28" customFormat="1" ht="15.75">
      <c r="A148" s="543"/>
      <c r="B148" s="541"/>
      <c r="C148" s="541"/>
      <c r="D148" s="541"/>
      <c r="E148" s="541"/>
      <c r="F148" s="541"/>
      <c r="G148" s="541"/>
      <c r="H148" s="541"/>
      <c r="I148" s="541"/>
      <c r="J148" s="541"/>
      <c r="K148" s="542" t="s">
        <v>111</v>
      </c>
      <c r="L148" s="536"/>
    </row>
    <row r="149" spans="1:12" s="28" customFormat="1" ht="15.75">
      <c r="A149" s="543"/>
      <c r="B149" s="541"/>
      <c r="C149" s="541"/>
      <c r="D149" s="541"/>
      <c r="E149" s="541"/>
      <c r="F149" s="541"/>
      <c r="G149" s="541"/>
      <c r="H149" s="541"/>
      <c r="I149" s="541"/>
      <c r="J149" s="541"/>
      <c r="K149" s="542" t="s">
        <v>111</v>
      </c>
      <c r="L149" s="536"/>
    </row>
    <row r="150" spans="1:12" s="28" customFormat="1" ht="15.75">
      <c r="A150" s="543"/>
      <c r="B150" s="541"/>
      <c r="C150" s="541"/>
      <c r="D150" s="541"/>
      <c r="E150" s="541"/>
      <c r="F150" s="541"/>
      <c r="G150" s="541"/>
      <c r="H150" s="541"/>
      <c r="I150" s="541"/>
      <c r="J150" s="541"/>
      <c r="K150" s="542" t="s">
        <v>111</v>
      </c>
      <c r="L150" s="536"/>
    </row>
    <row r="151" spans="1:12" s="28" customFormat="1" ht="15.75">
      <c r="A151" s="543"/>
      <c r="B151" s="541"/>
      <c r="C151" s="541"/>
      <c r="D151" s="541"/>
      <c r="E151" s="541"/>
      <c r="F151" s="541"/>
      <c r="G151" s="541"/>
      <c r="H151" s="541"/>
      <c r="I151" s="541"/>
      <c r="J151" s="541"/>
      <c r="K151" s="542" t="s">
        <v>111</v>
      </c>
      <c r="L151" s="536"/>
    </row>
    <row r="152" spans="1:12" s="28" customFormat="1" ht="15.75">
      <c r="A152" s="543"/>
      <c r="B152" s="541"/>
      <c r="C152" s="541"/>
      <c r="D152" s="541"/>
      <c r="E152" s="541"/>
      <c r="F152" s="541"/>
      <c r="G152" s="541"/>
      <c r="H152" s="541"/>
      <c r="I152" s="541"/>
      <c r="J152" s="541"/>
      <c r="K152" s="542" t="s">
        <v>111</v>
      </c>
      <c r="L152" s="536"/>
    </row>
    <row r="153" spans="1:12" s="28" customFormat="1" ht="15.75">
      <c r="A153" s="543"/>
      <c r="B153" s="541"/>
      <c r="C153" s="541"/>
      <c r="D153" s="541"/>
      <c r="E153" s="541"/>
      <c r="F153" s="541"/>
      <c r="G153" s="541"/>
      <c r="H153" s="541"/>
      <c r="I153" s="541"/>
      <c r="J153" s="541"/>
      <c r="K153" s="542" t="s">
        <v>111</v>
      </c>
      <c r="L153" s="536"/>
    </row>
    <row r="154" spans="1:12" s="28" customFormat="1" ht="15.75">
      <c r="A154" s="543"/>
      <c r="B154" s="541"/>
      <c r="C154" s="541"/>
      <c r="D154" s="541"/>
      <c r="E154" s="541"/>
      <c r="F154" s="541"/>
      <c r="G154" s="541"/>
      <c r="H154" s="541"/>
      <c r="I154" s="541"/>
      <c r="J154" s="541"/>
      <c r="K154" s="542" t="s">
        <v>111</v>
      </c>
      <c r="L154" s="536"/>
    </row>
    <row r="155" spans="1:12" s="28" customFormat="1" ht="15.75">
      <c r="A155" s="543"/>
      <c r="B155" s="541"/>
      <c r="C155" s="541"/>
      <c r="D155" s="541"/>
      <c r="E155" s="541"/>
      <c r="F155" s="541"/>
      <c r="G155" s="541"/>
      <c r="H155" s="541"/>
      <c r="I155" s="541"/>
      <c r="J155" s="541"/>
      <c r="K155" s="542" t="s">
        <v>111</v>
      </c>
      <c r="L155" s="536"/>
    </row>
    <row r="156" spans="1:12" s="28" customFormat="1" ht="15.75">
      <c r="A156" s="543"/>
      <c r="B156" s="541"/>
      <c r="C156" s="541"/>
      <c r="D156" s="541"/>
      <c r="E156" s="541"/>
      <c r="F156" s="541"/>
      <c r="G156" s="541"/>
      <c r="H156" s="541"/>
      <c r="I156" s="541"/>
      <c r="J156" s="541"/>
      <c r="K156" s="542" t="s">
        <v>111</v>
      </c>
      <c r="L156" s="536"/>
    </row>
    <row r="157" spans="1:12" s="28" customFormat="1" ht="15.75">
      <c r="A157" s="543"/>
      <c r="B157" s="541"/>
      <c r="C157" s="541"/>
      <c r="D157" s="541"/>
      <c r="E157" s="541"/>
      <c r="F157" s="541"/>
      <c r="G157" s="541"/>
      <c r="H157" s="541"/>
      <c r="I157" s="541"/>
      <c r="J157" s="541"/>
      <c r="K157" s="542" t="s">
        <v>111</v>
      </c>
      <c r="L157" s="536"/>
    </row>
    <row r="158" spans="1:12" s="28" customFormat="1" ht="15.75">
      <c r="A158" s="543"/>
      <c r="B158" s="541"/>
      <c r="C158" s="541"/>
      <c r="D158" s="541"/>
      <c r="E158" s="541"/>
      <c r="F158" s="541"/>
      <c r="G158" s="541"/>
      <c r="H158" s="541"/>
      <c r="I158" s="541"/>
      <c r="J158" s="541"/>
      <c r="K158" s="542" t="s">
        <v>111</v>
      </c>
      <c r="L158" s="536"/>
    </row>
    <row r="159" spans="1:12" s="28" customFormat="1" ht="15.75">
      <c r="A159" s="543"/>
      <c r="B159" s="541"/>
      <c r="C159" s="541"/>
      <c r="D159" s="541"/>
      <c r="E159" s="541"/>
      <c r="F159" s="541"/>
      <c r="G159" s="541"/>
      <c r="H159" s="541"/>
      <c r="I159" s="541"/>
      <c r="J159" s="541"/>
      <c r="K159" s="542" t="s">
        <v>111</v>
      </c>
      <c r="L159" s="536"/>
    </row>
    <row r="160" spans="1:12" s="28" customFormat="1" ht="15.75">
      <c r="A160" s="543"/>
      <c r="B160" s="541"/>
      <c r="C160" s="541"/>
      <c r="D160" s="541"/>
      <c r="E160" s="541"/>
      <c r="F160" s="541"/>
      <c r="G160" s="541"/>
      <c r="H160" s="541"/>
      <c r="I160" s="541"/>
      <c r="J160" s="541"/>
      <c r="K160" s="542" t="s">
        <v>111</v>
      </c>
      <c r="L160" s="536"/>
    </row>
    <row r="161" spans="1:12" s="28" customFormat="1" ht="15.75">
      <c r="A161" s="543"/>
      <c r="B161" s="541"/>
      <c r="C161" s="541"/>
      <c r="D161" s="541"/>
      <c r="E161" s="541"/>
      <c r="F161" s="541"/>
      <c r="G161" s="541"/>
      <c r="H161" s="541"/>
      <c r="I161" s="541"/>
      <c r="J161" s="541"/>
      <c r="K161" s="542" t="s">
        <v>111</v>
      </c>
      <c r="L161" s="536"/>
    </row>
    <row r="162" spans="1:12" s="28" customFormat="1" ht="15.75">
      <c r="A162" s="543"/>
      <c r="B162" s="541"/>
      <c r="C162" s="541"/>
      <c r="D162" s="541"/>
      <c r="E162" s="541"/>
      <c r="F162" s="541"/>
      <c r="G162" s="541"/>
      <c r="H162" s="541"/>
      <c r="I162" s="541"/>
      <c r="J162" s="541"/>
      <c r="K162" s="542" t="s">
        <v>111</v>
      </c>
      <c r="L162" s="536"/>
    </row>
    <row r="163" spans="1:12" s="28" customFormat="1" ht="15.75">
      <c r="A163" s="543"/>
      <c r="B163" s="541"/>
      <c r="C163" s="541"/>
      <c r="D163" s="541"/>
      <c r="E163" s="541"/>
      <c r="F163" s="541"/>
      <c r="G163" s="541"/>
      <c r="H163" s="541"/>
      <c r="I163" s="541"/>
      <c r="J163" s="541"/>
      <c r="K163" s="542" t="s">
        <v>111</v>
      </c>
      <c r="L163" s="536"/>
    </row>
    <row r="164" spans="1:12" s="28" customFormat="1" ht="15.75">
      <c r="A164" s="543"/>
      <c r="B164" s="541"/>
      <c r="C164" s="541"/>
      <c r="D164" s="541"/>
      <c r="E164" s="541"/>
      <c r="F164" s="541"/>
      <c r="G164" s="541"/>
      <c r="H164" s="541"/>
      <c r="I164" s="541"/>
      <c r="J164" s="541"/>
      <c r="K164" s="542" t="s">
        <v>111</v>
      </c>
      <c r="L164" s="536"/>
    </row>
    <row r="165" spans="1:12" s="28" customFormat="1" ht="15.75">
      <c r="A165" s="543"/>
      <c r="B165" s="541"/>
      <c r="C165" s="541"/>
      <c r="D165" s="541"/>
      <c r="E165" s="541"/>
      <c r="F165" s="541"/>
      <c r="G165" s="541"/>
      <c r="H165" s="541"/>
      <c r="I165" s="541"/>
      <c r="J165" s="541"/>
      <c r="K165" s="542" t="s">
        <v>111</v>
      </c>
      <c r="L165" s="536"/>
    </row>
    <row r="166" spans="1:12" ht="15.75">
      <c r="A166" s="543"/>
      <c r="B166" s="541"/>
      <c r="C166" s="541"/>
      <c r="D166" s="541"/>
      <c r="E166" s="541"/>
      <c r="F166" s="541"/>
      <c r="G166" s="541"/>
      <c r="H166" s="541"/>
      <c r="I166" s="541"/>
      <c r="J166" s="541"/>
      <c r="K166" s="542" t="s">
        <v>111</v>
      </c>
      <c r="L166" s="530"/>
    </row>
    <row r="167" spans="1:12" ht="15.75">
      <c r="A167" s="543"/>
      <c r="B167" s="541"/>
      <c r="C167" s="541"/>
      <c r="D167" s="541"/>
      <c r="E167" s="541"/>
      <c r="F167" s="541"/>
      <c r="G167" s="541"/>
      <c r="H167" s="541"/>
      <c r="I167" s="541"/>
      <c r="J167" s="541"/>
      <c r="K167" s="542" t="s">
        <v>111</v>
      </c>
      <c r="L167" s="530"/>
    </row>
    <row r="168" spans="1:12" ht="15.75">
      <c r="A168" s="543"/>
      <c r="B168" s="541"/>
      <c r="C168" s="541"/>
      <c r="D168" s="541"/>
      <c r="E168" s="541"/>
      <c r="F168" s="541"/>
      <c r="G168" s="541"/>
      <c r="H168" s="541"/>
      <c r="I168" s="541"/>
      <c r="J168" s="541"/>
      <c r="K168" s="542" t="s">
        <v>111</v>
      </c>
      <c r="L168" s="530"/>
    </row>
    <row r="169" spans="1:12" ht="15.75">
      <c r="A169" s="543"/>
      <c r="B169" s="541"/>
      <c r="C169" s="541"/>
      <c r="D169" s="541"/>
      <c r="E169" s="541"/>
      <c r="F169" s="541"/>
      <c r="G169" s="541"/>
      <c r="H169" s="541"/>
      <c r="I169" s="541"/>
      <c r="J169" s="541"/>
      <c r="K169" s="542" t="s">
        <v>111</v>
      </c>
      <c r="L169" s="530"/>
    </row>
    <row r="170" spans="1:12" ht="15.75">
      <c r="A170" s="543"/>
      <c r="B170" s="541"/>
      <c r="C170" s="541"/>
      <c r="D170" s="541"/>
      <c r="E170" s="541"/>
      <c r="F170" s="541"/>
      <c r="G170" s="541"/>
      <c r="H170" s="541"/>
      <c r="I170" s="541"/>
      <c r="J170" s="541"/>
      <c r="K170" s="542" t="s">
        <v>111</v>
      </c>
      <c r="L170" s="530"/>
    </row>
    <row r="171" spans="1:12" ht="15.75">
      <c r="A171" s="543"/>
      <c r="B171" s="541"/>
      <c r="C171" s="541"/>
      <c r="D171" s="541"/>
      <c r="E171" s="541"/>
      <c r="F171" s="541"/>
      <c r="G171" s="541"/>
      <c r="H171" s="541"/>
      <c r="I171" s="541"/>
      <c r="J171" s="541"/>
      <c r="K171" s="542" t="s">
        <v>111</v>
      </c>
      <c r="L171" s="530"/>
    </row>
    <row r="172" spans="1:12" ht="15.75">
      <c r="A172" s="543"/>
      <c r="B172" s="541"/>
      <c r="C172" s="541"/>
      <c r="D172" s="541"/>
      <c r="E172" s="541"/>
      <c r="F172" s="541"/>
      <c r="G172" s="541"/>
      <c r="H172" s="541"/>
      <c r="I172" s="541"/>
      <c r="J172" s="541"/>
      <c r="K172" s="542" t="s">
        <v>111</v>
      </c>
      <c r="L172" s="530"/>
    </row>
    <row r="173" spans="1:12" ht="15.75">
      <c r="A173" s="544"/>
      <c r="B173" s="530"/>
      <c r="C173" s="530"/>
      <c r="D173" s="530"/>
      <c r="E173" s="530"/>
      <c r="F173" s="530"/>
      <c r="G173" s="530"/>
      <c r="H173" s="530"/>
      <c r="I173" s="530"/>
      <c r="J173" s="530"/>
      <c r="K173" s="545" t="s">
        <v>111</v>
      </c>
      <c r="L173" s="530"/>
    </row>
    <row r="174" spans="1:12" ht="15.75">
      <c r="A174" s="544"/>
      <c r="B174" s="530"/>
      <c r="C174" s="530"/>
      <c r="D174" s="530"/>
      <c r="E174" s="530"/>
      <c r="F174" s="530"/>
      <c r="G174" s="530"/>
      <c r="H174" s="530"/>
      <c r="I174" s="530"/>
      <c r="J174" s="530"/>
      <c r="K174" s="545" t="s">
        <v>111</v>
      </c>
      <c r="L174" s="530"/>
    </row>
    <row r="175" spans="1:12" ht="15.75">
      <c r="A175" s="544"/>
      <c r="B175" s="530"/>
      <c r="C175" s="530"/>
      <c r="D175" s="530"/>
      <c r="E175" s="530"/>
      <c r="F175" s="530"/>
      <c r="G175" s="530"/>
      <c r="H175" s="530"/>
      <c r="I175" s="530"/>
      <c r="J175" s="530"/>
      <c r="K175" s="545" t="s">
        <v>111</v>
      </c>
      <c r="L175" s="530"/>
    </row>
    <row r="176" spans="1:12" ht="15.75">
      <c r="A176" s="544"/>
      <c r="B176" s="530"/>
      <c r="C176" s="530"/>
      <c r="D176" s="530"/>
      <c r="E176" s="530"/>
      <c r="F176" s="530"/>
      <c r="G176" s="530"/>
      <c r="H176" s="530"/>
      <c r="I176" s="530"/>
      <c r="J176" s="530"/>
      <c r="K176" s="545" t="s">
        <v>111</v>
      </c>
      <c r="L176" s="530"/>
    </row>
    <row r="177" spans="1:11" ht="15.75">
      <c r="A177" s="544"/>
      <c r="B177" s="530"/>
      <c r="C177" s="530"/>
      <c r="D177" s="530"/>
      <c r="E177" s="530"/>
      <c r="F177" s="530"/>
      <c r="G177" s="530"/>
      <c r="H177" s="530"/>
      <c r="I177" s="530"/>
      <c r="J177" s="530"/>
      <c r="K177" s="545" t="s">
        <v>111</v>
      </c>
    </row>
    <row r="178" spans="1:11" ht="15.75">
      <c r="A178" s="544"/>
      <c r="B178" s="530"/>
      <c r="C178" s="530"/>
      <c r="D178" s="530"/>
      <c r="E178" s="530"/>
      <c r="F178" s="530"/>
      <c r="G178" s="530"/>
      <c r="H178" s="530"/>
      <c r="I178" s="530"/>
      <c r="J178" s="530"/>
      <c r="K178" s="545" t="s">
        <v>111</v>
      </c>
    </row>
    <row r="179" spans="1:11" ht="15.75">
      <c r="A179" s="544"/>
      <c r="B179" s="530"/>
      <c r="C179" s="530"/>
      <c r="D179" s="530"/>
      <c r="E179" s="530"/>
      <c r="F179" s="530"/>
      <c r="G179" s="530"/>
      <c r="H179" s="530"/>
      <c r="I179" s="530"/>
      <c r="J179" s="530"/>
      <c r="K179" s="545" t="s">
        <v>111</v>
      </c>
    </row>
    <row r="180" spans="1:11" ht="15.75">
      <c r="A180" s="544"/>
      <c r="B180" s="530"/>
      <c r="C180" s="530"/>
      <c r="D180" s="530"/>
      <c r="E180" s="530"/>
      <c r="F180" s="530"/>
      <c r="G180" s="530"/>
      <c r="H180" s="530"/>
      <c r="I180" s="530"/>
      <c r="J180" s="530"/>
      <c r="K180" s="545" t="s">
        <v>111</v>
      </c>
    </row>
    <row r="181" spans="1:11" ht="15.75">
      <c r="A181" s="544"/>
      <c r="B181" s="530"/>
      <c r="C181" s="530"/>
      <c r="D181" s="530"/>
      <c r="E181" s="530"/>
      <c r="F181" s="530"/>
      <c r="G181" s="530"/>
      <c r="H181" s="530"/>
      <c r="I181" s="530"/>
      <c r="J181" s="530"/>
      <c r="K181" s="545" t="s">
        <v>111</v>
      </c>
    </row>
    <row r="182" spans="1:11" ht="15.75">
      <c r="A182" s="544"/>
      <c r="B182" s="530"/>
      <c r="C182" s="530"/>
      <c r="D182" s="530"/>
      <c r="E182" s="530"/>
      <c r="F182" s="530"/>
      <c r="G182" s="530"/>
      <c r="H182" s="530"/>
      <c r="I182" s="530"/>
      <c r="J182" s="530"/>
      <c r="K182" s="545" t="s">
        <v>111</v>
      </c>
    </row>
    <row r="183" spans="1:11" ht="15.75">
      <c r="A183" s="544"/>
      <c r="B183" s="530"/>
      <c r="C183" s="530"/>
      <c r="D183" s="530"/>
      <c r="E183" s="530"/>
      <c r="F183" s="530"/>
      <c r="G183" s="530"/>
      <c r="H183" s="530"/>
      <c r="I183" s="530"/>
      <c r="J183" s="530"/>
      <c r="K183" s="545" t="s">
        <v>111</v>
      </c>
    </row>
    <row r="184" spans="1:11" ht="15.75">
      <c r="A184" s="544"/>
      <c r="B184" s="530"/>
      <c r="C184" s="530"/>
      <c r="D184" s="530"/>
      <c r="E184" s="530"/>
      <c r="F184" s="530"/>
      <c r="G184" s="530"/>
      <c r="H184" s="530"/>
      <c r="I184" s="530"/>
      <c r="J184" s="530"/>
      <c r="K184" s="530"/>
    </row>
    <row r="185" spans="1:11" ht="15.75">
      <c r="A185" s="544"/>
      <c r="B185" s="530"/>
      <c r="C185" s="530"/>
      <c r="D185" s="530"/>
      <c r="E185" s="530"/>
      <c r="F185" s="530"/>
      <c r="G185" s="530"/>
      <c r="H185" s="530"/>
      <c r="I185" s="530"/>
      <c r="J185" s="530"/>
      <c r="K185" s="530"/>
    </row>
    <row r="186" spans="1:11" ht="15.75">
      <c r="A186" s="544"/>
      <c r="B186" s="530"/>
      <c r="C186" s="530"/>
      <c r="D186" s="530"/>
      <c r="E186" s="530"/>
      <c r="F186" s="530"/>
      <c r="G186" s="530"/>
      <c r="H186" s="530"/>
      <c r="I186" s="530"/>
      <c r="J186" s="530"/>
      <c r="K186" s="530"/>
    </row>
  </sheetData>
  <mergeCells count="9">
    <mergeCell ref="A75:K75"/>
    <mergeCell ref="A2:K2"/>
    <mergeCell ref="A3:K3"/>
    <mergeCell ref="A4:K4"/>
    <mergeCell ref="A5:K5"/>
    <mergeCell ref="A6:A7"/>
    <mergeCell ref="B6:D6"/>
    <mergeCell ref="E6:G6"/>
    <mergeCell ref="H6:J6"/>
  </mergeCells>
  <conditionalFormatting sqref="K9:K73 K75:K142">
    <cfRule type="expression" dxfId="72" priority="2" stopIfTrue="1">
      <formula>OR(A9="BANCOS",A9="MUTUALES", A9="FONDOS", A9="COOPERATIVAS", A9="TOTAL")</formula>
    </cfRule>
  </conditionalFormatting>
  <conditionalFormatting sqref="K17:K19">
    <cfRule type="expression" dxfId="71" priority="3" stopIfTrue="1">
      <formula>OR(A27="BANCOS",A27="MUTUALES", A27="FFP", A27="COOPERATIVAS", A27="TOTAL")</formula>
    </cfRule>
  </conditionalFormatting>
  <conditionalFormatting sqref="K20">
    <cfRule type="expression" dxfId="70" priority="4" stopIfTrue="1">
      <formula>OR(A9="BANCOS",A9="MUTUALES", A9="FFP", A9="COOPERATIVAS", A9="TOTAL")</formula>
    </cfRule>
  </conditionalFormatting>
  <conditionalFormatting sqref="K21:K73 K75:K186">
    <cfRule type="expression" dxfId="69" priority="5" stopIfTrue="1">
      <formula>OR(#REF!="BANCOS",#REF!="MUTUALES",#REF!= "FFP",#REF!= "COOPERATIVAS",#REF!= "TOTAL")</formula>
    </cfRule>
  </conditionalFormatting>
  <conditionalFormatting sqref="K17:K73 K75:K186">
    <cfRule type="expression" dxfId="68" priority="6" stopIfTrue="1">
      <formula>OR(#REF!="BANCOS",#REF!="MUTUALES",#REF!= "FONDOS",#REF!= "COOPERATIVAS",#REF!= "TOTAL")</formula>
    </cfRule>
  </conditionalFormatting>
  <pageMargins left="0.93" right="0.66" top="0.67" bottom="0.5" header="0.5" footer="0.5"/>
  <pageSetup scale="41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M184"/>
  <sheetViews>
    <sheetView showGridLines="0" zoomScale="85" zoomScaleNormal="85" workbookViewId="0">
      <selection activeCell="G74" sqref="G74"/>
    </sheetView>
  </sheetViews>
  <sheetFormatPr defaultColWidth="11.42578125" defaultRowHeight="15"/>
  <cols>
    <col min="1" max="1" width="23.85546875" style="23" customWidth="1"/>
    <col min="2" max="2" width="22.5703125" style="44" customWidth="1"/>
    <col min="3" max="3" width="21.7109375" style="44" customWidth="1"/>
    <col min="4" max="4" width="23.85546875" style="44" customWidth="1"/>
    <col min="5" max="5" width="23" style="44" customWidth="1"/>
    <col min="6" max="6" width="24" style="44" customWidth="1"/>
    <col min="7" max="7" width="15.7109375" style="44" customWidth="1"/>
    <col min="8" max="8" width="19.5703125" style="44" customWidth="1"/>
    <col min="9" max="9" width="20" style="44" customWidth="1"/>
    <col min="10" max="10" width="18.42578125" style="44" customWidth="1"/>
    <col min="11" max="11" width="20.140625" style="44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3" ht="7.5" customHeight="1">
      <c r="A1" s="506"/>
      <c r="B1" s="32"/>
      <c r="C1" s="32"/>
      <c r="D1" s="32"/>
      <c r="E1" s="32"/>
      <c r="F1" s="32"/>
      <c r="G1" s="32"/>
      <c r="H1" s="32"/>
      <c r="I1" s="32"/>
      <c r="J1" s="32"/>
      <c r="K1" s="32"/>
    </row>
    <row r="2" spans="1:13" s="1" customFormat="1" ht="27.75" customHeight="1">
      <c r="A2" s="689" t="s">
        <v>769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</row>
    <row r="3" spans="1:13" s="1" customFormat="1" ht="20.25" customHeight="1">
      <c r="A3" s="689" t="s">
        <v>102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</row>
    <row r="4" spans="1:13" s="1" customFormat="1" ht="24" customHeight="1">
      <c r="A4" s="689" t="s">
        <v>878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</row>
    <row r="5" spans="1:13" s="37" customFormat="1" ht="28.5" customHeight="1" thickBot="1">
      <c r="A5" s="701" t="s">
        <v>775</v>
      </c>
      <c r="B5" s="701"/>
      <c r="C5" s="701"/>
      <c r="D5" s="701"/>
      <c r="E5" s="701"/>
      <c r="F5" s="701"/>
      <c r="G5" s="701"/>
      <c r="H5" s="701"/>
      <c r="I5" s="701"/>
      <c r="J5" s="701"/>
      <c r="K5" s="701"/>
    </row>
    <row r="6" spans="1:13" s="38" customFormat="1" ht="17.25" thickTop="1" thickBot="1">
      <c r="A6" s="658" t="s">
        <v>697</v>
      </c>
      <c r="B6" s="659" t="s">
        <v>103</v>
      </c>
      <c r="C6" s="659" t="s">
        <v>104</v>
      </c>
      <c r="D6" s="659" t="s">
        <v>105</v>
      </c>
      <c r="E6" s="659" t="s">
        <v>106</v>
      </c>
      <c r="F6" s="659" t="s">
        <v>107</v>
      </c>
      <c r="G6" s="660" t="s">
        <v>6</v>
      </c>
      <c r="H6" s="660" t="s">
        <v>108</v>
      </c>
      <c r="I6" s="660" t="s">
        <v>8</v>
      </c>
      <c r="J6" s="660" t="s">
        <v>109</v>
      </c>
      <c r="K6" s="660" t="s">
        <v>110</v>
      </c>
    </row>
    <row r="7" spans="1:13" s="38" customFormat="1" ht="18.75" customHeight="1" thickTop="1">
      <c r="A7" s="661" t="s">
        <v>656</v>
      </c>
      <c r="B7" s="661"/>
      <c r="C7" s="661"/>
      <c r="D7" s="661"/>
      <c r="E7" s="661"/>
      <c r="F7" s="661"/>
      <c r="G7" s="661"/>
      <c r="H7" s="661"/>
      <c r="I7" s="661"/>
      <c r="J7" s="662"/>
      <c r="K7" s="663"/>
    </row>
    <row r="8" spans="1:13" s="38" customFormat="1">
      <c r="A8" s="664" t="s">
        <v>47</v>
      </c>
      <c r="B8" s="615">
        <v>50708.475890000002</v>
      </c>
      <c r="C8" s="615">
        <v>897154.19975000003</v>
      </c>
      <c r="D8" s="615">
        <v>852138.43329999992</v>
      </c>
      <c r="E8" s="615">
        <v>160818.31143</v>
      </c>
      <c r="F8" s="615">
        <v>44398.203130000002</v>
      </c>
      <c r="G8" s="615">
        <v>133490.31709</v>
      </c>
      <c r="H8" s="615">
        <v>1712467.2723099999</v>
      </c>
      <c r="I8" s="615">
        <v>62997.831899999997</v>
      </c>
      <c r="J8" s="615">
        <v>1133.5710300000001</v>
      </c>
      <c r="K8" s="615">
        <v>3915306.61583</v>
      </c>
      <c r="L8" s="550"/>
      <c r="M8" s="40"/>
    </row>
    <row r="9" spans="1:13" s="38" customFormat="1">
      <c r="A9" s="664" t="s">
        <v>48</v>
      </c>
      <c r="B9" s="615">
        <v>29803.057670000002</v>
      </c>
      <c r="C9" s="615">
        <v>494038.97869000002</v>
      </c>
      <c r="D9" s="615">
        <v>646553.30677000002</v>
      </c>
      <c r="E9" s="615">
        <v>53423.789880000004</v>
      </c>
      <c r="F9" s="615">
        <v>11907.016740000001</v>
      </c>
      <c r="G9" s="615">
        <v>72763.952969999998</v>
      </c>
      <c r="H9" s="615">
        <v>1786657.29541</v>
      </c>
      <c r="I9" s="615">
        <v>6959.35538</v>
      </c>
      <c r="J9" s="615">
        <v>482.02330999999998</v>
      </c>
      <c r="K9" s="615">
        <v>3102588.7768200003</v>
      </c>
      <c r="L9" s="550"/>
      <c r="M9" s="40"/>
    </row>
    <row r="10" spans="1:13" s="38" customFormat="1">
      <c r="A10" s="664" t="s">
        <v>49</v>
      </c>
      <c r="B10" s="615">
        <v>70388.942939999994</v>
      </c>
      <c r="C10" s="615">
        <v>613273.52448999998</v>
      </c>
      <c r="D10" s="615">
        <v>523156.34865</v>
      </c>
      <c r="E10" s="615">
        <v>35311.987289999997</v>
      </c>
      <c r="F10" s="615">
        <v>9271.3295099999996</v>
      </c>
      <c r="G10" s="615">
        <v>78096.579569999987</v>
      </c>
      <c r="H10" s="615">
        <v>1834283.1136400001</v>
      </c>
      <c r="I10" s="615">
        <v>4978.7367800000002</v>
      </c>
      <c r="J10" s="615">
        <v>0</v>
      </c>
      <c r="K10" s="615">
        <v>3168760.5628700005</v>
      </c>
      <c r="L10" s="550"/>
      <c r="M10" s="40"/>
    </row>
    <row r="11" spans="1:13" s="38" customFormat="1">
      <c r="A11" s="664" t="s">
        <v>50</v>
      </c>
      <c r="B11" s="615">
        <v>0</v>
      </c>
      <c r="C11" s="615">
        <v>0</v>
      </c>
      <c r="D11" s="615">
        <v>0</v>
      </c>
      <c r="E11" s="615">
        <v>0</v>
      </c>
      <c r="F11" s="615">
        <v>0</v>
      </c>
      <c r="G11" s="615">
        <v>0</v>
      </c>
      <c r="H11" s="615">
        <v>77862.548779999997</v>
      </c>
      <c r="I11" s="615">
        <v>0</v>
      </c>
      <c r="J11" s="615">
        <v>0</v>
      </c>
      <c r="K11" s="615">
        <v>77862.548779999997</v>
      </c>
      <c r="L11" s="550"/>
      <c r="M11" s="40"/>
    </row>
    <row r="12" spans="1:13" s="38" customFormat="1">
      <c r="A12" s="664" t="s">
        <v>51</v>
      </c>
      <c r="B12" s="615">
        <v>0</v>
      </c>
      <c r="C12" s="615">
        <v>129874.18806999999</v>
      </c>
      <c r="D12" s="615">
        <v>0</v>
      </c>
      <c r="E12" s="615">
        <v>0</v>
      </c>
      <c r="F12" s="615">
        <v>0</v>
      </c>
      <c r="G12" s="615">
        <v>0</v>
      </c>
      <c r="H12" s="615">
        <v>0</v>
      </c>
      <c r="I12" s="615">
        <v>0</v>
      </c>
      <c r="J12" s="615">
        <v>0</v>
      </c>
      <c r="K12" s="615">
        <v>129874.18806999999</v>
      </c>
      <c r="L12" s="550"/>
      <c r="M12" s="40"/>
    </row>
    <row r="13" spans="1:13" s="38" customFormat="1">
      <c r="A13" s="664" t="s">
        <v>52</v>
      </c>
      <c r="B13" s="615">
        <v>104506.38759999999</v>
      </c>
      <c r="C13" s="615">
        <v>1099635.7626500002</v>
      </c>
      <c r="D13" s="615">
        <v>553545.13214</v>
      </c>
      <c r="E13" s="615">
        <v>33714.957869999998</v>
      </c>
      <c r="F13" s="615">
        <v>126559.39438</v>
      </c>
      <c r="G13" s="615">
        <v>205782.26446999999</v>
      </c>
      <c r="H13" s="615">
        <v>1958651.56874</v>
      </c>
      <c r="I13" s="615">
        <v>55386.827490000003</v>
      </c>
      <c r="J13" s="615">
        <v>20383.321070000002</v>
      </c>
      <c r="K13" s="615">
        <v>4158165.6164100002</v>
      </c>
      <c r="L13" s="550"/>
      <c r="M13" s="40"/>
    </row>
    <row r="14" spans="1:13" s="38" customFormat="1">
      <c r="A14" s="664" t="s">
        <v>53</v>
      </c>
      <c r="B14" s="615">
        <v>232630.92021000001</v>
      </c>
      <c r="C14" s="615">
        <v>1045162.84959</v>
      </c>
      <c r="D14" s="615">
        <v>875083.07708000008</v>
      </c>
      <c r="E14" s="615">
        <v>75459.03048999999</v>
      </c>
      <c r="F14" s="615">
        <v>82868.082170000009</v>
      </c>
      <c r="G14" s="615">
        <v>162182.96186000001</v>
      </c>
      <c r="H14" s="615">
        <v>1753664.9026300001</v>
      </c>
      <c r="I14" s="615">
        <v>58991.30343</v>
      </c>
      <c r="J14" s="615">
        <v>36803.579159999994</v>
      </c>
      <c r="K14" s="615">
        <v>4322846.7066200003</v>
      </c>
      <c r="L14" s="550"/>
      <c r="M14" s="40"/>
    </row>
    <row r="15" spans="1:13" s="38" customFormat="1">
      <c r="A15" s="664" t="s">
        <v>54</v>
      </c>
      <c r="B15" s="615">
        <v>0</v>
      </c>
      <c r="C15" s="615">
        <v>226780.32754</v>
      </c>
      <c r="D15" s="615">
        <v>359139.91795999999</v>
      </c>
      <c r="E15" s="615">
        <v>0</v>
      </c>
      <c r="F15" s="615">
        <v>0</v>
      </c>
      <c r="G15" s="615">
        <v>0</v>
      </c>
      <c r="H15" s="615">
        <v>1416675.7854500001</v>
      </c>
      <c r="I15" s="615">
        <v>0</v>
      </c>
      <c r="J15" s="615">
        <v>0</v>
      </c>
      <c r="K15" s="615">
        <v>2002596.03095</v>
      </c>
      <c r="L15" s="550"/>
      <c r="M15" s="40"/>
    </row>
    <row r="16" spans="1:13" s="38" customFormat="1">
      <c r="A16" s="664" t="s">
        <v>55</v>
      </c>
      <c r="B16" s="615">
        <v>111611.05785</v>
      </c>
      <c r="C16" s="615">
        <v>1061192.92344</v>
      </c>
      <c r="D16" s="615">
        <v>698842.13264999993</v>
      </c>
      <c r="E16" s="615">
        <v>31742.759300000002</v>
      </c>
      <c r="F16" s="615">
        <v>23654.848140000002</v>
      </c>
      <c r="G16" s="615">
        <v>108864.38523</v>
      </c>
      <c r="H16" s="615">
        <v>556096.8321900001</v>
      </c>
      <c r="I16" s="615">
        <v>14464.293210000002</v>
      </c>
      <c r="J16" s="615">
        <v>9544.4053899999999</v>
      </c>
      <c r="K16" s="615">
        <v>2616013.6373999999</v>
      </c>
      <c r="L16" s="550"/>
      <c r="M16" s="40"/>
    </row>
    <row r="17" spans="1:13" s="38" customFormat="1">
      <c r="A17" s="664" t="s">
        <v>56</v>
      </c>
      <c r="B17" s="615">
        <v>6123.4112000000005</v>
      </c>
      <c r="C17" s="615">
        <v>98966.068430000014</v>
      </c>
      <c r="D17" s="615">
        <v>121692.21823</v>
      </c>
      <c r="E17" s="615">
        <v>6535.3015599999999</v>
      </c>
      <c r="F17" s="615">
        <v>0</v>
      </c>
      <c r="G17" s="615">
        <v>37642.342450000004</v>
      </c>
      <c r="H17" s="615">
        <v>1624696.6014700001</v>
      </c>
      <c r="I17" s="615">
        <v>93614.636339999997</v>
      </c>
      <c r="J17" s="615">
        <v>0</v>
      </c>
      <c r="K17" s="615">
        <v>1989270.5796800002</v>
      </c>
      <c r="L17" s="550"/>
      <c r="M17" s="40"/>
    </row>
    <row r="18" spans="1:13" s="38" customFormat="1">
      <c r="A18" s="664" t="s">
        <v>58</v>
      </c>
      <c r="B18" s="615">
        <v>111182.64303000001</v>
      </c>
      <c r="C18" s="615">
        <v>1180663.3708299999</v>
      </c>
      <c r="D18" s="615">
        <v>377760.87302</v>
      </c>
      <c r="E18" s="615">
        <v>69813.710599999991</v>
      </c>
      <c r="F18" s="615">
        <v>140070.94287999999</v>
      </c>
      <c r="G18" s="615">
        <v>144480.43377</v>
      </c>
      <c r="H18" s="615">
        <v>553899.99988000002</v>
      </c>
      <c r="I18" s="615">
        <v>49466.93518</v>
      </c>
      <c r="J18" s="615">
        <v>72128.929669999998</v>
      </c>
      <c r="K18" s="615">
        <v>2699467.83886</v>
      </c>
      <c r="L18" s="550"/>
      <c r="M18" s="40"/>
    </row>
    <row r="19" spans="1:13" s="38" customFormat="1">
      <c r="A19" s="664" t="s">
        <v>59</v>
      </c>
      <c r="B19" s="615">
        <v>0</v>
      </c>
      <c r="C19" s="615">
        <v>561993.86278999993</v>
      </c>
      <c r="D19" s="615">
        <v>0</v>
      </c>
      <c r="E19" s="615">
        <v>0</v>
      </c>
      <c r="F19" s="615">
        <v>0</v>
      </c>
      <c r="G19" s="615">
        <v>0</v>
      </c>
      <c r="H19" s="615">
        <v>0</v>
      </c>
      <c r="I19" s="615">
        <v>0</v>
      </c>
      <c r="J19" s="615">
        <v>0</v>
      </c>
      <c r="K19" s="615">
        <v>561993.86278999993</v>
      </c>
      <c r="L19" s="550"/>
      <c r="M19" s="40"/>
    </row>
    <row r="20" spans="1:13" s="38" customFormat="1">
      <c r="A20" s="664" t="s">
        <v>658</v>
      </c>
      <c r="B20" s="615">
        <v>24627.112420000001</v>
      </c>
      <c r="C20" s="615">
        <v>79404.496729999999</v>
      </c>
      <c r="D20" s="615">
        <v>123094.06724999999</v>
      </c>
      <c r="E20" s="615">
        <v>1427.5402900000001</v>
      </c>
      <c r="F20" s="615">
        <v>2457.21756</v>
      </c>
      <c r="G20" s="615">
        <v>19528.31162</v>
      </c>
      <c r="H20" s="615">
        <v>2857985.45792</v>
      </c>
      <c r="I20" s="615">
        <v>0</v>
      </c>
      <c r="J20" s="615">
        <v>0</v>
      </c>
      <c r="K20" s="615">
        <v>3108524.2037899997</v>
      </c>
      <c r="L20" s="550"/>
      <c r="M20" s="40"/>
    </row>
    <row r="21" spans="1:13" s="38" customFormat="1">
      <c r="A21" s="664" t="s">
        <v>657</v>
      </c>
      <c r="B21" s="615">
        <v>71141.03916</v>
      </c>
      <c r="C21" s="615">
        <v>548544.24858000001</v>
      </c>
      <c r="D21" s="615">
        <v>553045.07295000006</v>
      </c>
      <c r="E21" s="615">
        <v>22776.451809999999</v>
      </c>
      <c r="F21" s="615">
        <v>56677.339049999995</v>
      </c>
      <c r="G21" s="615">
        <v>85280.633530000006</v>
      </c>
      <c r="H21" s="615">
        <v>404081.58312000002</v>
      </c>
      <c r="I21" s="615">
        <v>94511.555909999995</v>
      </c>
      <c r="J21" s="615">
        <v>14094.063119999999</v>
      </c>
      <c r="K21" s="615">
        <v>1850151.9872300001</v>
      </c>
      <c r="L21" s="550"/>
      <c r="M21" s="40"/>
    </row>
    <row r="22" spans="1:13" s="38" customFormat="1">
      <c r="A22" s="664" t="s">
        <v>60</v>
      </c>
      <c r="B22" s="615">
        <v>812723.04797000007</v>
      </c>
      <c r="C22" s="615">
        <v>8036684.8015799997</v>
      </c>
      <c r="D22" s="615">
        <v>5684050.5800000001</v>
      </c>
      <c r="E22" s="615">
        <v>491023.84051999991</v>
      </c>
      <c r="F22" s="615">
        <v>497864.37356000004</v>
      </c>
      <c r="G22" s="615">
        <v>1048112.1825600001</v>
      </c>
      <c r="H22" s="615">
        <v>16537022.961539999</v>
      </c>
      <c r="I22" s="615">
        <v>441371.47562000004</v>
      </c>
      <c r="J22" s="615">
        <v>154569.89275</v>
      </c>
      <c r="K22" s="615">
        <v>33703423.156100005</v>
      </c>
      <c r="L22" s="550"/>
      <c r="M22" s="40"/>
    </row>
    <row r="23" spans="1:13" s="38" customFormat="1" ht="12.75">
      <c r="A23" s="661" t="s">
        <v>659</v>
      </c>
      <c r="B23" s="661"/>
      <c r="C23" s="661"/>
      <c r="D23" s="661"/>
      <c r="E23" s="661"/>
      <c r="F23" s="661"/>
      <c r="G23" s="661"/>
      <c r="H23" s="661"/>
      <c r="I23" s="661"/>
      <c r="J23" s="661"/>
      <c r="K23" s="661" t="s">
        <v>111</v>
      </c>
    </row>
    <row r="24" spans="1:13" s="38" customFormat="1" ht="12.75">
      <c r="A24" s="664" t="s">
        <v>661</v>
      </c>
      <c r="B24" s="615">
        <v>0</v>
      </c>
      <c r="C24" s="615">
        <v>0</v>
      </c>
      <c r="D24" s="615">
        <v>263923.94838000002</v>
      </c>
      <c r="E24" s="615">
        <v>0</v>
      </c>
      <c r="F24" s="615">
        <v>0</v>
      </c>
      <c r="G24" s="615">
        <v>0</v>
      </c>
      <c r="H24" s="615">
        <v>0</v>
      </c>
      <c r="I24" s="615">
        <v>0</v>
      </c>
      <c r="J24" s="615">
        <v>0</v>
      </c>
      <c r="K24" s="615">
        <v>263923.94838000002</v>
      </c>
    </row>
    <row r="25" spans="1:13" s="38" customFormat="1" ht="12.75">
      <c r="A25" s="664" t="s">
        <v>662</v>
      </c>
      <c r="B25" s="615">
        <v>0</v>
      </c>
      <c r="C25" s="615">
        <v>966241.02625999996</v>
      </c>
      <c r="D25" s="615">
        <v>0</v>
      </c>
      <c r="E25" s="615">
        <v>0</v>
      </c>
      <c r="F25" s="615">
        <v>0</v>
      </c>
      <c r="G25" s="615">
        <v>0</v>
      </c>
      <c r="H25" s="615">
        <v>0</v>
      </c>
      <c r="I25" s="615">
        <v>0</v>
      </c>
      <c r="J25" s="615">
        <v>0</v>
      </c>
      <c r="K25" s="615">
        <v>966241.02625999996</v>
      </c>
    </row>
    <row r="26" spans="1:13" s="38" customFormat="1" ht="12.75">
      <c r="A26" s="664" t="s">
        <v>660</v>
      </c>
      <c r="B26" s="615">
        <v>175463.83263999998</v>
      </c>
      <c r="C26" s="615">
        <v>396072.59223000001</v>
      </c>
      <c r="D26" s="615">
        <v>289938.76235999999</v>
      </c>
      <c r="E26" s="615">
        <v>2614.0088700000001</v>
      </c>
      <c r="F26" s="615">
        <v>36904.376060000002</v>
      </c>
      <c r="G26" s="615">
        <v>114981.52643000001</v>
      </c>
      <c r="H26" s="615">
        <v>471996.86101999995</v>
      </c>
      <c r="I26" s="615">
        <v>110610.09594</v>
      </c>
      <c r="J26" s="615">
        <v>24087.691329999998</v>
      </c>
      <c r="K26" s="615">
        <v>1622669.74688</v>
      </c>
    </row>
    <row r="27" spans="1:13" s="38" customFormat="1" ht="12.75">
      <c r="A27" s="664" t="s">
        <v>60</v>
      </c>
      <c r="B27" s="615">
        <v>175463.83263999998</v>
      </c>
      <c r="C27" s="615">
        <v>1362313.61849</v>
      </c>
      <c r="D27" s="615">
        <v>553862.71074000001</v>
      </c>
      <c r="E27" s="615">
        <v>2614.0088700000001</v>
      </c>
      <c r="F27" s="615">
        <v>36904.376060000002</v>
      </c>
      <c r="G27" s="615">
        <v>114981.52643000001</v>
      </c>
      <c r="H27" s="615">
        <v>471996.86101999995</v>
      </c>
      <c r="I27" s="615">
        <v>110610.09594</v>
      </c>
      <c r="J27" s="615">
        <v>24087.691329999998</v>
      </c>
      <c r="K27" s="615">
        <v>2852834.7215200001</v>
      </c>
    </row>
    <row r="28" spans="1:13" s="38" customFormat="1" ht="12.75">
      <c r="A28" s="665" t="s">
        <v>61</v>
      </c>
      <c r="B28" s="661"/>
      <c r="C28" s="661"/>
      <c r="D28" s="661"/>
      <c r="E28" s="661"/>
      <c r="F28" s="661"/>
      <c r="G28" s="661"/>
      <c r="H28" s="661"/>
      <c r="I28" s="661"/>
      <c r="J28" s="661"/>
      <c r="K28" s="661" t="s">
        <v>111</v>
      </c>
    </row>
    <row r="29" spans="1:13" s="38" customFormat="1" ht="12.75">
      <c r="A29" s="664" t="s">
        <v>62</v>
      </c>
      <c r="B29" s="615">
        <v>0</v>
      </c>
      <c r="C29" s="615">
        <v>126202.7849</v>
      </c>
      <c r="D29" s="615">
        <v>0</v>
      </c>
      <c r="E29" s="615">
        <v>0</v>
      </c>
      <c r="F29" s="615">
        <v>0</v>
      </c>
      <c r="G29" s="615">
        <v>0</v>
      </c>
      <c r="H29" s="615">
        <v>0</v>
      </c>
      <c r="I29" s="615">
        <v>0</v>
      </c>
      <c r="J29" s="615">
        <v>0</v>
      </c>
      <c r="K29" s="615">
        <v>126202.7849</v>
      </c>
    </row>
    <row r="30" spans="1:13" s="38" customFormat="1" ht="12.75">
      <c r="A30" s="664" t="s">
        <v>63</v>
      </c>
      <c r="B30" s="615">
        <v>0</v>
      </c>
      <c r="C30" s="615">
        <v>19862.829379999999</v>
      </c>
      <c r="D30" s="615">
        <v>0</v>
      </c>
      <c r="E30" s="615">
        <v>0</v>
      </c>
      <c r="F30" s="615">
        <v>0</v>
      </c>
      <c r="G30" s="615">
        <v>0</v>
      </c>
      <c r="H30" s="615">
        <v>0</v>
      </c>
      <c r="I30" s="615">
        <v>0</v>
      </c>
      <c r="J30" s="615">
        <v>0</v>
      </c>
      <c r="K30" s="615">
        <v>19862.829379999999</v>
      </c>
    </row>
    <row r="31" spans="1:13" s="38" customFormat="1" ht="12.75">
      <c r="A31" s="664" t="s">
        <v>64</v>
      </c>
      <c r="B31" s="615">
        <v>0</v>
      </c>
      <c r="C31" s="615">
        <v>0</v>
      </c>
      <c r="D31" s="615">
        <v>14102.45378</v>
      </c>
      <c r="E31" s="615">
        <v>0</v>
      </c>
      <c r="F31" s="615">
        <v>0</v>
      </c>
      <c r="G31" s="615">
        <v>0</v>
      </c>
      <c r="H31" s="615">
        <v>0</v>
      </c>
      <c r="I31" s="615">
        <v>0</v>
      </c>
      <c r="J31" s="615">
        <v>0</v>
      </c>
      <c r="K31" s="615">
        <v>14102.45378</v>
      </c>
    </row>
    <row r="32" spans="1:13" s="38" customFormat="1" ht="12.75">
      <c r="A32" s="664" t="s">
        <v>65</v>
      </c>
      <c r="B32" s="615">
        <v>0</v>
      </c>
      <c r="C32" s="615">
        <v>0</v>
      </c>
      <c r="D32" s="615">
        <v>0</v>
      </c>
      <c r="E32" s="615">
        <v>16233.3069</v>
      </c>
      <c r="F32" s="615">
        <v>0</v>
      </c>
      <c r="G32" s="615">
        <v>0</v>
      </c>
      <c r="H32" s="615">
        <v>0</v>
      </c>
      <c r="I32" s="615">
        <v>0</v>
      </c>
      <c r="J32" s="615">
        <v>0</v>
      </c>
      <c r="K32" s="615">
        <v>16233.3069</v>
      </c>
    </row>
    <row r="33" spans="1:11" s="38" customFormat="1" ht="12.75">
      <c r="A33" s="664" t="s">
        <v>66</v>
      </c>
      <c r="B33" s="615">
        <v>8797.1448700000001</v>
      </c>
      <c r="C33" s="615">
        <v>0</v>
      </c>
      <c r="D33" s="615">
        <v>0</v>
      </c>
      <c r="E33" s="615">
        <v>0</v>
      </c>
      <c r="F33" s="615">
        <v>0</v>
      </c>
      <c r="G33" s="615">
        <v>0</v>
      </c>
      <c r="H33" s="615">
        <v>0</v>
      </c>
      <c r="I33" s="615">
        <v>0</v>
      </c>
      <c r="J33" s="615">
        <v>0</v>
      </c>
      <c r="K33" s="615">
        <v>8797.1448700000001</v>
      </c>
    </row>
    <row r="34" spans="1:11" s="38" customFormat="1" ht="12.75">
      <c r="A34" s="664" t="s">
        <v>67</v>
      </c>
      <c r="B34" s="615">
        <v>0</v>
      </c>
      <c r="C34" s="615">
        <v>0</v>
      </c>
      <c r="D34" s="615">
        <v>0</v>
      </c>
      <c r="E34" s="615">
        <v>0</v>
      </c>
      <c r="F34" s="615">
        <v>918.37593000000004</v>
      </c>
      <c r="G34" s="615">
        <v>0</v>
      </c>
      <c r="H34" s="615">
        <v>0</v>
      </c>
      <c r="I34" s="615">
        <v>0</v>
      </c>
      <c r="J34" s="615">
        <v>0</v>
      </c>
      <c r="K34" s="615">
        <v>918.37593000000004</v>
      </c>
    </row>
    <row r="35" spans="1:11" s="38" customFormat="1" ht="12.75">
      <c r="A35" s="664" t="s">
        <v>68</v>
      </c>
      <c r="B35" s="615">
        <v>0</v>
      </c>
      <c r="C35" s="615">
        <v>0</v>
      </c>
      <c r="D35" s="615">
        <v>0</v>
      </c>
      <c r="E35" s="615">
        <v>0</v>
      </c>
      <c r="F35" s="615">
        <v>0</v>
      </c>
      <c r="G35" s="615">
        <v>0</v>
      </c>
      <c r="H35" s="615">
        <v>0</v>
      </c>
      <c r="I35" s="615">
        <v>1635.2488500000002</v>
      </c>
      <c r="J35" s="615">
        <v>0</v>
      </c>
      <c r="K35" s="615">
        <v>1635.2488500000002</v>
      </c>
    </row>
    <row r="36" spans="1:11" s="38" customFormat="1" ht="12.75">
      <c r="A36" s="664" t="s">
        <v>69</v>
      </c>
      <c r="B36" s="615">
        <v>0</v>
      </c>
      <c r="C36" s="615">
        <v>0</v>
      </c>
      <c r="D36" s="615">
        <v>0</v>
      </c>
      <c r="E36" s="615">
        <v>0</v>
      </c>
      <c r="F36" s="615">
        <v>0</v>
      </c>
      <c r="G36" s="615">
        <v>0</v>
      </c>
      <c r="H36" s="615">
        <v>0</v>
      </c>
      <c r="I36" s="615">
        <v>0</v>
      </c>
      <c r="J36" s="615">
        <v>1818.7607600000001</v>
      </c>
      <c r="K36" s="615">
        <v>1818.7607600000001</v>
      </c>
    </row>
    <row r="37" spans="1:11" s="38" customFormat="1" ht="12.75">
      <c r="A37" s="664" t="s">
        <v>60</v>
      </c>
      <c r="B37" s="615">
        <v>8797.1448700000001</v>
      </c>
      <c r="C37" s="615">
        <v>146065.61428000001</v>
      </c>
      <c r="D37" s="615">
        <v>14102.45378</v>
      </c>
      <c r="E37" s="615">
        <v>16233.3069</v>
      </c>
      <c r="F37" s="615">
        <v>918.37593000000004</v>
      </c>
      <c r="G37" s="615">
        <v>0</v>
      </c>
      <c r="H37" s="615">
        <v>0</v>
      </c>
      <c r="I37" s="615">
        <v>1635.2488500000002</v>
      </c>
      <c r="J37" s="615">
        <v>1818.7607600000001</v>
      </c>
      <c r="K37" s="615">
        <v>189570.90537000002</v>
      </c>
    </row>
    <row r="38" spans="1:11" s="38" customFormat="1" ht="12.75">
      <c r="A38" s="665" t="s">
        <v>75</v>
      </c>
      <c r="B38" s="661"/>
      <c r="C38" s="661"/>
      <c r="D38" s="661"/>
      <c r="E38" s="661"/>
      <c r="F38" s="661"/>
      <c r="G38" s="661"/>
      <c r="H38" s="661"/>
      <c r="I38" s="661"/>
      <c r="J38" s="661"/>
      <c r="K38" s="661" t="s">
        <v>111</v>
      </c>
    </row>
    <row r="39" spans="1:11" s="38" customFormat="1" ht="12.75">
      <c r="A39" s="664" t="s">
        <v>76</v>
      </c>
      <c r="B39" s="615">
        <v>0</v>
      </c>
      <c r="C39" s="615">
        <v>0</v>
      </c>
      <c r="D39" s="615">
        <v>6531.3660199999995</v>
      </c>
      <c r="E39" s="615">
        <v>0</v>
      </c>
      <c r="F39" s="615">
        <v>0</v>
      </c>
      <c r="G39" s="615">
        <v>0</v>
      </c>
      <c r="H39" s="615">
        <v>70220.246169999999</v>
      </c>
      <c r="I39" s="615">
        <v>16761.575380000002</v>
      </c>
      <c r="J39" s="615">
        <v>5323.3665700000001</v>
      </c>
      <c r="K39" s="615">
        <v>98836.554140000007</v>
      </c>
    </row>
    <row r="40" spans="1:11" s="38" customFormat="1" ht="12.75">
      <c r="A40" s="664" t="s">
        <v>77</v>
      </c>
      <c r="B40" s="615">
        <v>4195.4959699999999</v>
      </c>
      <c r="C40" s="615">
        <v>0</v>
      </c>
      <c r="D40" s="615">
        <v>1839.3783500000002</v>
      </c>
      <c r="E40" s="615">
        <v>0</v>
      </c>
      <c r="F40" s="615">
        <v>0</v>
      </c>
      <c r="G40" s="615">
        <v>22510.008899999997</v>
      </c>
      <c r="H40" s="615">
        <v>37623.218260000001</v>
      </c>
      <c r="I40" s="615">
        <v>0</v>
      </c>
      <c r="J40" s="615">
        <v>0</v>
      </c>
      <c r="K40" s="615">
        <v>66168.101479999998</v>
      </c>
    </row>
    <row r="41" spans="1:11" s="38" customFormat="1" ht="12.75">
      <c r="A41" s="664" t="s">
        <v>78</v>
      </c>
      <c r="B41" s="615">
        <v>0</v>
      </c>
      <c r="C41" s="615">
        <v>0</v>
      </c>
      <c r="D41" s="615">
        <v>0</v>
      </c>
      <c r="E41" s="615">
        <v>0</v>
      </c>
      <c r="F41" s="615">
        <v>0</v>
      </c>
      <c r="G41" s="615">
        <v>0</v>
      </c>
      <c r="H41" s="615">
        <v>41445.638749999998</v>
      </c>
      <c r="I41" s="615">
        <v>0</v>
      </c>
      <c r="J41" s="615">
        <v>0</v>
      </c>
      <c r="K41" s="615">
        <v>41445.638749999998</v>
      </c>
    </row>
    <row r="42" spans="1:11" s="38" customFormat="1" ht="12.75">
      <c r="A42" s="664" t="s">
        <v>79</v>
      </c>
      <c r="B42" s="615">
        <v>0</v>
      </c>
      <c r="C42" s="615">
        <v>0</v>
      </c>
      <c r="D42" s="615">
        <v>0</v>
      </c>
      <c r="E42" s="615">
        <v>0</v>
      </c>
      <c r="F42" s="615">
        <v>0</v>
      </c>
      <c r="G42" s="615">
        <v>0</v>
      </c>
      <c r="H42" s="615">
        <v>42106.676909999995</v>
      </c>
      <c r="I42" s="615">
        <v>0</v>
      </c>
      <c r="J42" s="615">
        <v>0</v>
      </c>
      <c r="K42" s="615">
        <v>42106.676909999995</v>
      </c>
    </row>
    <row r="43" spans="1:11" s="38" customFormat="1" ht="12.75">
      <c r="A43" s="664" t="s">
        <v>80</v>
      </c>
      <c r="B43" s="615">
        <v>0</v>
      </c>
      <c r="C43" s="615">
        <v>0</v>
      </c>
      <c r="D43" s="615">
        <v>2692.9325800000001</v>
      </c>
      <c r="E43" s="615">
        <v>0</v>
      </c>
      <c r="F43" s="615">
        <v>0</v>
      </c>
      <c r="G43" s="615">
        <v>0</v>
      </c>
      <c r="H43" s="615">
        <v>0</v>
      </c>
      <c r="I43" s="615">
        <v>0</v>
      </c>
      <c r="J43" s="615">
        <v>0</v>
      </c>
      <c r="K43" s="615">
        <v>2692.9325800000001</v>
      </c>
    </row>
    <row r="44" spans="1:11" s="38" customFormat="1" ht="12.75">
      <c r="A44" s="664" t="s">
        <v>81</v>
      </c>
      <c r="B44" s="615">
        <v>0</v>
      </c>
      <c r="C44" s="615">
        <v>0</v>
      </c>
      <c r="D44" s="615">
        <v>16686.35485</v>
      </c>
      <c r="E44" s="615">
        <v>0</v>
      </c>
      <c r="F44" s="615">
        <v>0</v>
      </c>
      <c r="G44" s="615">
        <v>0</v>
      </c>
      <c r="H44" s="615">
        <v>0</v>
      </c>
      <c r="I44" s="615">
        <v>0</v>
      </c>
      <c r="J44" s="615">
        <v>0</v>
      </c>
      <c r="K44" s="615">
        <v>16686.35485</v>
      </c>
    </row>
    <row r="45" spans="1:11" s="38" customFormat="1" ht="12.75">
      <c r="A45" s="664" t="s">
        <v>82</v>
      </c>
      <c r="B45" s="615">
        <v>0</v>
      </c>
      <c r="C45" s="615">
        <v>0</v>
      </c>
      <c r="D45" s="615">
        <v>0</v>
      </c>
      <c r="E45" s="615">
        <v>0</v>
      </c>
      <c r="F45" s="615">
        <v>0</v>
      </c>
      <c r="G45" s="615">
        <v>4914.1190399999996</v>
      </c>
      <c r="H45" s="615">
        <v>0</v>
      </c>
      <c r="I45" s="615">
        <v>0</v>
      </c>
      <c r="J45" s="615">
        <v>0</v>
      </c>
      <c r="K45" s="615">
        <v>4914.1190399999996</v>
      </c>
    </row>
    <row r="46" spans="1:11" s="38" customFormat="1" ht="12.75">
      <c r="A46" s="664" t="s">
        <v>83</v>
      </c>
      <c r="B46" s="615">
        <v>0</v>
      </c>
      <c r="C46" s="615">
        <v>0</v>
      </c>
      <c r="D46" s="615">
        <v>17283.56105</v>
      </c>
      <c r="E46" s="615">
        <v>0</v>
      </c>
      <c r="F46" s="615">
        <v>0</v>
      </c>
      <c r="G46" s="615">
        <v>0</v>
      </c>
      <c r="H46" s="615">
        <v>0</v>
      </c>
      <c r="I46" s="615">
        <v>0</v>
      </c>
      <c r="J46" s="615">
        <v>0</v>
      </c>
      <c r="K46" s="615">
        <v>17283.56105</v>
      </c>
    </row>
    <row r="47" spans="1:11" s="38" customFormat="1" ht="12.75">
      <c r="A47" s="664" t="s">
        <v>84</v>
      </c>
      <c r="B47" s="615">
        <v>0</v>
      </c>
      <c r="C47" s="615">
        <v>0</v>
      </c>
      <c r="D47" s="615">
        <v>10384.64933</v>
      </c>
      <c r="E47" s="615">
        <v>0</v>
      </c>
      <c r="F47" s="615">
        <v>0</v>
      </c>
      <c r="G47" s="615">
        <v>0</v>
      </c>
      <c r="H47" s="615">
        <v>0</v>
      </c>
      <c r="I47" s="615">
        <v>0</v>
      </c>
      <c r="J47" s="615">
        <v>0</v>
      </c>
      <c r="K47" s="615">
        <v>10384.64933</v>
      </c>
    </row>
    <row r="48" spans="1:11" s="38" customFormat="1" ht="12.75">
      <c r="A48" s="664" t="s">
        <v>85</v>
      </c>
      <c r="B48" s="615">
        <v>0</v>
      </c>
      <c r="C48" s="615">
        <v>0</v>
      </c>
      <c r="D48" s="615">
        <v>23782.073929999999</v>
      </c>
      <c r="E48" s="615">
        <v>0</v>
      </c>
      <c r="F48" s="615">
        <v>0</v>
      </c>
      <c r="G48" s="615">
        <v>0</v>
      </c>
      <c r="H48" s="615">
        <v>0</v>
      </c>
      <c r="I48" s="615">
        <v>0</v>
      </c>
      <c r="J48" s="615">
        <v>0</v>
      </c>
      <c r="K48" s="615">
        <v>23782.073929999999</v>
      </c>
    </row>
    <row r="49" spans="1:11" s="38" customFormat="1" ht="12.75">
      <c r="A49" s="664" t="s">
        <v>86</v>
      </c>
      <c r="B49" s="615">
        <v>0</v>
      </c>
      <c r="C49" s="615">
        <v>0</v>
      </c>
      <c r="D49" s="615">
        <v>42067.359049999999</v>
      </c>
      <c r="E49" s="615">
        <v>0</v>
      </c>
      <c r="F49" s="615">
        <v>0</v>
      </c>
      <c r="G49" s="615">
        <v>0</v>
      </c>
      <c r="H49" s="615">
        <v>0</v>
      </c>
      <c r="I49" s="615">
        <v>0</v>
      </c>
      <c r="J49" s="615">
        <v>0</v>
      </c>
      <c r="K49" s="615">
        <v>42067.359049999999</v>
      </c>
    </row>
    <row r="50" spans="1:11" s="38" customFormat="1" ht="12.75">
      <c r="A50" s="664" t="s">
        <v>87</v>
      </c>
      <c r="B50" s="615">
        <v>0</v>
      </c>
      <c r="C50" s="615">
        <v>0</v>
      </c>
      <c r="D50" s="615">
        <v>28216.24855</v>
      </c>
      <c r="E50" s="615">
        <v>0</v>
      </c>
      <c r="F50" s="615">
        <v>0</v>
      </c>
      <c r="G50" s="615">
        <v>0</v>
      </c>
      <c r="H50" s="615">
        <v>0</v>
      </c>
      <c r="I50" s="615">
        <v>0</v>
      </c>
      <c r="J50" s="615">
        <v>0</v>
      </c>
      <c r="K50" s="615">
        <v>28216.24855</v>
      </c>
    </row>
    <row r="51" spans="1:11" s="38" customFormat="1" ht="12.75">
      <c r="A51" s="664" t="s">
        <v>88</v>
      </c>
      <c r="B51" s="615">
        <v>0</v>
      </c>
      <c r="C51" s="615">
        <v>0</v>
      </c>
      <c r="D51" s="615">
        <v>0</v>
      </c>
      <c r="E51" s="615">
        <v>0</v>
      </c>
      <c r="F51" s="615">
        <v>0</v>
      </c>
      <c r="G51" s="615">
        <v>0</v>
      </c>
      <c r="H51" s="615">
        <v>0</v>
      </c>
      <c r="I51" s="615">
        <v>3992.2788300000002</v>
      </c>
      <c r="J51" s="615">
        <v>0</v>
      </c>
      <c r="K51" s="615">
        <v>3992.2788300000002</v>
      </c>
    </row>
    <row r="52" spans="1:11" s="38" customFormat="1" ht="12.75">
      <c r="A52" s="664" t="s">
        <v>89</v>
      </c>
      <c r="B52" s="615">
        <v>0</v>
      </c>
      <c r="C52" s="615">
        <v>0</v>
      </c>
      <c r="D52" s="615">
        <v>0</v>
      </c>
      <c r="E52" s="615">
        <v>0</v>
      </c>
      <c r="F52" s="615">
        <v>0</v>
      </c>
      <c r="G52" s="615">
        <v>0</v>
      </c>
      <c r="H52" s="615">
        <v>35223.682070000003</v>
      </c>
      <c r="I52" s="615">
        <v>0</v>
      </c>
      <c r="J52" s="615">
        <v>0</v>
      </c>
      <c r="K52" s="615">
        <v>35223.682070000003</v>
      </c>
    </row>
    <row r="53" spans="1:11" s="38" customFormat="1" ht="12.75">
      <c r="A53" s="664" t="s">
        <v>90</v>
      </c>
      <c r="B53" s="615">
        <v>14763.204900000001</v>
      </c>
      <c r="C53" s="615">
        <v>0</v>
      </c>
      <c r="D53" s="615">
        <v>0</v>
      </c>
      <c r="E53" s="615">
        <v>0</v>
      </c>
      <c r="F53" s="615">
        <v>0</v>
      </c>
      <c r="G53" s="615">
        <v>0</v>
      </c>
      <c r="H53" s="615">
        <v>0</v>
      </c>
      <c r="I53" s="615">
        <v>0</v>
      </c>
      <c r="J53" s="615">
        <v>0</v>
      </c>
      <c r="K53" s="615">
        <v>14763.204900000001</v>
      </c>
    </row>
    <row r="54" spans="1:11" s="38" customFormat="1" ht="12.75">
      <c r="A54" s="664" t="s">
        <v>91</v>
      </c>
      <c r="B54" s="615">
        <v>0</v>
      </c>
      <c r="C54" s="615">
        <v>0</v>
      </c>
      <c r="D54" s="615">
        <v>0</v>
      </c>
      <c r="E54" s="615">
        <v>0</v>
      </c>
      <c r="F54" s="615">
        <v>0</v>
      </c>
      <c r="G54" s="615">
        <v>0</v>
      </c>
      <c r="H54" s="615">
        <v>22442.063630000001</v>
      </c>
      <c r="I54" s="615">
        <v>0</v>
      </c>
      <c r="J54" s="615">
        <v>0</v>
      </c>
      <c r="K54" s="615">
        <v>22442.063630000001</v>
      </c>
    </row>
    <row r="55" spans="1:11" s="38" customFormat="1" ht="12.75">
      <c r="A55" s="664" t="s">
        <v>92</v>
      </c>
      <c r="B55" s="615">
        <v>0</v>
      </c>
      <c r="C55" s="615">
        <v>0</v>
      </c>
      <c r="D55" s="615">
        <v>0</v>
      </c>
      <c r="E55" s="615">
        <v>0</v>
      </c>
      <c r="F55" s="615">
        <v>18442.61004</v>
      </c>
      <c r="G55" s="615">
        <v>0</v>
      </c>
      <c r="H55" s="615">
        <v>0</v>
      </c>
      <c r="I55" s="615">
        <v>0</v>
      </c>
      <c r="J55" s="615">
        <v>0</v>
      </c>
      <c r="K55" s="615">
        <v>18442.61004</v>
      </c>
    </row>
    <row r="56" spans="1:11" s="38" customFormat="1" ht="12.75">
      <c r="A56" s="664" t="s">
        <v>93</v>
      </c>
      <c r="B56" s="615">
        <v>0</v>
      </c>
      <c r="C56" s="615">
        <v>0</v>
      </c>
      <c r="D56" s="615">
        <v>0</v>
      </c>
      <c r="E56" s="615">
        <v>0</v>
      </c>
      <c r="F56" s="615">
        <v>4159.8818799999999</v>
      </c>
      <c r="G56" s="615">
        <v>0</v>
      </c>
      <c r="H56" s="615">
        <v>0</v>
      </c>
      <c r="I56" s="615">
        <v>0</v>
      </c>
      <c r="J56" s="615">
        <v>0</v>
      </c>
      <c r="K56" s="615">
        <v>4159.8818799999999</v>
      </c>
    </row>
    <row r="57" spans="1:11" s="38" customFormat="1" ht="12.75">
      <c r="A57" s="664" t="s">
        <v>94</v>
      </c>
      <c r="B57" s="615">
        <v>0</v>
      </c>
      <c r="C57" s="615">
        <v>0</v>
      </c>
      <c r="D57" s="615">
        <v>0</v>
      </c>
      <c r="E57" s="615">
        <v>0</v>
      </c>
      <c r="F57" s="615">
        <v>0</v>
      </c>
      <c r="G57" s="615">
        <v>3294.0311099999999</v>
      </c>
      <c r="H57" s="615">
        <v>0</v>
      </c>
      <c r="I57" s="615">
        <v>0</v>
      </c>
      <c r="J57" s="615">
        <v>0</v>
      </c>
      <c r="K57" s="615">
        <v>3294.0311099999999</v>
      </c>
    </row>
    <row r="58" spans="1:11" s="38" customFormat="1" ht="12.75">
      <c r="A58" s="664" t="s">
        <v>95</v>
      </c>
      <c r="B58" s="615">
        <v>0</v>
      </c>
      <c r="C58" s="615">
        <v>0</v>
      </c>
      <c r="D58" s="615">
        <v>0</v>
      </c>
      <c r="E58" s="615">
        <v>0</v>
      </c>
      <c r="F58" s="615">
        <v>0</v>
      </c>
      <c r="G58" s="615">
        <v>1725.1224199999999</v>
      </c>
      <c r="H58" s="615">
        <v>0</v>
      </c>
      <c r="I58" s="615">
        <v>0</v>
      </c>
      <c r="J58" s="615">
        <v>0</v>
      </c>
      <c r="K58" s="615">
        <v>1725.1224199999999</v>
      </c>
    </row>
    <row r="59" spans="1:11" s="38" customFormat="1" ht="12.75">
      <c r="A59" s="664" t="s">
        <v>96</v>
      </c>
      <c r="B59" s="615">
        <v>684.49510999999995</v>
      </c>
      <c r="C59" s="615">
        <v>0</v>
      </c>
      <c r="D59" s="615">
        <v>0</v>
      </c>
      <c r="E59" s="615">
        <v>0</v>
      </c>
      <c r="F59" s="615">
        <v>4421.2610599999998</v>
      </c>
      <c r="G59" s="615">
        <v>0</v>
      </c>
      <c r="H59" s="615">
        <v>0</v>
      </c>
      <c r="I59" s="615">
        <v>0</v>
      </c>
      <c r="J59" s="615">
        <v>0</v>
      </c>
      <c r="K59" s="615">
        <v>5105.7561699999997</v>
      </c>
    </row>
    <row r="60" spans="1:11" s="38" customFormat="1" ht="12.75">
      <c r="A60" s="664" t="s">
        <v>97</v>
      </c>
      <c r="B60" s="615">
        <v>0</v>
      </c>
      <c r="C60" s="615">
        <v>0</v>
      </c>
      <c r="D60" s="615">
        <v>0</v>
      </c>
      <c r="E60" s="615">
        <v>0</v>
      </c>
      <c r="F60" s="615">
        <v>5206.9654800000008</v>
      </c>
      <c r="G60" s="615">
        <v>0</v>
      </c>
      <c r="H60" s="615">
        <v>0</v>
      </c>
      <c r="I60" s="615">
        <v>0</v>
      </c>
      <c r="J60" s="615">
        <v>0</v>
      </c>
      <c r="K60" s="615">
        <v>5206.9654800000008</v>
      </c>
    </row>
    <row r="61" spans="1:11" s="38" customFormat="1" ht="12.75">
      <c r="A61" s="664" t="s">
        <v>98</v>
      </c>
      <c r="B61" s="615">
        <v>0</v>
      </c>
      <c r="C61" s="615">
        <v>0</v>
      </c>
      <c r="D61" s="615">
        <v>0</v>
      </c>
      <c r="E61" s="615">
        <v>0</v>
      </c>
      <c r="F61" s="615">
        <v>0</v>
      </c>
      <c r="G61" s="615">
        <v>6887.64833</v>
      </c>
      <c r="H61" s="615">
        <v>0</v>
      </c>
      <c r="I61" s="615">
        <v>0</v>
      </c>
      <c r="J61" s="615">
        <v>0</v>
      </c>
      <c r="K61" s="615">
        <v>6887.64833</v>
      </c>
    </row>
    <row r="62" spans="1:11" s="38" customFormat="1" ht="12.75">
      <c r="A62" s="664" t="s">
        <v>99</v>
      </c>
      <c r="B62" s="615">
        <v>0</v>
      </c>
      <c r="C62" s="615">
        <v>0</v>
      </c>
      <c r="D62" s="615">
        <v>0</v>
      </c>
      <c r="E62" s="615">
        <v>0</v>
      </c>
      <c r="F62" s="615">
        <v>0</v>
      </c>
      <c r="G62" s="615">
        <v>5949.8113800000001</v>
      </c>
      <c r="H62" s="615">
        <v>0</v>
      </c>
      <c r="I62" s="615">
        <v>0</v>
      </c>
      <c r="J62" s="615">
        <v>0</v>
      </c>
      <c r="K62" s="615">
        <v>5949.8113800000001</v>
      </c>
    </row>
    <row r="63" spans="1:11" s="38" customFormat="1" ht="12.75">
      <c r="A63" s="664" t="s">
        <v>100</v>
      </c>
      <c r="B63" s="615">
        <v>0</v>
      </c>
      <c r="C63" s="615">
        <v>0</v>
      </c>
      <c r="D63" s="615">
        <v>6912.1459800000002</v>
      </c>
      <c r="E63" s="615">
        <v>0</v>
      </c>
      <c r="F63" s="615">
        <v>0</v>
      </c>
      <c r="G63" s="615">
        <v>0</v>
      </c>
      <c r="H63" s="615">
        <v>0</v>
      </c>
      <c r="I63" s="615">
        <v>0</v>
      </c>
      <c r="J63" s="615">
        <v>0</v>
      </c>
      <c r="K63" s="615">
        <v>6912.1459800000002</v>
      </c>
    </row>
    <row r="64" spans="1:11" s="38" customFormat="1" ht="12.75">
      <c r="A64" s="664" t="s">
        <v>101</v>
      </c>
      <c r="B64" s="615">
        <v>0</v>
      </c>
      <c r="C64" s="615">
        <v>0</v>
      </c>
      <c r="D64" s="615">
        <v>10659.46384</v>
      </c>
      <c r="E64" s="615">
        <v>0</v>
      </c>
      <c r="F64" s="615">
        <v>0</v>
      </c>
      <c r="G64" s="615">
        <v>0</v>
      </c>
      <c r="H64" s="615">
        <v>0</v>
      </c>
      <c r="I64" s="615">
        <v>0</v>
      </c>
      <c r="J64" s="615">
        <v>0</v>
      </c>
      <c r="K64" s="615">
        <v>10659.46384</v>
      </c>
    </row>
    <row r="65" spans="1:11" s="38" customFormat="1" ht="12.75">
      <c r="A65" s="664" t="s">
        <v>60</v>
      </c>
      <c r="B65" s="615">
        <v>19643.19598</v>
      </c>
      <c r="C65" s="615">
        <v>0</v>
      </c>
      <c r="D65" s="615">
        <v>167055.53353000002</v>
      </c>
      <c r="E65" s="615">
        <v>0</v>
      </c>
      <c r="F65" s="615">
        <v>32230.718460000004</v>
      </c>
      <c r="G65" s="615">
        <v>45280.741179999997</v>
      </c>
      <c r="H65" s="615">
        <v>249061.52578999996</v>
      </c>
      <c r="I65" s="615">
        <v>20753.854210000001</v>
      </c>
      <c r="J65" s="615">
        <v>5323.3665700000001</v>
      </c>
      <c r="K65" s="615">
        <v>539348.93572000007</v>
      </c>
    </row>
    <row r="66" spans="1:11" s="38" customFormat="1" ht="12.75">
      <c r="A66" s="665" t="s">
        <v>45</v>
      </c>
      <c r="B66" s="661">
        <v>1016627.22146</v>
      </c>
      <c r="C66" s="661">
        <v>9545064.0343500003</v>
      </c>
      <c r="D66" s="661">
        <v>6419071.2780499998</v>
      </c>
      <c r="E66" s="661">
        <v>509871.1562899999</v>
      </c>
      <c r="F66" s="661">
        <v>567917.84401</v>
      </c>
      <c r="G66" s="661">
        <v>1208374.4501700001</v>
      </c>
      <c r="H66" s="661">
        <v>17258081.34835</v>
      </c>
      <c r="I66" s="661">
        <v>574370.67462000006</v>
      </c>
      <c r="J66" s="661">
        <v>185799.71140999999</v>
      </c>
      <c r="K66" s="661">
        <v>37285177.718710005</v>
      </c>
    </row>
    <row r="67" spans="1:11" s="38" customFormat="1" ht="6.75" customHeight="1" thickBot="1">
      <c r="A67" s="43"/>
      <c r="B67" s="40"/>
      <c r="C67" s="40"/>
      <c r="D67" s="40"/>
      <c r="E67" s="40"/>
      <c r="F67" s="40"/>
      <c r="G67" s="40"/>
      <c r="H67" s="40"/>
      <c r="I67" s="40"/>
      <c r="J67" s="40"/>
      <c r="K67" s="45"/>
    </row>
    <row r="68" spans="1:11" s="38" customFormat="1" ht="24" customHeight="1" thickTop="1">
      <c r="A68" s="700" t="s">
        <v>877</v>
      </c>
      <c r="B68" s="700"/>
      <c r="C68" s="700"/>
      <c r="D68" s="700"/>
      <c r="E68" s="700"/>
      <c r="F68" s="700"/>
      <c r="G68" s="700"/>
      <c r="H68" s="700"/>
      <c r="I68" s="700"/>
      <c r="J68" s="700"/>
      <c r="K68" s="700"/>
    </row>
    <row r="69" spans="1:11" s="38" customFormat="1" ht="12.75">
      <c r="A69" s="43"/>
      <c r="B69" s="40"/>
      <c r="C69" s="40"/>
      <c r="D69" s="40"/>
      <c r="E69" s="40"/>
      <c r="F69" s="40"/>
      <c r="G69" s="40"/>
      <c r="H69" s="40"/>
      <c r="I69" s="40"/>
      <c r="J69" s="40"/>
      <c r="K69" s="45"/>
    </row>
    <row r="70" spans="1:11" s="38" customFormat="1" ht="12.75">
      <c r="A70" s="43"/>
      <c r="B70" s="40"/>
      <c r="C70" s="40"/>
      <c r="D70" s="40"/>
      <c r="E70" s="40"/>
      <c r="F70" s="40"/>
      <c r="G70" s="40"/>
      <c r="H70" s="40"/>
      <c r="I70" s="40"/>
      <c r="J70" s="40"/>
      <c r="K70" s="45" t="s">
        <v>111</v>
      </c>
    </row>
    <row r="71" spans="1:11" s="38" customFormat="1" ht="12.75">
      <c r="A71" s="43"/>
      <c r="B71" s="40"/>
      <c r="C71" s="40"/>
      <c r="D71" s="40"/>
      <c r="E71" s="40"/>
      <c r="F71" s="40"/>
      <c r="G71" s="40"/>
      <c r="H71" s="40"/>
      <c r="I71" s="40"/>
      <c r="J71" s="40"/>
      <c r="K71" s="45" t="s">
        <v>111</v>
      </c>
    </row>
    <row r="72" spans="1:11" s="38" customFormat="1" ht="12.75">
      <c r="A72" s="43"/>
      <c r="B72" s="40"/>
      <c r="C72" s="40"/>
      <c r="D72" s="40"/>
      <c r="E72" s="40"/>
      <c r="F72" s="40"/>
      <c r="G72" s="40"/>
      <c r="H72" s="40"/>
      <c r="I72" s="40"/>
      <c r="J72" s="40"/>
      <c r="K72" s="45" t="s">
        <v>111</v>
      </c>
    </row>
    <row r="73" spans="1:11" s="38" customFormat="1" ht="12.75">
      <c r="A73" s="43"/>
      <c r="B73" s="40"/>
      <c r="C73" s="40"/>
      <c r="D73" s="40"/>
      <c r="E73" s="40"/>
      <c r="F73" s="40"/>
      <c r="G73" s="40"/>
      <c r="H73" s="40"/>
      <c r="I73" s="40"/>
      <c r="J73" s="40"/>
      <c r="K73" s="45" t="s">
        <v>111</v>
      </c>
    </row>
    <row r="74" spans="1:11" s="38" customFormat="1" ht="12.75">
      <c r="A74" s="43"/>
      <c r="B74" s="40"/>
      <c r="C74" s="40"/>
      <c r="D74" s="40"/>
      <c r="E74" s="40"/>
      <c r="F74" s="40"/>
      <c r="G74" s="40"/>
      <c r="H74" s="40"/>
      <c r="I74" s="40"/>
      <c r="J74" s="40"/>
      <c r="K74" s="45" t="s">
        <v>111</v>
      </c>
    </row>
    <row r="75" spans="1:11" s="38" customFormat="1" ht="12.75">
      <c r="A75" s="43"/>
      <c r="B75" s="40"/>
      <c r="C75" s="40"/>
      <c r="D75" s="40"/>
      <c r="E75" s="40"/>
      <c r="F75" s="40"/>
      <c r="G75" s="40"/>
      <c r="H75" s="40"/>
      <c r="I75" s="40"/>
      <c r="J75" s="40"/>
      <c r="K75" s="45" t="s">
        <v>111</v>
      </c>
    </row>
    <row r="76" spans="1:11" s="38" customFormat="1" ht="12.75">
      <c r="A76" s="43"/>
      <c r="B76" s="40"/>
      <c r="C76" s="40"/>
      <c r="D76" s="40"/>
      <c r="E76" s="40"/>
      <c r="F76" s="40"/>
      <c r="G76" s="40"/>
      <c r="H76" s="40"/>
      <c r="I76" s="40"/>
      <c r="J76" s="40"/>
      <c r="K76" s="45" t="s">
        <v>111</v>
      </c>
    </row>
    <row r="77" spans="1:11" s="38" customFormat="1" ht="12.75">
      <c r="A77" s="43"/>
      <c r="B77" s="40"/>
      <c r="C77" s="40"/>
      <c r="D77" s="40"/>
      <c r="E77" s="40"/>
      <c r="F77" s="40"/>
      <c r="G77" s="40"/>
      <c r="H77" s="40"/>
      <c r="I77" s="40"/>
      <c r="J77" s="40"/>
      <c r="K77" s="45" t="s">
        <v>111</v>
      </c>
    </row>
    <row r="78" spans="1:11" s="38" customFormat="1" ht="12.75">
      <c r="A78" s="43"/>
      <c r="B78" s="40"/>
      <c r="C78" s="40"/>
      <c r="D78" s="40"/>
      <c r="E78" s="40"/>
      <c r="F78" s="40"/>
      <c r="G78" s="40"/>
      <c r="H78" s="40"/>
      <c r="I78" s="40"/>
      <c r="J78" s="40"/>
      <c r="K78" s="45" t="s">
        <v>111</v>
      </c>
    </row>
    <row r="79" spans="1:11" s="38" customFormat="1" ht="12.75">
      <c r="A79" s="43"/>
      <c r="B79" s="40"/>
      <c r="C79" s="40"/>
      <c r="D79" s="40"/>
      <c r="E79" s="40"/>
      <c r="F79" s="40"/>
      <c r="G79" s="40"/>
      <c r="H79" s="40"/>
      <c r="I79" s="40"/>
      <c r="J79" s="40"/>
      <c r="K79" s="45" t="s">
        <v>111</v>
      </c>
    </row>
    <row r="80" spans="1:11" s="38" customFormat="1" ht="12.75">
      <c r="A80" s="43"/>
      <c r="B80" s="40"/>
      <c r="C80" s="40"/>
      <c r="D80" s="40"/>
      <c r="E80" s="40"/>
      <c r="F80" s="40"/>
      <c r="G80" s="40"/>
      <c r="H80" s="40"/>
      <c r="I80" s="40"/>
      <c r="J80" s="40"/>
      <c r="K80" s="45" t="s">
        <v>111</v>
      </c>
    </row>
    <row r="81" spans="1:11" s="38" customFormat="1" ht="12.75">
      <c r="A81" s="43"/>
      <c r="B81" s="40"/>
      <c r="C81" s="40"/>
      <c r="D81" s="40"/>
      <c r="E81" s="40"/>
      <c r="F81" s="40"/>
      <c r="G81" s="40"/>
      <c r="H81" s="40"/>
      <c r="I81" s="40"/>
      <c r="J81" s="40"/>
      <c r="K81" s="45" t="s">
        <v>111</v>
      </c>
    </row>
    <row r="82" spans="1:11" s="38" customFormat="1" ht="12.75">
      <c r="A82" s="43"/>
      <c r="B82" s="40"/>
      <c r="C82" s="40"/>
      <c r="D82" s="40"/>
      <c r="E82" s="40"/>
      <c r="F82" s="40"/>
      <c r="G82" s="40"/>
      <c r="H82" s="40"/>
      <c r="I82" s="40"/>
      <c r="J82" s="40"/>
      <c r="K82" s="45" t="s">
        <v>111</v>
      </c>
    </row>
    <row r="83" spans="1:11" s="38" customFormat="1" ht="12.75">
      <c r="A83" s="43"/>
      <c r="B83" s="40"/>
      <c r="C83" s="40"/>
      <c r="D83" s="40"/>
      <c r="E83" s="40"/>
      <c r="F83" s="40"/>
      <c r="G83" s="40"/>
      <c r="H83" s="40"/>
      <c r="I83" s="40"/>
      <c r="J83" s="40"/>
      <c r="K83" s="45" t="s">
        <v>111</v>
      </c>
    </row>
    <row r="84" spans="1:11" s="38" customFormat="1" ht="12.75">
      <c r="A84" s="43"/>
      <c r="B84" s="40"/>
      <c r="C84" s="40"/>
      <c r="D84" s="40"/>
      <c r="E84" s="40"/>
      <c r="F84" s="40"/>
      <c r="G84" s="40"/>
      <c r="H84" s="40"/>
      <c r="I84" s="40"/>
      <c r="J84" s="40"/>
      <c r="K84" s="45" t="s">
        <v>111</v>
      </c>
    </row>
    <row r="85" spans="1:11" s="38" customFormat="1" ht="12.75">
      <c r="A85" s="43"/>
      <c r="B85" s="40"/>
      <c r="C85" s="40"/>
      <c r="D85" s="40"/>
      <c r="E85" s="40"/>
      <c r="F85" s="40"/>
      <c r="G85" s="40"/>
      <c r="H85" s="40"/>
      <c r="I85" s="40"/>
      <c r="J85" s="40"/>
      <c r="K85" s="45" t="s">
        <v>111</v>
      </c>
    </row>
    <row r="86" spans="1:11" s="38" customFormat="1" ht="12.75">
      <c r="A86" s="43"/>
      <c r="B86" s="40"/>
      <c r="C86" s="40"/>
      <c r="D86" s="40"/>
      <c r="E86" s="40"/>
      <c r="F86" s="40"/>
      <c r="G86" s="40"/>
      <c r="H86" s="40"/>
      <c r="I86" s="40"/>
      <c r="J86" s="40"/>
      <c r="K86" s="45" t="s">
        <v>111</v>
      </c>
    </row>
    <row r="87" spans="1:11" s="38" customFormat="1" ht="12.75">
      <c r="A87" s="43"/>
      <c r="B87" s="40"/>
      <c r="C87" s="40"/>
      <c r="D87" s="40"/>
      <c r="E87" s="40"/>
      <c r="F87" s="40"/>
      <c r="G87" s="40"/>
      <c r="H87" s="40"/>
      <c r="I87" s="40"/>
      <c r="J87" s="40"/>
      <c r="K87" s="45" t="s">
        <v>111</v>
      </c>
    </row>
    <row r="88" spans="1:11" s="38" customFormat="1" ht="12.75">
      <c r="A88" s="43"/>
      <c r="B88" s="40"/>
      <c r="C88" s="40"/>
      <c r="D88" s="40"/>
      <c r="E88" s="40"/>
      <c r="F88" s="40"/>
      <c r="G88" s="40"/>
      <c r="H88" s="40"/>
      <c r="I88" s="40"/>
      <c r="J88" s="40"/>
      <c r="K88" s="45" t="s">
        <v>111</v>
      </c>
    </row>
    <row r="89" spans="1:11" s="38" customFormat="1" ht="12.75">
      <c r="A89" s="43"/>
      <c r="B89" s="40"/>
      <c r="C89" s="40"/>
      <c r="D89" s="40"/>
      <c r="E89" s="40"/>
      <c r="F89" s="40"/>
      <c r="G89" s="40"/>
      <c r="H89" s="40"/>
      <c r="I89" s="40"/>
      <c r="J89" s="40"/>
      <c r="K89" s="45" t="s">
        <v>111</v>
      </c>
    </row>
    <row r="90" spans="1:11" s="38" customFormat="1" ht="12.75">
      <c r="A90" s="43"/>
      <c r="B90" s="40"/>
      <c r="C90" s="40"/>
      <c r="D90" s="40"/>
      <c r="E90" s="40"/>
      <c r="F90" s="40"/>
      <c r="G90" s="40"/>
      <c r="H90" s="40"/>
      <c r="I90" s="40"/>
      <c r="J90" s="40"/>
      <c r="K90" s="45" t="s">
        <v>111</v>
      </c>
    </row>
    <row r="91" spans="1:11" s="38" customFormat="1" ht="12.75">
      <c r="A91" s="43"/>
      <c r="B91" s="40"/>
      <c r="C91" s="40"/>
      <c r="D91" s="40"/>
      <c r="E91" s="40"/>
      <c r="F91" s="40"/>
      <c r="G91" s="40"/>
      <c r="H91" s="40"/>
      <c r="I91" s="40"/>
      <c r="J91" s="40"/>
      <c r="K91" s="45" t="s">
        <v>111</v>
      </c>
    </row>
    <row r="92" spans="1:11" s="38" customFormat="1" ht="12.75">
      <c r="A92" s="43"/>
      <c r="B92" s="40"/>
      <c r="C92" s="40"/>
      <c r="D92" s="40"/>
      <c r="E92" s="40"/>
      <c r="F92" s="40"/>
      <c r="G92" s="40"/>
      <c r="H92" s="40"/>
      <c r="I92" s="40"/>
      <c r="J92" s="40"/>
      <c r="K92" s="45" t="s">
        <v>111</v>
      </c>
    </row>
    <row r="93" spans="1:11" s="38" customFormat="1" ht="12.75">
      <c r="A93" s="43"/>
      <c r="B93" s="40"/>
      <c r="C93" s="40"/>
      <c r="D93" s="40"/>
      <c r="E93" s="40"/>
      <c r="F93" s="40"/>
      <c r="G93" s="40"/>
      <c r="H93" s="40"/>
      <c r="I93" s="40"/>
      <c r="J93" s="40"/>
      <c r="K93" s="45" t="s">
        <v>111</v>
      </c>
    </row>
    <row r="94" spans="1:11" s="38" customFormat="1" ht="12.75">
      <c r="A94" s="43"/>
      <c r="B94" s="40"/>
      <c r="C94" s="40"/>
      <c r="D94" s="40"/>
      <c r="E94" s="40"/>
      <c r="F94" s="40"/>
      <c r="G94" s="40"/>
      <c r="H94" s="40"/>
      <c r="I94" s="40"/>
      <c r="J94" s="40"/>
      <c r="K94" s="45" t="s">
        <v>111</v>
      </c>
    </row>
    <row r="95" spans="1:11" s="38" customFormat="1" ht="12.75">
      <c r="A95" s="43"/>
      <c r="B95" s="40"/>
      <c r="C95" s="40"/>
      <c r="D95" s="40"/>
      <c r="E95" s="40"/>
      <c r="F95" s="40"/>
      <c r="G95" s="40"/>
      <c r="H95" s="40"/>
      <c r="I95" s="40"/>
      <c r="J95" s="40"/>
      <c r="K95" s="45" t="s">
        <v>111</v>
      </c>
    </row>
    <row r="96" spans="1:11" s="38" customFormat="1" ht="12.75">
      <c r="A96" s="43"/>
      <c r="B96" s="40"/>
      <c r="C96" s="40"/>
      <c r="D96" s="40"/>
      <c r="E96" s="40"/>
      <c r="F96" s="40"/>
      <c r="G96" s="40"/>
      <c r="H96" s="40"/>
      <c r="I96" s="40"/>
      <c r="J96" s="40"/>
      <c r="K96" s="45" t="s">
        <v>111</v>
      </c>
    </row>
    <row r="97" spans="1:11" s="38" customFormat="1" ht="12.75">
      <c r="A97" s="43"/>
      <c r="B97" s="40"/>
      <c r="C97" s="40"/>
      <c r="D97" s="40"/>
      <c r="E97" s="40"/>
      <c r="F97" s="40"/>
      <c r="G97" s="40"/>
      <c r="H97" s="40"/>
      <c r="I97" s="40"/>
      <c r="J97" s="40"/>
      <c r="K97" s="45" t="s">
        <v>111</v>
      </c>
    </row>
    <row r="98" spans="1:11" s="38" customFormat="1" ht="12.75">
      <c r="A98" s="43"/>
      <c r="B98" s="40"/>
      <c r="C98" s="40"/>
      <c r="D98" s="40"/>
      <c r="E98" s="40"/>
      <c r="F98" s="40"/>
      <c r="G98" s="40"/>
      <c r="H98" s="40"/>
      <c r="I98" s="40"/>
      <c r="J98" s="40"/>
      <c r="K98" s="45" t="s">
        <v>111</v>
      </c>
    </row>
    <row r="99" spans="1:11" s="38" customFormat="1" ht="12.75">
      <c r="A99" s="43"/>
      <c r="B99" s="40"/>
      <c r="C99" s="40"/>
      <c r="D99" s="40"/>
      <c r="E99" s="40"/>
      <c r="F99" s="40"/>
      <c r="G99" s="40"/>
      <c r="H99" s="40"/>
      <c r="I99" s="40"/>
      <c r="J99" s="40"/>
      <c r="K99" s="45" t="s">
        <v>111</v>
      </c>
    </row>
    <row r="100" spans="1:11" s="38" customFormat="1" ht="12.75">
      <c r="A100" s="43"/>
      <c r="B100" s="40"/>
      <c r="C100" s="40"/>
      <c r="D100" s="40"/>
      <c r="E100" s="40"/>
      <c r="F100" s="40"/>
      <c r="G100" s="40"/>
      <c r="H100" s="40"/>
      <c r="I100" s="40"/>
      <c r="J100" s="40"/>
      <c r="K100" s="45" t="s">
        <v>111</v>
      </c>
    </row>
    <row r="101" spans="1:11" s="38" customFormat="1" ht="12.75">
      <c r="A101" s="43"/>
      <c r="B101" s="40"/>
      <c r="C101" s="40"/>
      <c r="D101" s="40"/>
      <c r="E101" s="40"/>
      <c r="F101" s="40"/>
      <c r="G101" s="40"/>
      <c r="H101" s="40"/>
      <c r="I101" s="40"/>
      <c r="J101" s="40"/>
      <c r="K101" s="45" t="s">
        <v>111</v>
      </c>
    </row>
    <row r="102" spans="1:11" s="38" customFormat="1" ht="12.75">
      <c r="A102" s="43"/>
      <c r="B102" s="40"/>
      <c r="C102" s="40"/>
      <c r="D102" s="40"/>
      <c r="E102" s="40"/>
      <c r="F102" s="40"/>
      <c r="G102" s="40"/>
      <c r="H102" s="40"/>
      <c r="I102" s="40"/>
      <c r="J102" s="40"/>
      <c r="K102" s="45" t="s">
        <v>111</v>
      </c>
    </row>
    <row r="103" spans="1:11" s="38" customFormat="1" ht="12.75">
      <c r="A103" s="43"/>
      <c r="B103" s="40"/>
      <c r="C103" s="40"/>
      <c r="D103" s="40"/>
      <c r="E103" s="40"/>
      <c r="F103" s="40"/>
      <c r="G103" s="40"/>
      <c r="H103" s="40"/>
      <c r="I103" s="40"/>
      <c r="J103" s="40"/>
      <c r="K103" s="45" t="s">
        <v>111</v>
      </c>
    </row>
    <row r="104" spans="1:11" s="38" customFormat="1" ht="12.75">
      <c r="A104" s="43"/>
      <c r="B104" s="40"/>
      <c r="C104" s="40"/>
      <c r="D104" s="40"/>
      <c r="E104" s="40"/>
      <c r="F104" s="40"/>
      <c r="G104" s="40"/>
      <c r="H104" s="40"/>
      <c r="I104" s="40"/>
      <c r="J104" s="40"/>
      <c r="K104" s="45" t="s">
        <v>111</v>
      </c>
    </row>
    <row r="105" spans="1:11" s="38" customFormat="1" ht="12.75">
      <c r="A105" s="43"/>
      <c r="B105" s="40"/>
      <c r="C105" s="40"/>
      <c r="D105" s="40"/>
      <c r="E105" s="40"/>
      <c r="F105" s="40"/>
      <c r="G105" s="40"/>
      <c r="H105" s="40"/>
      <c r="I105" s="40"/>
      <c r="J105" s="40"/>
      <c r="K105" s="45" t="s">
        <v>111</v>
      </c>
    </row>
    <row r="106" spans="1:11" s="38" customFormat="1" ht="12.75">
      <c r="A106" s="43"/>
      <c r="B106" s="40"/>
      <c r="C106" s="40"/>
      <c r="D106" s="40"/>
      <c r="E106" s="40"/>
      <c r="F106" s="40"/>
      <c r="G106" s="40"/>
      <c r="H106" s="40"/>
      <c r="I106" s="40"/>
      <c r="J106" s="40"/>
      <c r="K106" s="45" t="s">
        <v>111</v>
      </c>
    </row>
    <row r="107" spans="1:11" s="38" customFormat="1" ht="12.75">
      <c r="A107" s="43"/>
      <c r="B107" s="40"/>
      <c r="C107" s="40"/>
      <c r="D107" s="40"/>
      <c r="E107" s="40"/>
      <c r="F107" s="40"/>
      <c r="G107" s="40"/>
      <c r="H107" s="40"/>
      <c r="I107" s="40"/>
      <c r="J107" s="40"/>
      <c r="K107" s="45" t="s">
        <v>111</v>
      </c>
    </row>
    <row r="108" spans="1:11" s="38" customFormat="1" ht="12.75">
      <c r="A108" s="43"/>
      <c r="B108" s="40"/>
      <c r="C108" s="40"/>
      <c r="D108" s="40"/>
      <c r="E108" s="40"/>
      <c r="F108" s="40"/>
      <c r="G108" s="40"/>
      <c r="H108" s="40"/>
      <c r="I108" s="40"/>
      <c r="J108" s="40"/>
      <c r="K108" s="45" t="s">
        <v>111</v>
      </c>
    </row>
    <row r="109" spans="1:11" s="38" customFormat="1" ht="12.75">
      <c r="A109" s="43"/>
      <c r="B109" s="40"/>
      <c r="C109" s="40"/>
      <c r="D109" s="40"/>
      <c r="E109" s="40"/>
      <c r="F109" s="40"/>
      <c r="G109" s="40"/>
      <c r="H109" s="40"/>
      <c r="I109" s="40"/>
      <c r="J109" s="40"/>
      <c r="K109" s="45" t="s">
        <v>111</v>
      </c>
    </row>
    <row r="110" spans="1:11" s="38" customFormat="1" ht="12.75">
      <c r="A110" s="43"/>
      <c r="B110" s="40"/>
      <c r="C110" s="40"/>
      <c r="D110" s="40"/>
      <c r="E110" s="40"/>
      <c r="F110" s="40"/>
      <c r="G110" s="40"/>
      <c r="H110" s="40"/>
      <c r="I110" s="40"/>
      <c r="J110" s="40"/>
      <c r="K110" s="45" t="s">
        <v>111</v>
      </c>
    </row>
    <row r="111" spans="1:11" s="38" customFormat="1" ht="12.75">
      <c r="A111" s="43"/>
      <c r="B111" s="40"/>
      <c r="C111" s="40"/>
      <c r="D111" s="40"/>
      <c r="E111" s="40"/>
      <c r="F111" s="40"/>
      <c r="G111" s="40"/>
      <c r="H111" s="40"/>
      <c r="I111" s="40"/>
      <c r="J111" s="40"/>
      <c r="K111" s="45" t="s">
        <v>111</v>
      </c>
    </row>
    <row r="112" spans="1:11" s="38" customFormat="1" ht="12.75">
      <c r="A112" s="43"/>
      <c r="B112" s="40"/>
      <c r="C112" s="40"/>
      <c r="D112" s="40"/>
      <c r="E112" s="40"/>
      <c r="F112" s="40"/>
      <c r="G112" s="40"/>
      <c r="H112" s="40"/>
      <c r="I112" s="40"/>
      <c r="J112" s="40"/>
      <c r="K112" s="45" t="s">
        <v>111</v>
      </c>
    </row>
    <row r="113" spans="1:11" s="38" customFormat="1" ht="12.75">
      <c r="A113" s="43"/>
      <c r="B113" s="40"/>
      <c r="C113" s="40"/>
      <c r="D113" s="40"/>
      <c r="E113" s="40"/>
      <c r="F113" s="40"/>
      <c r="G113" s="40"/>
      <c r="H113" s="40"/>
      <c r="I113" s="40"/>
      <c r="J113" s="40"/>
      <c r="K113" s="45" t="s">
        <v>111</v>
      </c>
    </row>
    <row r="114" spans="1:11" s="38" customFormat="1" ht="12.75">
      <c r="A114" s="43"/>
      <c r="B114" s="40"/>
      <c r="C114" s="40"/>
      <c r="D114" s="40"/>
      <c r="E114" s="40"/>
      <c r="F114" s="40"/>
      <c r="G114" s="40"/>
      <c r="H114" s="40"/>
      <c r="I114" s="40"/>
      <c r="J114" s="40"/>
      <c r="K114" s="40"/>
    </row>
    <row r="115" spans="1:11" s="38" customFormat="1" ht="12.75">
      <c r="A115" s="43"/>
      <c r="B115" s="40"/>
      <c r="C115" s="40"/>
      <c r="D115" s="40"/>
      <c r="E115" s="40"/>
      <c r="F115" s="40"/>
      <c r="G115" s="40"/>
      <c r="H115" s="40"/>
      <c r="I115" s="40"/>
      <c r="J115" s="40"/>
      <c r="K115" s="40"/>
    </row>
    <row r="116" spans="1:11" s="38" customFormat="1" ht="12.75">
      <c r="A116" s="43"/>
      <c r="B116" s="40"/>
      <c r="C116" s="40"/>
      <c r="D116" s="40"/>
      <c r="E116" s="40"/>
      <c r="F116" s="40"/>
      <c r="G116" s="40"/>
      <c r="H116" s="40"/>
      <c r="I116" s="40"/>
      <c r="J116" s="40"/>
      <c r="K116" s="40"/>
    </row>
    <row r="117" spans="1:11" s="38" customFormat="1" ht="12.75">
      <c r="A117" s="43"/>
      <c r="B117" s="40"/>
      <c r="C117" s="40"/>
      <c r="D117" s="40"/>
      <c r="E117" s="40"/>
      <c r="F117" s="40"/>
      <c r="G117" s="40"/>
      <c r="H117" s="40"/>
      <c r="I117" s="40"/>
      <c r="J117" s="40"/>
      <c r="K117" s="40"/>
    </row>
    <row r="118" spans="1:11" s="38" customFormat="1" ht="12.75">
      <c r="A118" s="43"/>
      <c r="B118" s="40"/>
      <c r="C118" s="40"/>
      <c r="D118" s="40"/>
      <c r="E118" s="40"/>
      <c r="F118" s="40"/>
      <c r="G118" s="40"/>
      <c r="H118" s="40"/>
      <c r="I118" s="40"/>
      <c r="J118" s="40"/>
      <c r="K118" s="40"/>
    </row>
    <row r="119" spans="1:11" s="38" customFormat="1" ht="12.75">
      <c r="A119" s="43"/>
      <c r="B119" s="40"/>
      <c r="C119" s="40"/>
      <c r="D119" s="40"/>
      <c r="E119" s="40"/>
      <c r="F119" s="40"/>
      <c r="G119" s="40"/>
      <c r="H119" s="40"/>
      <c r="I119" s="40"/>
      <c r="J119" s="40"/>
      <c r="K119" s="40"/>
    </row>
    <row r="120" spans="1:11" s="38" customFormat="1" ht="12.75">
      <c r="A120" s="43"/>
      <c r="B120" s="40"/>
      <c r="C120" s="40"/>
      <c r="D120" s="40"/>
      <c r="E120" s="40"/>
      <c r="F120" s="40"/>
      <c r="G120" s="40"/>
      <c r="H120" s="40"/>
      <c r="I120" s="40"/>
      <c r="J120" s="40"/>
      <c r="K120" s="40"/>
    </row>
    <row r="121" spans="1:11" s="38" customFormat="1" ht="12.75">
      <c r="A121" s="43"/>
      <c r="B121" s="40"/>
      <c r="C121" s="40"/>
      <c r="D121" s="40"/>
      <c r="E121" s="40"/>
      <c r="F121" s="40"/>
      <c r="G121" s="40"/>
      <c r="H121" s="40"/>
      <c r="I121" s="40"/>
      <c r="J121" s="40"/>
      <c r="K121" s="40"/>
    </row>
    <row r="122" spans="1:11" s="38" customFormat="1" ht="12.75">
      <c r="A122" s="43"/>
      <c r="B122" s="40"/>
      <c r="C122" s="40"/>
      <c r="D122" s="40"/>
      <c r="E122" s="40"/>
      <c r="F122" s="40"/>
      <c r="G122" s="40"/>
      <c r="H122" s="40"/>
      <c r="I122" s="40"/>
      <c r="J122" s="40"/>
      <c r="K122" s="40"/>
    </row>
    <row r="123" spans="1:11" s="38" customFormat="1" ht="12.75">
      <c r="A123" s="43"/>
      <c r="B123" s="40"/>
      <c r="C123" s="40"/>
      <c r="D123" s="40"/>
      <c r="E123" s="40"/>
      <c r="F123" s="40"/>
      <c r="G123" s="40"/>
      <c r="H123" s="40"/>
      <c r="I123" s="40"/>
      <c r="J123" s="40"/>
      <c r="K123" s="40"/>
    </row>
    <row r="124" spans="1:11" s="38" customFormat="1" ht="12.75">
      <c r="A124" s="43"/>
      <c r="B124" s="40"/>
      <c r="C124" s="40"/>
      <c r="D124" s="40"/>
      <c r="E124" s="40"/>
      <c r="F124" s="40"/>
      <c r="G124" s="40"/>
      <c r="H124" s="40"/>
      <c r="I124" s="40"/>
      <c r="J124" s="40"/>
      <c r="K124" s="40"/>
    </row>
    <row r="125" spans="1:11" s="38" customFormat="1" ht="12.75">
      <c r="A125" s="43"/>
      <c r="B125" s="40"/>
      <c r="C125" s="40"/>
      <c r="D125" s="40"/>
      <c r="E125" s="40"/>
      <c r="F125" s="40"/>
      <c r="G125" s="40"/>
      <c r="H125" s="40"/>
      <c r="I125" s="40"/>
      <c r="J125" s="40"/>
      <c r="K125" s="40"/>
    </row>
    <row r="126" spans="1:11" s="38" customFormat="1" ht="12.75">
      <c r="A126" s="43"/>
      <c r="B126" s="40"/>
      <c r="C126" s="40"/>
      <c r="D126" s="40"/>
      <c r="E126" s="40"/>
      <c r="F126" s="40"/>
      <c r="G126" s="40"/>
      <c r="H126" s="40"/>
      <c r="I126" s="40"/>
      <c r="J126" s="40"/>
      <c r="K126" s="40"/>
    </row>
    <row r="127" spans="1:11" s="38" customFormat="1" ht="12.75">
      <c r="A127" s="43"/>
      <c r="B127" s="40"/>
      <c r="C127" s="40"/>
      <c r="D127" s="40"/>
      <c r="E127" s="40"/>
      <c r="F127" s="40"/>
      <c r="G127" s="40"/>
      <c r="H127" s="40"/>
      <c r="I127" s="40"/>
      <c r="J127" s="40"/>
      <c r="K127" s="40"/>
    </row>
    <row r="128" spans="1:11" s="38" customFormat="1" ht="12.75">
      <c r="A128" s="43"/>
      <c r="B128" s="40"/>
      <c r="C128" s="40"/>
      <c r="D128" s="40"/>
      <c r="E128" s="40"/>
      <c r="F128" s="40"/>
      <c r="G128" s="40"/>
      <c r="H128" s="40"/>
      <c r="I128" s="40"/>
      <c r="J128" s="40"/>
      <c r="K128" s="40"/>
    </row>
    <row r="129" spans="1:11" s="38" customFormat="1" ht="12.75">
      <c r="A129" s="43"/>
      <c r="B129" s="40"/>
      <c r="C129" s="40"/>
      <c r="D129" s="40"/>
      <c r="E129" s="40"/>
      <c r="F129" s="40"/>
      <c r="G129" s="40"/>
      <c r="H129" s="40"/>
      <c r="I129" s="40"/>
      <c r="J129" s="40"/>
      <c r="K129" s="40"/>
    </row>
    <row r="130" spans="1:11" s="38" customFormat="1" ht="12.75">
      <c r="A130" s="43"/>
      <c r="B130" s="40"/>
      <c r="C130" s="40"/>
      <c r="D130" s="40"/>
      <c r="E130" s="40"/>
      <c r="F130" s="40"/>
      <c r="G130" s="40"/>
      <c r="H130" s="40"/>
      <c r="I130" s="40"/>
      <c r="J130" s="40"/>
      <c r="K130" s="40"/>
    </row>
    <row r="131" spans="1:11" s="38" customFormat="1" ht="12.75">
      <c r="A131" s="43"/>
      <c r="B131" s="40"/>
      <c r="C131" s="40"/>
      <c r="D131" s="40"/>
      <c r="E131" s="40"/>
      <c r="F131" s="40"/>
      <c r="G131" s="40"/>
      <c r="H131" s="40"/>
      <c r="I131" s="40"/>
      <c r="J131" s="40"/>
      <c r="K131" s="40"/>
    </row>
    <row r="132" spans="1:11" s="38" customFormat="1" ht="12.75">
      <c r="A132" s="43"/>
      <c r="B132" s="40"/>
      <c r="C132" s="40"/>
      <c r="D132" s="40"/>
      <c r="E132" s="40"/>
      <c r="F132" s="40"/>
      <c r="G132" s="40"/>
      <c r="H132" s="40"/>
      <c r="I132" s="40"/>
      <c r="J132" s="40"/>
      <c r="K132" s="40"/>
    </row>
    <row r="133" spans="1:11" s="38" customFormat="1" ht="12.75">
      <c r="A133" s="43"/>
      <c r="B133" s="40"/>
      <c r="C133" s="40"/>
      <c r="D133" s="40"/>
      <c r="E133" s="40"/>
      <c r="F133" s="40"/>
      <c r="G133" s="40"/>
      <c r="H133" s="40"/>
      <c r="I133" s="40"/>
      <c r="J133" s="40"/>
      <c r="K133" s="40"/>
    </row>
    <row r="134" spans="1:11" s="38" customFormat="1" ht="12.75">
      <c r="A134" s="43"/>
      <c r="B134" s="40"/>
      <c r="C134" s="40"/>
      <c r="D134" s="40"/>
      <c r="E134" s="40"/>
      <c r="F134" s="40"/>
      <c r="G134" s="40"/>
      <c r="H134" s="40"/>
      <c r="I134" s="40"/>
      <c r="J134" s="40"/>
      <c r="K134" s="40"/>
    </row>
    <row r="135" spans="1:11" s="38" customFormat="1" ht="12.75">
      <c r="A135" s="43"/>
      <c r="B135" s="40"/>
      <c r="C135" s="40"/>
      <c r="D135" s="40"/>
      <c r="E135" s="40"/>
      <c r="F135" s="40"/>
      <c r="G135" s="40"/>
      <c r="H135" s="40"/>
      <c r="I135" s="40"/>
      <c r="J135" s="40"/>
      <c r="K135" s="40"/>
    </row>
    <row r="136" spans="1:11" s="38" customFormat="1" ht="12.75">
      <c r="A136" s="43"/>
      <c r="B136" s="40"/>
      <c r="C136" s="40"/>
      <c r="D136" s="40"/>
      <c r="E136" s="40"/>
      <c r="F136" s="40"/>
      <c r="G136" s="40"/>
      <c r="H136" s="40"/>
      <c r="I136" s="40"/>
      <c r="J136" s="40"/>
      <c r="K136" s="40"/>
    </row>
    <row r="137" spans="1:11" s="38" customFormat="1" ht="12.75">
      <c r="A137" s="43"/>
      <c r="B137" s="40"/>
      <c r="C137" s="40"/>
      <c r="D137" s="40"/>
      <c r="E137" s="40"/>
      <c r="F137" s="40"/>
      <c r="G137" s="40"/>
      <c r="H137" s="40"/>
      <c r="I137" s="40"/>
      <c r="J137" s="40"/>
      <c r="K137" s="40"/>
    </row>
    <row r="138" spans="1:11" s="38" customFormat="1" ht="12.75">
      <c r="A138" s="43"/>
      <c r="B138" s="40"/>
      <c r="C138" s="40"/>
      <c r="D138" s="40"/>
      <c r="E138" s="40"/>
      <c r="F138" s="40"/>
      <c r="G138" s="40"/>
      <c r="H138" s="40"/>
      <c r="I138" s="40"/>
      <c r="J138" s="40"/>
      <c r="K138" s="40"/>
    </row>
    <row r="139" spans="1:11" s="38" customFormat="1" ht="12.75">
      <c r="A139" s="43"/>
      <c r="B139" s="40"/>
      <c r="C139" s="40"/>
      <c r="D139" s="40"/>
      <c r="E139" s="40"/>
      <c r="F139" s="40"/>
      <c r="G139" s="40"/>
      <c r="H139" s="40"/>
      <c r="I139" s="40"/>
      <c r="J139" s="40"/>
      <c r="K139" s="40"/>
    </row>
    <row r="140" spans="1:11" s="38" customFormat="1" ht="12.75">
      <c r="A140" s="43"/>
      <c r="B140" s="40"/>
      <c r="C140" s="40"/>
      <c r="D140" s="40"/>
      <c r="E140" s="40"/>
      <c r="F140" s="40"/>
      <c r="G140" s="40"/>
      <c r="H140" s="40"/>
      <c r="I140" s="40"/>
      <c r="J140" s="40"/>
      <c r="K140" s="40"/>
    </row>
    <row r="141" spans="1:11" s="38" customFormat="1" ht="12.75">
      <c r="A141" s="43"/>
      <c r="B141" s="40"/>
      <c r="C141" s="40"/>
      <c r="D141" s="40"/>
      <c r="E141" s="40"/>
      <c r="F141" s="40"/>
      <c r="G141" s="40"/>
      <c r="H141" s="40"/>
      <c r="I141" s="40"/>
      <c r="J141" s="40"/>
      <c r="K141" s="40"/>
    </row>
    <row r="142" spans="1:11" s="38" customFormat="1" ht="12.75">
      <c r="A142" s="43"/>
      <c r="B142" s="40"/>
      <c r="C142" s="40"/>
      <c r="D142" s="40"/>
      <c r="E142" s="40"/>
      <c r="F142" s="40"/>
      <c r="G142" s="40"/>
      <c r="H142" s="40"/>
      <c r="I142" s="40"/>
      <c r="J142" s="40"/>
      <c r="K142" s="40"/>
    </row>
    <row r="143" spans="1:11" s="38" customFormat="1" ht="12.75">
      <c r="A143" s="43"/>
      <c r="B143" s="40"/>
      <c r="C143" s="40"/>
      <c r="D143" s="40"/>
      <c r="E143" s="40"/>
      <c r="F143" s="40"/>
      <c r="G143" s="40"/>
      <c r="H143" s="40"/>
      <c r="I143" s="40"/>
      <c r="J143" s="40"/>
      <c r="K143" s="40"/>
    </row>
    <row r="144" spans="1:11" s="38" customFormat="1" ht="12.75">
      <c r="A144" s="43"/>
      <c r="B144" s="40"/>
      <c r="C144" s="40"/>
      <c r="D144" s="40"/>
      <c r="E144" s="40"/>
      <c r="F144" s="40"/>
      <c r="G144" s="40"/>
      <c r="H144" s="40"/>
      <c r="I144" s="40"/>
      <c r="J144" s="40"/>
      <c r="K144" s="40"/>
    </row>
    <row r="145" spans="1:11" s="38" customFormat="1" ht="12.75">
      <c r="A145" s="43"/>
      <c r="B145" s="40"/>
      <c r="C145" s="40"/>
      <c r="D145" s="40"/>
      <c r="E145" s="40"/>
      <c r="F145" s="40"/>
      <c r="G145" s="40"/>
      <c r="H145" s="40"/>
      <c r="I145" s="40"/>
      <c r="J145" s="40"/>
      <c r="K145" s="40"/>
    </row>
    <row r="146" spans="1:11" s="38" customFormat="1" ht="12.75">
      <c r="A146" s="43"/>
      <c r="B146" s="40"/>
      <c r="C146" s="40"/>
      <c r="D146" s="40"/>
      <c r="E146" s="40"/>
      <c r="F146" s="40"/>
      <c r="G146" s="40"/>
      <c r="H146" s="40"/>
      <c r="I146" s="40"/>
      <c r="J146" s="40"/>
      <c r="K146" s="40"/>
    </row>
    <row r="147" spans="1:11" s="38" customFormat="1" ht="12.75">
      <c r="A147" s="43"/>
      <c r="B147" s="40"/>
      <c r="C147" s="40"/>
      <c r="D147" s="40"/>
      <c r="E147" s="40"/>
      <c r="F147" s="40"/>
      <c r="G147" s="40"/>
      <c r="H147" s="40"/>
      <c r="I147" s="40"/>
      <c r="J147" s="40"/>
      <c r="K147" s="40"/>
    </row>
    <row r="148" spans="1:11" s="38" customFormat="1" ht="12.75">
      <c r="A148" s="43"/>
      <c r="B148" s="40"/>
      <c r="C148" s="40"/>
      <c r="D148" s="40"/>
      <c r="E148" s="40"/>
      <c r="F148" s="40"/>
      <c r="G148" s="40"/>
      <c r="H148" s="40"/>
      <c r="I148" s="40"/>
      <c r="J148" s="40"/>
      <c r="K148" s="40"/>
    </row>
    <row r="149" spans="1:11" s="38" customFormat="1" ht="12.75">
      <c r="A149" s="43"/>
      <c r="B149" s="40"/>
      <c r="C149" s="40"/>
      <c r="D149" s="40"/>
      <c r="E149" s="40"/>
      <c r="F149" s="40"/>
      <c r="G149" s="40"/>
      <c r="H149" s="40"/>
      <c r="I149" s="40"/>
      <c r="J149" s="40"/>
      <c r="K149" s="40"/>
    </row>
    <row r="150" spans="1:11" s="38" customFormat="1" ht="12.75">
      <c r="A150" s="43"/>
      <c r="B150" s="40"/>
      <c r="C150" s="40"/>
      <c r="D150" s="40"/>
      <c r="E150" s="40"/>
      <c r="F150" s="40"/>
      <c r="G150" s="40"/>
      <c r="H150" s="40"/>
      <c r="I150" s="40"/>
      <c r="J150" s="40"/>
      <c r="K150" s="40"/>
    </row>
    <row r="151" spans="1:11" s="38" customFormat="1" ht="12.75">
      <c r="A151" s="43"/>
      <c r="B151" s="40"/>
      <c r="C151" s="40"/>
      <c r="D151" s="40"/>
      <c r="E151" s="40"/>
      <c r="F151" s="40"/>
      <c r="G151" s="40"/>
      <c r="H151" s="40"/>
      <c r="I151" s="40"/>
      <c r="J151" s="40"/>
      <c r="K151" s="40"/>
    </row>
    <row r="152" spans="1:11" s="38" customFormat="1" ht="12.75">
      <c r="A152" s="43"/>
      <c r="B152" s="40"/>
      <c r="C152" s="40"/>
      <c r="D152" s="40"/>
      <c r="E152" s="40"/>
      <c r="F152" s="40"/>
      <c r="G152" s="40"/>
      <c r="H152" s="40"/>
      <c r="I152" s="40"/>
      <c r="J152" s="40"/>
      <c r="K152" s="40"/>
    </row>
    <row r="153" spans="1:11" s="38" customFormat="1" ht="12.75">
      <c r="A153" s="43"/>
      <c r="B153" s="40"/>
      <c r="C153" s="40"/>
      <c r="D153" s="40"/>
      <c r="E153" s="40"/>
      <c r="F153" s="40"/>
      <c r="G153" s="40"/>
      <c r="H153" s="40"/>
      <c r="I153" s="40"/>
      <c r="J153" s="40"/>
      <c r="K153" s="40"/>
    </row>
    <row r="154" spans="1:11" s="38" customFormat="1" ht="12.75">
      <c r="A154" s="43"/>
      <c r="B154" s="40"/>
      <c r="C154" s="40"/>
      <c r="D154" s="40"/>
      <c r="E154" s="40"/>
      <c r="F154" s="40"/>
      <c r="G154" s="40"/>
      <c r="H154" s="40"/>
      <c r="I154" s="40"/>
      <c r="J154" s="40"/>
      <c r="K154" s="40"/>
    </row>
    <row r="155" spans="1:11" s="38" customFormat="1" ht="12.75">
      <c r="A155" s="43"/>
      <c r="B155" s="40"/>
      <c r="C155" s="40"/>
      <c r="D155" s="40"/>
      <c r="E155" s="40"/>
      <c r="F155" s="40"/>
      <c r="G155" s="40"/>
      <c r="H155" s="40"/>
      <c r="I155" s="40"/>
      <c r="J155" s="40"/>
      <c r="K155" s="40"/>
    </row>
    <row r="156" spans="1:11" s="38" customFormat="1" ht="12.75">
      <c r="A156" s="43"/>
      <c r="B156" s="40"/>
      <c r="C156" s="40"/>
      <c r="D156" s="40"/>
      <c r="E156" s="40"/>
      <c r="F156" s="40"/>
      <c r="G156" s="40"/>
      <c r="H156" s="40"/>
      <c r="I156" s="40"/>
      <c r="J156" s="40"/>
      <c r="K156" s="40"/>
    </row>
    <row r="157" spans="1:11" s="38" customFormat="1" ht="12.75">
      <c r="A157" s="43"/>
      <c r="B157" s="40"/>
      <c r="C157" s="40"/>
      <c r="D157" s="40"/>
      <c r="E157" s="40"/>
      <c r="F157" s="40"/>
      <c r="G157" s="40"/>
      <c r="H157" s="40"/>
      <c r="I157" s="40"/>
      <c r="J157" s="40"/>
      <c r="K157" s="40"/>
    </row>
    <row r="158" spans="1:11" s="38" customFormat="1" ht="12.75">
      <c r="A158" s="43"/>
      <c r="B158" s="40"/>
      <c r="C158" s="40"/>
      <c r="D158" s="40"/>
      <c r="E158" s="40"/>
      <c r="F158" s="40"/>
      <c r="G158" s="40"/>
      <c r="H158" s="40"/>
      <c r="I158" s="40"/>
      <c r="J158" s="40"/>
      <c r="K158" s="40"/>
    </row>
    <row r="159" spans="1:11" s="38" customFormat="1" ht="12.75">
      <c r="A159" s="43"/>
      <c r="B159" s="40"/>
      <c r="C159" s="40"/>
      <c r="D159" s="40"/>
      <c r="E159" s="40"/>
      <c r="F159" s="40"/>
      <c r="G159" s="40"/>
      <c r="H159" s="40"/>
      <c r="I159" s="40"/>
      <c r="J159" s="40"/>
      <c r="K159" s="40"/>
    </row>
    <row r="160" spans="1:11" s="38" customFormat="1" ht="12.75">
      <c r="A160" s="43"/>
      <c r="B160" s="40"/>
      <c r="C160" s="40"/>
      <c r="D160" s="40"/>
      <c r="E160" s="40"/>
      <c r="F160" s="40"/>
      <c r="G160" s="40"/>
      <c r="H160" s="40"/>
      <c r="I160" s="40"/>
      <c r="J160" s="40"/>
      <c r="K160" s="40"/>
    </row>
    <row r="161" spans="1:11" s="38" customFormat="1" ht="12.75">
      <c r="A161" s="43"/>
      <c r="B161" s="40"/>
      <c r="C161" s="40"/>
      <c r="D161" s="40"/>
      <c r="E161" s="40"/>
      <c r="F161" s="40"/>
      <c r="G161" s="40"/>
      <c r="H161" s="40"/>
      <c r="I161" s="40"/>
      <c r="J161" s="40"/>
      <c r="K161" s="40"/>
    </row>
    <row r="162" spans="1:11" s="38" customFormat="1" ht="12.75">
      <c r="A162" s="43"/>
      <c r="B162" s="40"/>
      <c r="C162" s="40"/>
      <c r="D162" s="40"/>
      <c r="E162" s="40"/>
      <c r="F162" s="40"/>
      <c r="G162" s="40"/>
      <c r="H162" s="40"/>
      <c r="I162" s="40"/>
      <c r="J162" s="40"/>
      <c r="K162" s="40"/>
    </row>
    <row r="163" spans="1:11" s="38" customFormat="1" ht="12.75">
      <c r="A163" s="43"/>
      <c r="B163" s="40"/>
      <c r="C163" s="40"/>
      <c r="D163" s="40"/>
      <c r="E163" s="40"/>
      <c r="F163" s="40"/>
      <c r="G163" s="40"/>
      <c r="H163" s="40"/>
      <c r="I163" s="40"/>
      <c r="J163" s="40"/>
      <c r="K163" s="40"/>
    </row>
    <row r="164" spans="1:11" s="38" customFormat="1" ht="12.75">
      <c r="A164" s="43"/>
      <c r="B164" s="40"/>
      <c r="C164" s="40"/>
      <c r="D164" s="40"/>
      <c r="E164" s="40"/>
      <c r="F164" s="40"/>
      <c r="G164" s="40"/>
      <c r="H164" s="40"/>
      <c r="I164" s="40"/>
      <c r="J164" s="40"/>
      <c r="K164" s="40"/>
    </row>
    <row r="165" spans="1:11" s="38" customFormat="1" ht="12.75">
      <c r="A165" s="43"/>
      <c r="B165" s="40"/>
      <c r="C165" s="40"/>
      <c r="D165" s="40"/>
      <c r="E165" s="40"/>
      <c r="F165" s="40"/>
      <c r="G165" s="40"/>
      <c r="H165" s="40"/>
      <c r="I165" s="40"/>
      <c r="J165" s="40"/>
      <c r="K165" s="40"/>
    </row>
    <row r="166" spans="1:11" s="38" customFormat="1" ht="12.75">
      <c r="A166" s="43"/>
      <c r="B166" s="40"/>
      <c r="C166" s="40"/>
      <c r="D166" s="40"/>
      <c r="E166" s="40"/>
      <c r="F166" s="40"/>
      <c r="G166" s="40"/>
      <c r="H166" s="40"/>
      <c r="I166" s="40"/>
      <c r="J166" s="40"/>
      <c r="K166" s="40"/>
    </row>
    <row r="167" spans="1:11" s="38" customFormat="1" ht="12.75">
      <c r="A167" s="43"/>
      <c r="B167" s="40"/>
      <c r="C167" s="40"/>
      <c r="D167" s="40"/>
      <c r="E167" s="40"/>
      <c r="F167" s="40"/>
      <c r="G167" s="40"/>
      <c r="H167" s="40"/>
      <c r="I167" s="40"/>
      <c r="J167" s="40"/>
      <c r="K167" s="40"/>
    </row>
    <row r="168" spans="1:11" s="38" customFormat="1" ht="12.75">
      <c r="A168" s="43"/>
      <c r="B168" s="40"/>
      <c r="C168" s="40"/>
      <c r="D168" s="40"/>
      <c r="E168" s="40"/>
      <c r="F168" s="40"/>
      <c r="G168" s="40"/>
      <c r="H168" s="40"/>
      <c r="I168" s="40"/>
      <c r="J168" s="40"/>
      <c r="K168" s="40"/>
    </row>
    <row r="169" spans="1:11" s="38" customFormat="1" ht="12.75">
      <c r="A169" s="43"/>
      <c r="B169" s="40"/>
      <c r="C169" s="40"/>
      <c r="D169" s="40"/>
      <c r="E169" s="40"/>
      <c r="F169" s="40"/>
      <c r="G169" s="40"/>
      <c r="H169" s="40"/>
      <c r="I169" s="40"/>
      <c r="J169" s="40"/>
      <c r="K169" s="40"/>
    </row>
    <row r="170" spans="1:11" s="38" customFormat="1" ht="12.75">
      <c r="A170" s="43"/>
      <c r="B170" s="40"/>
      <c r="C170" s="40"/>
      <c r="D170" s="40"/>
      <c r="E170" s="40"/>
      <c r="F170" s="40"/>
      <c r="G170" s="40"/>
      <c r="H170" s="40"/>
      <c r="I170" s="40"/>
      <c r="J170" s="40"/>
      <c r="K170" s="40"/>
    </row>
    <row r="171" spans="1:11" s="38" customFormat="1" ht="12.75">
      <c r="A171" s="43"/>
      <c r="B171" s="40"/>
      <c r="C171" s="40"/>
      <c r="D171" s="40"/>
      <c r="E171" s="40"/>
      <c r="F171" s="40"/>
      <c r="G171" s="40"/>
      <c r="H171" s="40"/>
      <c r="I171" s="40"/>
      <c r="J171" s="40"/>
      <c r="K171" s="40"/>
    </row>
    <row r="172" spans="1:11" s="38" customFormat="1" ht="12.75">
      <c r="A172" s="43"/>
      <c r="B172" s="40"/>
      <c r="C172" s="40"/>
      <c r="D172" s="40"/>
      <c r="E172" s="40"/>
      <c r="F172" s="40"/>
      <c r="G172" s="40"/>
      <c r="H172" s="40"/>
      <c r="I172" s="40"/>
      <c r="J172" s="40"/>
      <c r="K172" s="40"/>
    </row>
    <row r="173" spans="1:11" s="38" customFormat="1" ht="12.75">
      <c r="A173" s="43"/>
      <c r="B173" s="40"/>
      <c r="C173" s="40"/>
      <c r="D173" s="40"/>
      <c r="E173" s="40"/>
      <c r="F173" s="40"/>
      <c r="G173" s="40"/>
      <c r="H173" s="40"/>
      <c r="I173" s="40"/>
      <c r="J173" s="40"/>
      <c r="K173" s="40"/>
    </row>
    <row r="174" spans="1:11" s="38" customFormat="1" ht="12.75">
      <c r="A174" s="43"/>
      <c r="B174" s="40"/>
      <c r="C174" s="40"/>
      <c r="D174" s="40"/>
      <c r="E174" s="40"/>
      <c r="F174" s="40"/>
      <c r="G174" s="40"/>
      <c r="H174" s="40"/>
      <c r="I174" s="40"/>
      <c r="J174" s="40"/>
      <c r="K174" s="40"/>
    </row>
    <row r="175" spans="1:11" s="38" customFormat="1" ht="12.75">
      <c r="A175" s="43"/>
      <c r="B175" s="40"/>
      <c r="C175" s="40"/>
      <c r="D175" s="40"/>
      <c r="E175" s="40"/>
      <c r="F175" s="40"/>
      <c r="G175" s="40"/>
      <c r="H175" s="40"/>
      <c r="I175" s="40"/>
      <c r="J175" s="40"/>
      <c r="K175" s="40"/>
    </row>
    <row r="176" spans="1:11" s="38" customFormat="1" ht="12.75">
      <c r="A176" s="43"/>
      <c r="B176" s="40"/>
      <c r="C176" s="40"/>
      <c r="D176" s="40"/>
      <c r="E176" s="40"/>
      <c r="F176" s="40"/>
      <c r="G176" s="40"/>
      <c r="H176" s="40"/>
      <c r="I176" s="40"/>
      <c r="J176" s="40"/>
      <c r="K176" s="40"/>
    </row>
    <row r="177" spans="1:11" s="38" customFormat="1" ht="12.75">
      <c r="A177" s="43"/>
      <c r="B177" s="40"/>
      <c r="C177" s="40"/>
      <c r="D177" s="40"/>
      <c r="E177" s="40"/>
      <c r="F177" s="40"/>
      <c r="G177" s="40"/>
      <c r="H177" s="40"/>
      <c r="I177" s="40"/>
      <c r="J177" s="40"/>
      <c r="K177" s="40"/>
    </row>
    <row r="178" spans="1:11" s="38" customFormat="1" ht="12.75">
      <c r="A178" s="43"/>
      <c r="B178" s="40"/>
      <c r="C178" s="40"/>
      <c r="D178" s="40"/>
      <c r="E178" s="40"/>
      <c r="F178" s="40"/>
      <c r="G178" s="40"/>
      <c r="H178" s="40"/>
      <c r="I178" s="40"/>
      <c r="J178" s="40"/>
      <c r="K178" s="40"/>
    </row>
    <row r="179" spans="1:11" ht="15.75">
      <c r="A179" s="22"/>
    </row>
    <row r="180" spans="1:11" ht="15.75">
      <c r="A180" s="22"/>
    </row>
    <row r="181" spans="1:11" ht="15.75">
      <c r="A181" s="22"/>
    </row>
    <row r="182" spans="1:11" ht="15.75">
      <c r="A182" s="22"/>
    </row>
    <row r="183" spans="1:11" ht="15.75">
      <c r="A183" s="22"/>
    </row>
    <row r="184" spans="1:11" ht="15.75">
      <c r="A184" s="22"/>
    </row>
  </sheetData>
  <mergeCells count="5">
    <mergeCell ref="A68:K68"/>
    <mergeCell ref="A2:K2"/>
    <mergeCell ref="A3:K3"/>
    <mergeCell ref="A4:K4"/>
    <mergeCell ref="A5:K5"/>
  </mergeCells>
  <conditionalFormatting sqref="K67 K69:K386">
    <cfRule type="expression" dxfId="67" priority="6">
      <formula>OR(#REF!="BANCOS",#REF!="MUTUALES",#REF!= "FFP",#REF!= "COOPERATIVAS",#REF!= "TOTAL")</formula>
    </cfRule>
  </conditionalFormatting>
  <conditionalFormatting sqref="K67">
    <cfRule type="expression" dxfId="66" priority="4" stopIfTrue="1">
      <formula>$A$8="TOTAL"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85"/>
  <sheetViews>
    <sheetView showGridLines="0" zoomScaleNormal="100" workbookViewId="0">
      <selection activeCell="F72" sqref="F72"/>
    </sheetView>
  </sheetViews>
  <sheetFormatPr defaultColWidth="11.42578125" defaultRowHeight="15"/>
  <cols>
    <col min="1" max="1" width="22" style="23" customWidth="1"/>
    <col min="2" max="2" width="24" style="44" customWidth="1"/>
    <col min="3" max="3" width="21.5703125" style="44" customWidth="1"/>
    <col min="4" max="4" width="17.28515625" style="44" customWidth="1"/>
    <col min="5" max="5" width="22.28515625" style="44" customWidth="1"/>
    <col min="6" max="6" width="20.140625" style="44" customWidth="1"/>
    <col min="7" max="7" width="20" style="44" customWidth="1"/>
    <col min="8" max="11" width="18.85546875" style="44" customWidth="1"/>
    <col min="12" max="12" width="4.42578125" style="33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506"/>
      <c r="B1" s="32"/>
      <c r="C1" s="32"/>
      <c r="D1" s="32"/>
      <c r="E1" s="32"/>
      <c r="F1" s="32"/>
      <c r="G1" s="32"/>
      <c r="H1" s="32"/>
      <c r="I1" s="32"/>
      <c r="J1" s="32"/>
      <c r="K1" s="32"/>
    </row>
    <row r="2" spans="1:12" s="1" customFormat="1" ht="18.75" customHeight="1">
      <c r="A2" s="702" t="s">
        <v>769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34"/>
    </row>
    <row r="3" spans="1:12" s="1" customFormat="1" ht="20.25" customHeight="1">
      <c r="A3" s="702" t="s">
        <v>112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34"/>
    </row>
    <row r="4" spans="1:12" s="1" customFormat="1" ht="24" customHeight="1">
      <c r="A4" s="702" t="s">
        <v>874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34"/>
    </row>
    <row r="5" spans="1:12" s="37" customFormat="1" ht="28.5" customHeight="1" thickBot="1">
      <c r="A5" s="703" t="s">
        <v>775</v>
      </c>
      <c r="B5" s="703"/>
      <c r="C5" s="703"/>
      <c r="D5" s="703"/>
      <c r="E5" s="703"/>
      <c r="F5" s="703"/>
      <c r="G5" s="703"/>
      <c r="H5" s="703"/>
      <c r="I5" s="703"/>
      <c r="J5" s="703"/>
      <c r="K5" s="703"/>
      <c r="L5" s="35"/>
    </row>
    <row r="6" spans="1:12" s="38" customFormat="1" ht="35.25" customHeight="1" thickTop="1" thickBot="1">
      <c r="A6" s="120" t="s">
        <v>697</v>
      </c>
      <c r="B6" s="121" t="s">
        <v>113</v>
      </c>
      <c r="C6" s="121" t="s">
        <v>114</v>
      </c>
      <c r="D6" s="121" t="s">
        <v>115</v>
      </c>
      <c r="E6" s="122" t="s">
        <v>116</v>
      </c>
      <c r="F6" s="122" t="s">
        <v>117</v>
      </c>
      <c r="G6" s="121" t="s">
        <v>118</v>
      </c>
      <c r="H6" s="122" t="s">
        <v>119</v>
      </c>
      <c r="I6" s="121" t="s">
        <v>879</v>
      </c>
      <c r="J6" s="121" t="s">
        <v>880</v>
      </c>
      <c r="K6" s="122" t="s">
        <v>110</v>
      </c>
      <c r="L6" s="33"/>
    </row>
    <row r="7" spans="1:12" s="38" customFormat="1" ht="13.5" thickTop="1">
      <c r="A7" s="9" t="s">
        <v>663</v>
      </c>
      <c r="B7" s="9"/>
      <c r="C7" s="9"/>
      <c r="D7" s="9"/>
      <c r="E7" s="9"/>
      <c r="F7" s="9"/>
      <c r="G7" s="9"/>
      <c r="H7" s="9"/>
      <c r="I7" s="9"/>
      <c r="J7" s="9"/>
      <c r="K7" s="9"/>
      <c r="L7" s="33"/>
    </row>
    <row r="8" spans="1:12" s="38" customFormat="1" ht="12.75">
      <c r="A8" s="39" t="s">
        <v>47</v>
      </c>
      <c r="B8" s="40">
        <v>658021.4362</v>
      </c>
      <c r="C8" s="40">
        <v>36.347850000000001</v>
      </c>
      <c r="D8" s="40">
        <v>17526.306489999999</v>
      </c>
      <c r="E8" s="40">
        <v>37302.895840000005</v>
      </c>
      <c r="F8" s="40">
        <v>2057674.37167</v>
      </c>
      <c r="G8" s="40">
        <v>25311.778340000001</v>
      </c>
      <c r="H8" s="40">
        <v>897816.31484999997</v>
      </c>
      <c r="I8" s="40">
        <v>215235.80371000001</v>
      </c>
      <c r="J8" s="40">
        <v>6381.3608800000002</v>
      </c>
      <c r="K8" s="40">
        <v>3915306.6158300005</v>
      </c>
      <c r="L8" s="33"/>
    </row>
    <row r="9" spans="1:12" s="38" customFormat="1" ht="12.75">
      <c r="A9" s="39" t="s">
        <v>48</v>
      </c>
      <c r="B9" s="40">
        <v>485334.40042999998</v>
      </c>
      <c r="C9" s="40">
        <v>6339.0851700000003</v>
      </c>
      <c r="D9" s="40">
        <v>23186.262609999998</v>
      </c>
      <c r="E9" s="40">
        <v>33686.102570000003</v>
      </c>
      <c r="F9" s="40">
        <v>1581192.0570499999</v>
      </c>
      <c r="G9" s="40">
        <v>14171.672779999999</v>
      </c>
      <c r="H9" s="40">
        <v>800554.6767999999</v>
      </c>
      <c r="I9" s="40">
        <v>157377.74931000001</v>
      </c>
      <c r="J9" s="40">
        <v>746.77010000000007</v>
      </c>
      <c r="K9" s="40">
        <v>3102588.7768199998</v>
      </c>
      <c r="L9" s="33"/>
    </row>
    <row r="10" spans="1:12" s="38" customFormat="1" ht="12.75">
      <c r="A10" s="39" t="s">
        <v>49</v>
      </c>
      <c r="B10" s="40">
        <v>404308.43966000003</v>
      </c>
      <c r="C10" s="40">
        <v>503.08481999999998</v>
      </c>
      <c r="D10" s="40">
        <v>3931.2785299999996</v>
      </c>
      <c r="E10" s="40">
        <v>20397.613000000001</v>
      </c>
      <c r="F10" s="40">
        <v>2150585.8517499999</v>
      </c>
      <c r="G10" s="40">
        <v>137441.77377</v>
      </c>
      <c r="H10" s="40">
        <v>336846.47648000001</v>
      </c>
      <c r="I10" s="40">
        <v>113181.92737999999</v>
      </c>
      <c r="J10" s="40">
        <v>1564.1174799999997</v>
      </c>
      <c r="K10" s="40">
        <v>3168760.56287</v>
      </c>
      <c r="L10" s="33"/>
    </row>
    <row r="11" spans="1:12" s="38" customFormat="1" ht="12.75">
      <c r="A11" s="39" t="s">
        <v>50</v>
      </c>
      <c r="B11" s="40">
        <v>27148.264589999999</v>
      </c>
      <c r="C11" s="40">
        <v>0</v>
      </c>
      <c r="D11" s="40">
        <v>0</v>
      </c>
      <c r="E11" s="40">
        <v>0</v>
      </c>
      <c r="F11" s="40">
        <v>46206.948270000001</v>
      </c>
      <c r="G11" s="40">
        <v>0</v>
      </c>
      <c r="H11" s="40">
        <v>713.44</v>
      </c>
      <c r="I11" s="40">
        <v>363.89591999999999</v>
      </c>
      <c r="J11" s="40">
        <v>3430</v>
      </c>
      <c r="K11" s="40">
        <v>77862.548779999997</v>
      </c>
      <c r="L11" s="33"/>
    </row>
    <row r="12" spans="1:12" s="38" customFormat="1" ht="12.75">
      <c r="A12" s="39" t="s">
        <v>51</v>
      </c>
      <c r="B12" s="40">
        <v>23377.5</v>
      </c>
      <c r="C12" s="40">
        <v>0</v>
      </c>
      <c r="D12" s="40">
        <v>0</v>
      </c>
      <c r="E12" s="40">
        <v>0</v>
      </c>
      <c r="F12" s="40">
        <v>99696.688069999989</v>
      </c>
      <c r="G12" s="40">
        <v>0</v>
      </c>
      <c r="H12" s="40">
        <v>0</v>
      </c>
      <c r="I12" s="40">
        <v>6800</v>
      </c>
      <c r="J12" s="40">
        <v>0</v>
      </c>
      <c r="K12" s="40">
        <v>129874.18806999999</v>
      </c>
      <c r="L12" s="33"/>
    </row>
    <row r="13" spans="1:12" s="38" customFormat="1" ht="12.75">
      <c r="A13" s="39" t="s">
        <v>52</v>
      </c>
      <c r="B13" s="40">
        <v>571922.33042999997</v>
      </c>
      <c r="C13" s="40">
        <v>3694.1362200000003</v>
      </c>
      <c r="D13" s="40">
        <v>1365.1269399999999</v>
      </c>
      <c r="E13" s="40">
        <v>38748.035469999995</v>
      </c>
      <c r="F13" s="40">
        <v>2137179.4957900001</v>
      </c>
      <c r="G13" s="40">
        <v>57789.882509999996</v>
      </c>
      <c r="H13" s="40">
        <v>1051223.0760999999</v>
      </c>
      <c r="I13" s="40">
        <v>268968.26188000006</v>
      </c>
      <c r="J13" s="40">
        <v>27275.271069999999</v>
      </c>
      <c r="K13" s="40">
        <v>4158165.6164100002</v>
      </c>
      <c r="L13" s="33"/>
    </row>
    <row r="14" spans="1:12" s="38" customFormat="1" ht="12.75">
      <c r="A14" s="39" t="s">
        <v>53</v>
      </c>
      <c r="B14" s="40">
        <v>669537.02767999994</v>
      </c>
      <c r="C14" s="40">
        <v>5611.9010499999995</v>
      </c>
      <c r="D14" s="40">
        <v>7.4999799999999999</v>
      </c>
      <c r="E14" s="40">
        <v>24794.894219999998</v>
      </c>
      <c r="F14" s="40">
        <v>1853892.9649</v>
      </c>
      <c r="G14" s="40">
        <v>221820.81096</v>
      </c>
      <c r="H14" s="40">
        <v>1368383.1419300002</v>
      </c>
      <c r="I14" s="40">
        <v>175306.43484999999</v>
      </c>
      <c r="J14" s="40">
        <v>3492.0310499999996</v>
      </c>
      <c r="K14" s="40">
        <v>4322846.7066200003</v>
      </c>
      <c r="L14" s="33"/>
    </row>
    <row r="15" spans="1:12" s="38" customFormat="1" ht="12.75">
      <c r="A15" s="39" t="s">
        <v>54</v>
      </c>
      <c r="B15" s="40">
        <v>571867.02026999998</v>
      </c>
      <c r="C15" s="40">
        <v>10236.703089999999</v>
      </c>
      <c r="D15" s="40">
        <v>2086.3814400000001</v>
      </c>
      <c r="E15" s="40">
        <v>49743.499739999999</v>
      </c>
      <c r="F15" s="40">
        <v>597252.30857000011</v>
      </c>
      <c r="G15" s="40">
        <v>1020.3574699999999</v>
      </c>
      <c r="H15" s="40">
        <v>655896.65503000002</v>
      </c>
      <c r="I15" s="40">
        <v>113835.92412000001</v>
      </c>
      <c r="J15" s="40">
        <v>657.18122000000005</v>
      </c>
      <c r="K15" s="40">
        <v>2002596.03095</v>
      </c>
      <c r="L15" s="33"/>
    </row>
    <row r="16" spans="1:12" s="38" customFormat="1" ht="12.75">
      <c r="A16" s="39" t="s">
        <v>55</v>
      </c>
      <c r="B16" s="40">
        <v>409187.37076999998</v>
      </c>
      <c r="C16" s="40">
        <v>2339.0978999999998</v>
      </c>
      <c r="D16" s="40">
        <v>0</v>
      </c>
      <c r="E16" s="40">
        <v>24235.544679999999</v>
      </c>
      <c r="F16" s="40">
        <v>1572288.2939000002</v>
      </c>
      <c r="G16" s="40">
        <v>2758.90272</v>
      </c>
      <c r="H16" s="40">
        <v>334033.53149999998</v>
      </c>
      <c r="I16" s="40">
        <v>263729.42394000001</v>
      </c>
      <c r="J16" s="40">
        <v>7441.47199</v>
      </c>
      <c r="K16" s="40">
        <v>2616013.6373999999</v>
      </c>
      <c r="L16" s="33"/>
    </row>
    <row r="17" spans="1:12" s="38" customFormat="1" ht="12.75">
      <c r="A17" s="39" t="s">
        <v>56</v>
      </c>
      <c r="B17" s="40">
        <v>693151.30466000002</v>
      </c>
      <c r="C17" s="40">
        <v>0</v>
      </c>
      <c r="D17" s="40">
        <v>141174.81526</v>
      </c>
      <c r="E17" s="40">
        <v>1894.9606699999999</v>
      </c>
      <c r="F17" s="40">
        <v>823149.39512</v>
      </c>
      <c r="G17" s="40">
        <v>48955.471440000001</v>
      </c>
      <c r="H17" s="40">
        <v>240714.88950999998</v>
      </c>
      <c r="I17" s="40">
        <v>36938.003599999996</v>
      </c>
      <c r="J17" s="40">
        <v>3291.7394199999999</v>
      </c>
      <c r="K17" s="40">
        <v>1989270.5796799997</v>
      </c>
      <c r="L17" s="33"/>
    </row>
    <row r="18" spans="1:12" s="38" customFormat="1" ht="12.75">
      <c r="A18" s="39" t="s">
        <v>58</v>
      </c>
      <c r="B18" s="40">
        <v>886110.72834000003</v>
      </c>
      <c r="C18" s="40">
        <v>11408.113009999999</v>
      </c>
      <c r="D18" s="40">
        <v>41.990639999999999</v>
      </c>
      <c r="E18" s="40">
        <v>30734.44341</v>
      </c>
      <c r="F18" s="40">
        <v>882275.62713000004</v>
      </c>
      <c r="G18" s="40">
        <v>0</v>
      </c>
      <c r="H18" s="40">
        <v>695245.75484000007</v>
      </c>
      <c r="I18" s="40">
        <v>193462.20895</v>
      </c>
      <c r="J18" s="40">
        <v>188.97254000000001</v>
      </c>
      <c r="K18" s="40">
        <v>2699467.83886</v>
      </c>
      <c r="L18" s="33"/>
    </row>
    <row r="19" spans="1:12" s="38" customFormat="1" ht="12.75">
      <c r="A19" s="39" t="s">
        <v>59</v>
      </c>
      <c r="B19" s="40">
        <v>227010.92838999999</v>
      </c>
      <c r="C19" s="40">
        <v>1387.48532</v>
      </c>
      <c r="D19" s="40">
        <v>29.62679</v>
      </c>
      <c r="E19" s="40">
        <v>6264.8274900000006</v>
      </c>
      <c r="F19" s="40">
        <v>170418.87711</v>
      </c>
      <c r="G19" s="40">
        <v>781.62083999999993</v>
      </c>
      <c r="H19" s="40">
        <v>103690.71096</v>
      </c>
      <c r="I19" s="40">
        <v>51752.723519999992</v>
      </c>
      <c r="J19" s="40">
        <v>657.06236999999987</v>
      </c>
      <c r="K19" s="40">
        <v>561993.86279000004</v>
      </c>
      <c r="L19" s="33"/>
    </row>
    <row r="20" spans="1:12" s="38" customFormat="1" ht="12.75">
      <c r="A20" s="39" t="s">
        <v>658</v>
      </c>
      <c r="B20" s="40">
        <v>805767.28083000006</v>
      </c>
      <c r="C20" s="40">
        <v>3965.33466</v>
      </c>
      <c r="D20" s="40">
        <v>9485.4595200000003</v>
      </c>
      <c r="E20" s="40">
        <v>9467.1424100000004</v>
      </c>
      <c r="F20" s="40">
        <v>1552867.94331</v>
      </c>
      <c r="G20" s="40">
        <v>39345.764149999995</v>
      </c>
      <c r="H20" s="40">
        <v>492016.63665</v>
      </c>
      <c r="I20" s="40">
        <v>185721.82589999997</v>
      </c>
      <c r="J20" s="40">
        <v>9886.8163599999989</v>
      </c>
      <c r="K20" s="40">
        <v>3108524.2037900006</v>
      </c>
      <c r="L20" s="33"/>
    </row>
    <row r="21" spans="1:12" s="38" customFormat="1" ht="12.75">
      <c r="A21" s="39" t="s">
        <v>657</v>
      </c>
      <c r="B21" s="40">
        <v>911151.48002999998</v>
      </c>
      <c r="C21" s="40">
        <v>13871.215619999999</v>
      </c>
      <c r="D21" s="40">
        <v>0</v>
      </c>
      <c r="E21" s="40">
        <v>38878.232189999995</v>
      </c>
      <c r="F21" s="40">
        <v>612391.45480999991</v>
      </c>
      <c r="G21" s="40">
        <v>341.98219</v>
      </c>
      <c r="H21" s="40">
        <v>55389.089749999999</v>
      </c>
      <c r="I21" s="40">
        <v>216395.63666000002</v>
      </c>
      <c r="J21" s="40">
        <v>1732.89598</v>
      </c>
      <c r="K21" s="40">
        <v>1850151.9872300001</v>
      </c>
      <c r="L21" s="33"/>
    </row>
    <row r="22" spans="1:12" s="38" customFormat="1" ht="12.75">
      <c r="A22" s="39" t="s">
        <v>60</v>
      </c>
      <c r="B22" s="40">
        <v>7343895.5122800004</v>
      </c>
      <c r="C22" s="40">
        <v>59392.504709999994</v>
      </c>
      <c r="D22" s="40">
        <v>198834.7482</v>
      </c>
      <c r="E22" s="40">
        <v>316148.19169000001</v>
      </c>
      <c r="F22" s="40">
        <v>16137072.277450001</v>
      </c>
      <c r="G22" s="40">
        <v>549740.01717000001</v>
      </c>
      <c r="H22" s="40">
        <v>7032524.3943999987</v>
      </c>
      <c r="I22" s="40">
        <v>1999069.8197399999</v>
      </c>
      <c r="J22" s="40">
        <v>66745.690459999983</v>
      </c>
      <c r="K22" s="40">
        <v>33703423.156100005</v>
      </c>
      <c r="L22" s="33"/>
    </row>
    <row r="23" spans="1:12" s="38" customFormat="1" ht="12.75">
      <c r="A23" s="41" t="s">
        <v>659</v>
      </c>
      <c r="B23" s="42"/>
      <c r="C23" s="42"/>
      <c r="D23" s="42"/>
      <c r="E23" s="42"/>
      <c r="F23" s="42"/>
      <c r="G23" s="42"/>
      <c r="H23" s="42"/>
      <c r="I23" s="42"/>
      <c r="J23" s="42"/>
      <c r="K23" s="42" t="s">
        <v>111</v>
      </c>
      <c r="L23" s="33"/>
    </row>
    <row r="24" spans="1:12" s="38" customFormat="1" ht="12.75">
      <c r="A24" s="39" t="s">
        <v>661</v>
      </c>
      <c r="B24" s="40">
        <v>33733.003729999997</v>
      </c>
      <c r="C24" s="40">
        <v>3322.91795</v>
      </c>
      <c r="D24" s="40">
        <v>0</v>
      </c>
      <c r="E24" s="40">
        <v>6939.4957699999995</v>
      </c>
      <c r="F24" s="40">
        <v>94314.825420000008</v>
      </c>
      <c r="G24" s="40">
        <v>599.17932999999994</v>
      </c>
      <c r="H24" s="40">
        <v>84263.153849999988</v>
      </c>
      <c r="I24" s="40">
        <v>38022.451950000002</v>
      </c>
      <c r="J24" s="40">
        <v>2728.9203800000005</v>
      </c>
      <c r="K24" s="40">
        <v>263923.94838000007</v>
      </c>
      <c r="L24" s="33"/>
    </row>
    <row r="25" spans="1:12" s="38" customFormat="1" ht="12.75">
      <c r="A25" s="39" t="s">
        <v>662</v>
      </c>
      <c r="B25" s="40">
        <v>543445.06844000006</v>
      </c>
      <c r="C25" s="40">
        <v>9325.0587699999996</v>
      </c>
      <c r="D25" s="40">
        <v>13.90865</v>
      </c>
      <c r="E25" s="40">
        <v>46962.650150000001</v>
      </c>
      <c r="F25" s="40">
        <v>215684.65855000002</v>
      </c>
      <c r="G25" s="40">
        <v>621.1708000000001</v>
      </c>
      <c r="H25" s="40">
        <v>30597.063699999999</v>
      </c>
      <c r="I25" s="40">
        <v>118694.66347</v>
      </c>
      <c r="J25" s="40">
        <v>896.78372999999999</v>
      </c>
      <c r="K25" s="40">
        <v>966241.02626000019</v>
      </c>
      <c r="L25" s="33"/>
    </row>
    <row r="26" spans="1:12" s="38" customFormat="1" ht="12.75">
      <c r="A26" s="39" t="s">
        <v>660</v>
      </c>
      <c r="B26" s="40">
        <v>250962.00953000001</v>
      </c>
      <c r="C26" s="40">
        <v>1225.1307400000001</v>
      </c>
      <c r="D26" s="40">
        <v>543.18118000000004</v>
      </c>
      <c r="E26" s="40">
        <v>7137.1998700000004</v>
      </c>
      <c r="F26" s="40">
        <v>394947.63631999999</v>
      </c>
      <c r="G26" s="40">
        <v>569.14586999999995</v>
      </c>
      <c r="H26" s="40">
        <v>962507.49094000005</v>
      </c>
      <c r="I26" s="40">
        <v>4776.1967100000002</v>
      </c>
      <c r="J26" s="40">
        <v>1.7557199999999999</v>
      </c>
      <c r="K26" s="40">
        <v>1622669.74688</v>
      </c>
      <c r="L26" s="33"/>
    </row>
    <row r="27" spans="1:12" s="38" customFormat="1" ht="12.75">
      <c r="A27" s="39" t="s">
        <v>60</v>
      </c>
      <c r="B27" s="40">
        <v>828140.0817000001</v>
      </c>
      <c r="C27" s="40">
        <v>13873.107459999999</v>
      </c>
      <c r="D27" s="40">
        <v>557.08983000000001</v>
      </c>
      <c r="E27" s="40">
        <v>61039.345790000007</v>
      </c>
      <c r="F27" s="40">
        <v>704947.12028999999</v>
      </c>
      <c r="G27" s="40">
        <v>1789.4960000000001</v>
      </c>
      <c r="H27" s="40">
        <v>1077367.7084900001</v>
      </c>
      <c r="I27" s="40">
        <v>161493.31212999998</v>
      </c>
      <c r="J27" s="40">
        <v>3627.4598300000007</v>
      </c>
      <c r="K27" s="40">
        <v>2852834.7215200001</v>
      </c>
      <c r="L27" s="33"/>
    </row>
    <row r="28" spans="1:12" s="38" customFormat="1" ht="12.75">
      <c r="A28" s="41" t="s">
        <v>61</v>
      </c>
      <c r="B28" s="42"/>
      <c r="C28" s="42"/>
      <c r="D28" s="42"/>
      <c r="E28" s="42"/>
      <c r="F28" s="42"/>
      <c r="G28" s="42"/>
      <c r="H28" s="42"/>
      <c r="I28" s="42"/>
      <c r="J28" s="42"/>
      <c r="K28" s="42" t="s">
        <v>111</v>
      </c>
      <c r="L28" s="33"/>
    </row>
    <row r="29" spans="1:12" s="38" customFormat="1" ht="12.75">
      <c r="A29" s="39" t="s">
        <v>62</v>
      </c>
      <c r="B29" s="40">
        <v>604.66251</v>
      </c>
      <c r="C29" s="40">
        <v>267.67212999999998</v>
      </c>
      <c r="D29" s="40">
        <v>0</v>
      </c>
      <c r="E29" s="40">
        <v>0</v>
      </c>
      <c r="F29" s="40">
        <v>10042.49884</v>
      </c>
      <c r="G29" s="40">
        <v>232.19289000000001</v>
      </c>
      <c r="H29" s="40">
        <v>103316.82495000001</v>
      </c>
      <c r="I29" s="40">
        <v>11149.54981</v>
      </c>
      <c r="J29" s="40">
        <v>589.38377000000003</v>
      </c>
      <c r="K29" s="40">
        <v>126202.78490000001</v>
      </c>
      <c r="L29" s="33"/>
    </row>
    <row r="30" spans="1:12" s="38" customFormat="1" ht="12.75">
      <c r="A30" s="39" t="s">
        <v>63</v>
      </c>
      <c r="B30" s="40">
        <v>228.10873000000001</v>
      </c>
      <c r="C30" s="40">
        <v>0</v>
      </c>
      <c r="D30" s="40">
        <v>0</v>
      </c>
      <c r="E30" s="40">
        <v>0</v>
      </c>
      <c r="F30" s="40">
        <v>1477.08284</v>
      </c>
      <c r="G30" s="40">
        <v>0</v>
      </c>
      <c r="H30" s="40">
        <v>18157.63781</v>
      </c>
      <c r="I30" s="40">
        <v>0</v>
      </c>
      <c r="J30" s="40">
        <v>0</v>
      </c>
      <c r="K30" s="40">
        <v>19862.829379999999</v>
      </c>
      <c r="L30" s="33"/>
    </row>
    <row r="31" spans="1:12" s="38" customFormat="1" ht="12.75">
      <c r="A31" s="39" t="s">
        <v>64</v>
      </c>
      <c r="B31" s="40">
        <v>438.83345000000003</v>
      </c>
      <c r="C31" s="40">
        <v>0</v>
      </c>
      <c r="D31" s="40">
        <v>0</v>
      </c>
      <c r="E31" s="40">
        <v>0</v>
      </c>
      <c r="F31" s="40">
        <v>899.42593999999997</v>
      </c>
      <c r="G31" s="40">
        <v>0</v>
      </c>
      <c r="H31" s="40">
        <v>11401.853019999999</v>
      </c>
      <c r="I31" s="40">
        <v>1362.3413700000001</v>
      </c>
      <c r="J31" s="40">
        <v>0</v>
      </c>
      <c r="K31" s="40">
        <v>14102.453779999998</v>
      </c>
      <c r="L31" s="33"/>
    </row>
    <row r="32" spans="1:12" s="38" customFormat="1" ht="12.75">
      <c r="A32" s="39" t="s">
        <v>65</v>
      </c>
      <c r="B32" s="40">
        <v>296.60885999999999</v>
      </c>
      <c r="C32" s="40">
        <v>0</v>
      </c>
      <c r="D32" s="40">
        <v>0</v>
      </c>
      <c r="E32" s="40">
        <v>1759.5637199999999</v>
      </c>
      <c r="F32" s="40">
        <v>3200.2441600000002</v>
      </c>
      <c r="G32" s="40">
        <v>681.20280000000002</v>
      </c>
      <c r="H32" s="40">
        <v>8814.8557899999996</v>
      </c>
      <c r="I32" s="40">
        <v>1284.6784399999999</v>
      </c>
      <c r="J32" s="40">
        <v>196.15313</v>
      </c>
      <c r="K32" s="40">
        <v>16233.306900000001</v>
      </c>
      <c r="L32" s="33"/>
    </row>
    <row r="33" spans="1:12" s="38" customFormat="1" ht="12.75">
      <c r="A33" s="39" t="s">
        <v>66</v>
      </c>
      <c r="B33" s="40">
        <v>0</v>
      </c>
      <c r="C33" s="40">
        <v>0</v>
      </c>
      <c r="D33" s="40">
        <v>0</v>
      </c>
      <c r="E33" s="40">
        <v>0</v>
      </c>
      <c r="F33" s="40">
        <v>1722.35366</v>
      </c>
      <c r="G33" s="40">
        <v>0</v>
      </c>
      <c r="H33" s="40">
        <v>6632.2247400000006</v>
      </c>
      <c r="I33" s="40">
        <v>442.56646999999998</v>
      </c>
      <c r="J33" s="40">
        <v>0</v>
      </c>
      <c r="K33" s="40">
        <v>8797.1448700000001</v>
      </c>
      <c r="L33" s="33"/>
    </row>
    <row r="34" spans="1:12" s="38" customFormat="1" ht="12.75">
      <c r="A34" s="39" t="s">
        <v>67</v>
      </c>
      <c r="B34" s="40">
        <v>0</v>
      </c>
      <c r="C34" s="40">
        <v>0</v>
      </c>
      <c r="D34" s="40">
        <v>0</v>
      </c>
      <c r="E34" s="40">
        <v>94.718419999999995</v>
      </c>
      <c r="F34" s="40">
        <v>292.45796999999999</v>
      </c>
      <c r="G34" s="40">
        <v>0</v>
      </c>
      <c r="H34" s="40">
        <v>355.97259000000003</v>
      </c>
      <c r="I34" s="40">
        <v>143.72695000000002</v>
      </c>
      <c r="J34" s="40">
        <v>31.5</v>
      </c>
      <c r="K34" s="40">
        <v>918.37592999999993</v>
      </c>
      <c r="L34" s="33"/>
    </row>
    <row r="35" spans="1:12" s="38" customFormat="1" ht="12.75">
      <c r="A35" s="39" t="s">
        <v>68</v>
      </c>
      <c r="B35" s="40">
        <v>775.45692000000008</v>
      </c>
      <c r="C35" s="40">
        <v>0</v>
      </c>
      <c r="D35" s="40">
        <v>0</v>
      </c>
      <c r="E35" s="40">
        <v>0</v>
      </c>
      <c r="F35" s="40">
        <v>82.457440000000005</v>
      </c>
      <c r="G35" s="40">
        <v>0</v>
      </c>
      <c r="H35" s="40">
        <v>153.17289000000002</v>
      </c>
      <c r="I35" s="40">
        <v>624.16160000000002</v>
      </c>
      <c r="J35" s="40">
        <v>0</v>
      </c>
      <c r="K35" s="40">
        <v>1635.2488500000002</v>
      </c>
      <c r="L35" s="33"/>
    </row>
    <row r="36" spans="1:12" s="38" customFormat="1" ht="12.75">
      <c r="A36" s="39" t="s">
        <v>69</v>
      </c>
      <c r="B36" s="40">
        <v>1010.4301800000001</v>
      </c>
      <c r="C36" s="40">
        <v>178.06298999999999</v>
      </c>
      <c r="D36" s="40">
        <v>0</v>
      </c>
      <c r="E36" s="40">
        <v>0</v>
      </c>
      <c r="F36" s="40">
        <v>121.93042</v>
      </c>
      <c r="G36" s="40">
        <v>0</v>
      </c>
      <c r="H36" s="40">
        <v>387.69817</v>
      </c>
      <c r="I36" s="40">
        <v>120.639</v>
      </c>
      <c r="J36" s="40">
        <v>0</v>
      </c>
      <c r="K36" s="40">
        <v>1818.7607599999999</v>
      </c>
      <c r="L36" s="33"/>
    </row>
    <row r="37" spans="1:12" s="38" customFormat="1" ht="12.75">
      <c r="A37" s="39" t="s">
        <v>60</v>
      </c>
      <c r="B37" s="40">
        <v>3354.1006500000003</v>
      </c>
      <c r="C37" s="40">
        <v>445.73511999999994</v>
      </c>
      <c r="D37" s="40">
        <v>0</v>
      </c>
      <c r="E37" s="40">
        <v>1854.2821399999998</v>
      </c>
      <c r="F37" s="40">
        <v>17838.451269999998</v>
      </c>
      <c r="G37" s="40">
        <v>913.39569000000006</v>
      </c>
      <c r="H37" s="40">
        <v>149220.23995999998</v>
      </c>
      <c r="I37" s="40">
        <v>15127.663639999999</v>
      </c>
      <c r="J37" s="40">
        <v>817.03690000000006</v>
      </c>
      <c r="K37" s="40">
        <v>189570.90537000002</v>
      </c>
      <c r="L37" s="33"/>
    </row>
    <row r="38" spans="1:12" s="38" customFormat="1" ht="12.75">
      <c r="A38" s="41" t="s">
        <v>75</v>
      </c>
      <c r="B38" s="42"/>
      <c r="C38" s="42"/>
      <c r="D38" s="42"/>
      <c r="E38" s="42"/>
      <c r="F38" s="42"/>
      <c r="G38" s="42"/>
      <c r="H38" s="42"/>
      <c r="I38" s="42"/>
      <c r="J38" s="42"/>
      <c r="K38" s="42" t="s">
        <v>111</v>
      </c>
      <c r="L38" s="33"/>
    </row>
    <row r="39" spans="1:12" s="38" customFormat="1" ht="12.75">
      <c r="A39" s="39" t="s">
        <v>76</v>
      </c>
      <c r="B39" s="40">
        <v>31577.028340000001</v>
      </c>
      <c r="C39" s="40">
        <v>6117.6733700000004</v>
      </c>
      <c r="D39" s="40">
        <v>0</v>
      </c>
      <c r="E39" s="40">
        <v>1550.4327800000001</v>
      </c>
      <c r="F39" s="40">
        <v>35785.929700000001</v>
      </c>
      <c r="G39" s="40">
        <v>789.02415000000008</v>
      </c>
      <c r="H39" s="40">
        <v>18570.588820000001</v>
      </c>
      <c r="I39" s="40">
        <v>4399.6187800000007</v>
      </c>
      <c r="J39" s="40">
        <v>46.258199999999995</v>
      </c>
      <c r="K39" s="40">
        <v>98836.554140000007</v>
      </c>
      <c r="L39" s="33"/>
    </row>
    <row r="40" spans="1:12" s="38" customFormat="1" ht="12.75">
      <c r="A40" s="39" t="s">
        <v>77</v>
      </c>
      <c r="B40" s="40">
        <v>19988.308109999998</v>
      </c>
      <c r="C40" s="40">
        <v>295.21365999999995</v>
      </c>
      <c r="D40" s="40">
        <v>0</v>
      </c>
      <c r="E40" s="40">
        <v>3109.3507799999998</v>
      </c>
      <c r="F40" s="40">
        <v>11202.011849999999</v>
      </c>
      <c r="G40" s="40">
        <v>79.695449999999994</v>
      </c>
      <c r="H40" s="40">
        <v>25621.544320000001</v>
      </c>
      <c r="I40" s="40">
        <v>5651.9349599999996</v>
      </c>
      <c r="J40" s="40">
        <v>220.04235</v>
      </c>
      <c r="K40" s="40">
        <v>66168.101479999998</v>
      </c>
      <c r="L40" s="33"/>
    </row>
    <row r="41" spans="1:12" s="38" customFormat="1" ht="12.75">
      <c r="A41" s="39" t="s">
        <v>78</v>
      </c>
      <c r="B41" s="40">
        <v>2651.1843799999997</v>
      </c>
      <c r="C41" s="40">
        <v>80.048380000000009</v>
      </c>
      <c r="D41" s="40">
        <v>0</v>
      </c>
      <c r="E41" s="40">
        <v>0</v>
      </c>
      <c r="F41" s="40">
        <v>10005.648999999999</v>
      </c>
      <c r="G41" s="40">
        <v>0</v>
      </c>
      <c r="H41" s="40">
        <v>22379.857909999999</v>
      </c>
      <c r="I41" s="40">
        <v>5735.6642199999997</v>
      </c>
      <c r="J41" s="40">
        <v>593.23486000000003</v>
      </c>
      <c r="K41" s="40">
        <v>41445.638749999991</v>
      </c>
      <c r="L41" s="33"/>
    </row>
    <row r="42" spans="1:12" s="38" customFormat="1" ht="12.75">
      <c r="A42" s="39" t="s">
        <v>79</v>
      </c>
      <c r="B42" s="40">
        <v>21224.251600000003</v>
      </c>
      <c r="C42" s="40">
        <v>544.33726000000001</v>
      </c>
      <c r="D42" s="40">
        <v>0</v>
      </c>
      <c r="E42" s="40">
        <v>533.05633</v>
      </c>
      <c r="F42" s="40">
        <v>8402.7667000000001</v>
      </c>
      <c r="G42" s="40">
        <v>0</v>
      </c>
      <c r="H42" s="40">
        <v>6644.5803599999999</v>
      </c>
      <c r="I42" s="40">
        <v>4757.6846599999999</v>
      </c>
      <c r="J42" s="40">
        <v>0</v>
      </c>
      <c r="K42" s="40">
        <v>42106.676910000002</v>
      </c>
      <c r="L42" s="33"/>
    </row>
    <row r="43" spans="1:12" s="38" customFormat="1" ht="12.75">
      <c r="A43" s="39" t="s">
        <v>80</v>
      </c>
      <c r="B43" s="40">
        <v>633.92343999999991</v>
      </c>
      <c r="C43" s="40">
        <v>0</v>
      </c>
      <c r="D43" s="40">
        <v>0</v>
      </c>
      <c r="E43" s="40">
        <v>0</v>
      </c>
      <c r="F43" s="40">
        <v>323.32140000000004</v>
      </c>
      <c r="G43" s="40">
        <v>0</v>
      </c>
      <c r="H43" s="40">
        <v>1107.0587600000001</v>
      </c>
      <c r="I43" s="40">
        <v>628.62897999999996</v>
      </c>
      <c r="J43" s="40">
        <v>0</v>
      </c>
      <c r="K43" s="40">
        <v>2692.9325800000001</v>
      </c>
      <c r="L43" s="33"/>
    </row>
    <row r="44" spans="1:12" s="38" customFormat="1" ht="12.75">
      <c r="A44" s="39" t="s">
        <v>81</v>
      </c>
      <c r="B44" s="40">
        <v>208.6968</v>
      </c>
      <c r="C44" s="40">
        <v>387.92846999999995</v>
      </c>
      <c r="D44" s="40">
        <v>0</v>
      </c>
      <c r="E44" s="40">
        <v>264.63776000000001</v>
      </c>
      <c r="F44" s="40">
        <v>3810.4224599999998</v>
      </c>
      <c r="G44" s="40">
        <v>0</v>
      </c>
      <c r="H44" s="40">
        <v>11184.14284</v>
      </c>
      <c r="I44" s="40">
        <v>830.52652</v>
      </c>
      <c r="J44" s="40">
        <v>0</v>
      </c>
      <c r="K44" s="40">
        <v>16686.35485</v>
      </c>
      <c r="L44" s="33"/>
    </row>
    <row r="45" spans="1:12" s="38" customFormat="1" ht="12.75">
      <c r="A45" s="39" t="s">
        <v>82</v>
      </c>
      <c r="B45" s="40">
        <v>539.34546999999998</v>
      </c>
      <c r="C45" s="40">
        <v>0</v>
      </c>
      <c r="D45" s="40">
        <v>0</v>
      </c>
      <c r="E45" s="40">
        <v>0</v>
      </c>
      <c r="F45" s="40">
        <v>1593.0797399999999</v>
      </c>
      <c r="G45" s="40">
        <v>0</v>
      </c>
      <c r="H45" s="40">
        <v>2070.3388600000003</v>
      </c>
      <c r="I45" s="40">
        <v>711.35496999999998</v>
      </c>
      <c r="J45" s="40">
        <v>0</v>
      </c>
      <c r="K45" s="40">
        <v>4914.1190400000005</v>
      </c>
      <c r="L45" s="33"/>
    </row>
    <row r="46" spans="1:12" s="38" customFormat="1" ht="12.75">
      <c r="A46" s="39" t="s">
        <v>83</v>
      </c>
      <c r="B46" s="40">
        <v>1155.3571100000001</v>
      </c>
      <c r="C46" s="40">
        <v>230.59772000000001</v>
      </c>
      <c r="D46" s="40">
        <v>0</v>
      </c>
      <c r="E46" s="40">
        <v>4.5747999999999998</v>
      </c>
      <c r="F46" s="40">
        <v>5928.9668000000001</v>
      </c>
      <c r="G46" s="40">
        <v>0</v>
      </c>
      <c r="H46" s="40">
        <v>8237.8477500000008</v>
      </c>
      <c r="I46" s="40">
        <v>1726.2168700000002</v>
      </c>
      <c r="J46" s="40">
        <v>0</v>
      </c>
      <c r="K46" s="40">
        <v>17283.56105</v>
      </c>
      <c r="L46" s="33"/>
    </row>
    <row r="47" spans="1:12" s="38" customFormat="1" ht="12.75">
      <c r="A47" s="39" t="s">
        <v>84</v>
      </c>
      <c r="B47" s="40">
        <v>4175.5427499999996</v>
      </c>
      <c r="C47" s="40">
        <v>118.02122</v>
      </c>
      <c r="D47" s="40">
        <v>0</v>
      </c>
      <c r="E47" s="40">
        <v>0</v>
      </c>
      <c r="F47" s="40">
        <v>3220.3201800000002</v>
      </c>
      <c r="G47" s="40">
        <v>0</v>
      </c>
      <c r="H47" s="40">
        <v>2627.0423300000002</v>
      </c>
      <c r="I47" s="40">
        <v>243.72284999999999</v>
      </c>
      <c r="J47" s="40">
        <v>0</v>
      </c>
      <c r="K47" s="40">
        <v>10384.64933</v>
      </c>
      <c r="L47" s="33"/>
    </row>
    <row r="48" spans="1:12" s="38" customFormat="1" ht="12.75">
      <c r="A48" s="39" t="s">
        <v>85</v>
      </c>
      <c r="B48" s="40">
        <v>3902.5700999999999</v>
      </c>
      <c r="C48" s="40">
        <v>0</v>
      </c>
      <c r="D48" s="40">
        <v>0</v>
      </c>
      <c r="E48" s="40">
        <v>16.463999999999999</v>
      </c>
      <c r="F48" s="40">
        <v>6271.3379299999997</v>
      </c>
      <c r="G48" s="40">
        <v>265.12308000000002</v>
      </c>
      <c r="H48" s="40">
        <v>4615.3942300000008</v>
      </c>
      <c r="I48" s="40">
        <v>8711.1845900000008</v>
      </c>
      <c r="J48" s="40">
        <v>0</v>
      </c>
      <c r="K48" s="40">
        <v>23782.073929999999</v>
      </c>
      <c r="L48" s="33"/>
    </row>
    <row r="49" spans="1:12" s="38" customFormat="1" ht="12.75">
      <c r="A49" s="39" t="s">
        <v>86</v>
      </c>
      <c r="B49" s="40">
        <v>11908.996080000001</v>
      </c>
      <c r="C49" s="40">
        <v>0</v>
      </c>
      <c r="D49" s="40">
        <v>0</v>
      </c>
      <c r="E49" s="40">
        <v>229.15520000000001</v>
      </c>
      <c r="F49" s="40">
        <v>14768.065130000001</v>
      </c>
      <c r="G49" s="40">
        <v>0</v>
      </c>
      <c r="H49" s="40">
        <v>3650.9152400000003</v>
      </c>
      <c r="I49" s="40">
        <v>11448.290959999998</v>
      </c>
      <c r="J49" s="40">
        <v>61.936440000000005</v>
      </c>
      <c r="K49" s="40">
        <v>42067.359049999999</v>
      </c>
      <c r="L49" s="33"/>
    </row>
    <row r="50" spans="1:12" s="38" customFormat="1" ht="12.75">
      <c r="A50" s="39" t="s">
        <v>87</v>
      </c>
      <c r="B50" s="40">
        <v>8483.8052100000004</v>
      </c>
      <c r="C50" s="40">
        <v>20</v>
      </c>
      <c r="D50" s="40">
        <v>0</v>
      </c>
      <c r="E50" s="40">
        <v>265.99998999999997</v>
      </c>
      <c r="F50" s="40">
        <v>5475.2964699999993</v>
      </c>
      <c r="G50" s="40">
        <v>41.891649999999998</v>
      </c>
      <c r="H50" s="40">
        <v>1638.2443999999998</v>
      </c>
      <c r="I50" s="40">
        <v>12291.010829999997</v>
      </c>
      <c r="J50" s="40">
        <v>0</v>
      </c>
      <c r="K50" s="40">
        <v>28216.248549999997</v>
      </c>
      <c r="L50" s="33"/>
    </row>
    <row r="51" spans="1:12" s="38" customFormat="1" ht="12.75">
      <c r="A51" s="39" t="s">
        <v>88</v>
      </c>
      <c r="B51" s="40">
        <v>1694.1402800000001</v>
      </c>
      <c r="C51" s="40">
        <v>266.69996999999995</v>
      </c>
      <c r="D51" s="40">
        <v>0</v>
      </c>
      <c r="E51" s="40">
        <v>0</v>
      </c>
      <c r="F51" s="40">
        <v>655.69014000000004</v>
      </c>
      <c r="G51" s="40">
        <v>0</v>
      </c>
      <c r="H51" s="40">
        <v>515.01237000000003</v>
      </c>
      <c r="I51" s="40">
        <v>860.73606999999993</v>
      </c>
      <c r="J51" s="40">
        <v>0</v>
      </c>
      <c r="K51" s="40">
        <v>3992.2788299999997</v>
      </c>
      <c r="L51" s="33"/>
    </row>
    <row r="52" spans="1:12" s="38" customFormat="1" ht="12.75">
      <c r="A52" s="39" t="s">
        <v>89</v>
      </c>
      <c r="B52" s="40">
        <v>32188.252190000003</v>
      </c>
      <c r="C52" s="40">
        <v>0</v>
      </c>
      <c r="D52" s="40">
        <v>0</v>
      </c>
      <c r="E52" s="40">
        <v>25.199669999999998</v>
      </c>
      <c r="F52" s="40">
        <v>627.25681999999995</v>
      </c>
      <c r="G52" s="40">
        <v>6.5623199999999997</v>
      </c>
      <c r="H52" s="40">
        <v>570.44448</v>
      </c>
      <c r="I52" s="40">
        <v>1756.25414</v>
      </c>
      <c r="J52" s="40">
        <v>49.712449999999997</v>
      </c>
      <c r="K52" s="40">
        <v>35223.682069999995</v>
      </c>
      <c r="L52" s="33"/>
    </row>
    <row r="53" spans="1:12" s="38" customFormat="1" ht="12.75">
      <c r="A53" s="39" t="s">
        <v>90</v>
      </c>
      <c r="B53" s="40">
        <v>6552.3955599999999</v>
      </c>
      <c r="C53" s="40">
        <v>28.629069999999999</v>
      </c>
      <c r="D53" s="40">
        <v>0</v>
      </c>
      <c r="E53" s="40">
        <v>459.32477</v>
      </c>
      <c r="F53" s="40">
        <v>1646.6205500000001</v>
      </c>
      <c r="G53" s="40">
        <v>0</v>
      </c>
      <c r="H53" s="40">
        <v>1952.51449</v>
      </c>
      <c r="I53" s="40">
        <v>4097.8787199999997</v>
      </c>
      <c r="J53" s="40">
        <v>25.841740000000001</v>
      </c>
      <c r="K53" s="40">
        <v>14763.204900000001</v>
      </c>
      <c r="L53" s="33"/>
    </row>
    <row r="54" spans="1:12" s="38" customFormat="1" ht="12.75">
      <c r="A54" s="39" t="s">
        <v>91</v>
      </c>
      <c r="B54" s="40">
        <v>19209.353149999999</v>
      </c>
      <c r="C54" s="40">
        <v>0</v>
      </c>
      <c r="D54" s="40">
        <v>0</v>
      </c>
      <c r="E54" s="40">
        <v>0</v>
      </c>
      <c r="F54" s="40">
        <v>1640.3172199999999</v>
      </c>
      <c r="G54" s="40">
        <v>0</v>
      </c>
      <c r="H54" s="40">
        <v>662.50042000000008</v>
      </c>
      <c r="I54" s="40">
        <v>905.14286000000004</v>
      </c>
      <c r="J54" s="40">
        <v>24.749980000000001</v>
      </c>
      <c r="K54" s="40">
        <v>22442.063630000001</v>
      </c>
      <c r="L54" s="33"/>
    </row>
    <row r="55" spans="1:12" s="38" customFormat="1" ht="12.75">
      <c r="A55" s="39" t="s">
        <v>92</v>
      </c>
      <c r="B55" s="40">
        <v>1046.7828999999999</v>
      </c>
      <c r="C55" s="40">
        <v>0</v>
      </c>
      <c r="D55" s="40">
        <v>0</v>
      </c>
      <c r="E55" s="40">
        <v>1877.9373899999998</v>
      </c>
      <c r="F55" s="40">
        <v>2913.8629500000002</v>
      </c>
      <c r="G55" s="40">
        <v>0</v>
      </c>
      <c r="H55" s="40">
        <v>2908.1845400000002</v>
      </c>
      <c r="I55" s="40">
        <v>9695.8422599999994</v>
      </c>
      <c r="J55" s="40">
        <v>0</v>
      </c>
      <c r="K55" s="40">
        <v>18442.61004</v>
      </c>
      <c r="L55" s="33"/>
    </row>
    <row r="56" spans="1:12" s="38" customFormat="1" ht="12.75">
      <c r="A56" s="39" t="s">
        <v>93</v>
      </c>
      <c r="B56" s="40">
        <v>63.432569999999998</v>
      </c>
      <c r="C56" s="40">
        <v>0</v>
      </c>
      <c r="D56" s="40">
        <v>0</v>
      </c>
      <c r="E56" s="40">
        <v>16.58156</v>
      </c>
      <c r="F56" s="40">
        <v>402.67750999999998</v>
      </c>
      <c r="G56" s="40">
        <v>299.54228999999998</v>
      </c>
      <c r="H56" s="40">
        <v>1841.83923</v>
      </c>
      <c r="I56" s="40">
        <v>1535.80872</v>
      </c>
      <c r="J56" s="40">
        <v>0</v>
      </c>
      <c r="K56" s="40">
        <v>4159.8818799999999</v>
      </c>
      <c r="L56" s="33"/>
    </row>
    <row r="57" spans="1:12" s="38" customFormat="1" ht="12.75">
      <c r="A57" s="39" t="s">
        <v>94</v>
      </c>
      <c r="B57" s="40">
        <v>1179.87366</v>
      </c>
      <c r="C57" s="40">
        <v>31.416240000000002</v>
      </c>
      <c r="D57" s="40">
        <v>0</v>
      </c>
      <c r="E57" s="40">
        <v>0</v>
      </c>
      <c r="F57" s="40">
        <v>721.71796999999992</v>
      </c>
      <c r="G57" s="40">
        <v>0</v>
      </c>
      <c r="H57" s="40">
        <v>917.46581999999989</v>
      </c>
      <c r="I57" s="40">
        <v>443.55742000000004</v>
      </c>
      <c r="J57" s="40">
        <v>0</v>
      </c>
      <c r="K57" s="40">
        <v>3294.0311099999999</v>
      </c>
      <c r="L57" s="33"/>
    </row>
    <row r="58" spans="1:12" s="38" customFormat="1" ht="12.75">
      <c r="A58" s="39" t="s">
        <v>95</v>
      </c>
      <c r="B58" s="40">
        <v>636.15175999999997</v>
      </c>
      <c r="C58" s="40">
        <v>0</v>
      </c>
      <c r="D58" s="40">
        <v>0</v>
      </c>
      <c r="E58" s="40">
        <v>0</v>
      </c>
      <c r="F58" s="40">
        <v>877.33643000000006</v>
      </c>
      <c r="G58" s="40">
        <v>0</v>
      </c>
      <c r="H58" s="40">
        <v>0</v>
      </c>
      <c r="I58" s="40">
        <v>211.63422999999997</v>
      </c>
      <c r="J58" s="40">
        <v>0</v>
      </c>
      <c r="K58" s="40">
        <v>1725.1224199999999</v>
      </c>
      <c r="L58" s="33"/>
    </row>
    <row r="59" spans="1:12" s="38" customFormat="1" ht="12.75">
      <c r="A59" s="39" t="s">
        <v>96</v>
      </c>
      <c r="B59" s="40">
        <v>414.33809000000002</v>
      </c>
      <c r="C59" s="40">
        <v>0</v>
      </c>
      <c r="D59" s="40">
        <v>0</v>
      </c>
      <c r="E59" s="40">
        <v>418.66061999999999</v>
      </c>
      <c r="F59" s="40">
        <v>1683.77226</v>
      </c>
      <c r="G59" s="40">
        <v>275.98859000000004</v>
      </c>
      <c r="H59" s="40">
        <v>1091.1808700000001</v>
      </c>
      <c r="I59" s="40">
        <v>1208.36275</v>
      </c>
      <c r="J59" s="40">
        <v>13.45299</v>
      </c>
      <c r="K59" s="40">
        <v>5105.7561699999997</v>
      </c>
      <c r="L59" s="33"/>
    </row>
    <row r="60" spans="1:12" s="38" customFormat="1" ht="12.75">
      <c r="A60" s="39" t="s">
        <v>97</v>
      </c>
      <c r="B60" s="40">
        <v>46.326239999999999</v>
      </c>
      <c r="C60" s="40">
        <v>0</v>
      </c>
      <c r="D60" s="40">
        <v>0</v>
      </c>
      <c r="E60" s="40">
        <v>935.67181999999991</v>
      </c>
      <c r="F60" s="40">
        <v>1896.89715</v>
      </c>
      <c r="G60" s="40">
        <v>0</v>
      </c>
      <c r="H60" s="40">
        <v>981.41228000000001</v>
      </c>
      <c r="I60" s="40">
        <v>1336.26521</v>
      </c>
      <c r="J60" s="40">
        <v>10.39278</v>
      </c>
      <c r="K60" s="40">
        <v>5206.9654799999998</v>
      </c>
      <c r="L60" s="33"/>
    </row>
    <row r="61" spans="1:12" s="38" customFormat="1" ht="12.75">
      <c r="A61" s="39" t="s">
        <v>98</v>
      </c>
      <c r="B61" s="40">
        <v>3992.9022400000003</v>
      </c>
      <c r="C61" s="40">
        <v>0</v>
      </c>
      <c r="D61" s="40">
        <v>0</v>
      </c>
      <c r="E61" s="40">
        <v>0</v>
      </c>
      <c r="F61" s="40">
        <v>679.91038000000003</v>
      </c>
      <c r="G61" s="40">
        <v>0</v>
      </c>
      <c r="H61" s="40">
        <v>717.78698999999995</v>
      </c>
      <c r="I61" s="40">
        <v>1497.04872</v>
      </c>
      <c r="J61" s="40">
        <v>0</v>
      </c>
      <c r="K61" s="40">
        <v>6887.64833</v>
      </c>
      <c r="L61" s="33"/>
    </row>
    <row r="62" spans="1:12" s="38" customFormat="1" ht="12.75">
      <c r="A62" s="39" t="s">
        <v>99</v>
      </c>
      <c r="B62" s="40">
        <v>642.25396000000001</v>
      </c>
      <c r="C62" s="40">
        <v>0</v>
      </c>
      <c r="D62" s="40">
        <v>0</v>
      </c>
      <c r="E62" s="40">
        <v>179.47773000000001</v>
      </c>
      <c r="F62" s="40">
        <v>640.56898000000001</v>
      </c>
      <c r="G62" s="40">
        <v>0</v>
      </c>
      <c r="H62" s="40">
        <v>140.25192999999999</v>
      </c>
      <c r="I62" s="40">
        <v>4279.2882800000007</v>
      </c>
      <c r="J62" s="40">
        <v>67.970500000000001</v>
      </c>
      <c r="K62" s="40">
        <v>5949.811380000001</v>
      </c>
      <c r="L62" s="33"/>
    </row>
    <row r="63" spans="1:12" s="38" customFormat="1" ht="12.75">
      <c r="A63" s="39" t="s">
        <v>100</v>
      </c>
      <c r="B63" s="40">
        <v>788.80995999999993</v>
      </c>
      <c r="C63" s="40">
        <v>0</v>
      </c>
      <c r="D63" s="40">
        <v>0</v>
      </c>
      <c r="E63" s="40">
        <v>0</v>
      </c>
      <c r="F63" s="40">
        <v>3496.3123100000003</v>
      </c>
      <c r="G63" s="40">
        <v>0</v>
      </c>
      <c r="H63" s="40">
        <v>1657.15273</v>
      </c>
      <c r="I63" s="40">
        <v>906.62144000000001</v>
      </c>
      <c r="J63" s="40">
        <v>63.249540000000003</v>
      </c>
      <c r="K63" s="40">
        <v>6912.1459799999993</v>
      </c>
      <c r="L63" s="33"/>
    </row>
    <row r="64" spans="1:12" s="38" customFormat="1" ht="12.75">
      <c r="A64" s="39" t="s">
        <v>101</v>
      </c>
      <c r="B64" s="40">
        <v>1999.8799199999999</v>
      </c>
      <c r="C64" s="40">
        <v>16.660169999999997</v>
      </c>
      <c r="D64" s="40">
        <v>0</v>
      </c>
      <c r="E64" s="40">
        <v>0</v>
      </c>
      <c r="F64" s="40">
        <v>3490.6938599999999</v>
      </c>
      <c r="G64" s="40">
        <v>0</v>
      </c>
      <c r="H64" s="40">
        <v>952.26238999999998</v>
      </c>
      <c r="I64" s="40">
        <v>4199.9674999999997</v>
      </c>
      <c r="J64" s="40">
        <v>0</v>
      </c>
      <c r="K64" s="40">
        <v>10659.46384</v>
      </c>
      <c r="L64" s="33"/>
    </row>
    <row r="65" spans="1:12" s="38" customFormat="1" ht="12.75">
      <c r="A65" s="39" t="s">
        <v>60</v>
      </c>
      <c r="B65" s="40">
        <v>176903.90187000006</v>
      </c>
      <c r="C65" s="40">
        <v>8137.2255299999997</v>
      </c>
      <c r="D65" s="40">
        <v>0</v>
      </c>
      <c r="E65" s="40">
        <v>9886.5252000000019</v>
      </c>
      <c r="F65" s="40">
        <v>128160.80188999997</v>
      </c>
      <c r="G65" s="40">
        <v>1757.82753</v>
      </c>
      <c r="H65" s="40">
        <v>123255.56436</v>
      </c>
      <c r="I65" s="40">
        <v>90070.247510000001</v>
      </c>
      <c r="J65" s="40">
        <v>1176.8418299999998</v>
      </c>
      <c r="K65" s="40">
        <v>539348.93572000007</v>
      </c>
      <c r="L65" s="33"/>
    </row>
    <row r="66" spans="1:12" s="38" customFormat="1" ht="12.75">
      <c r="A66" s="41" t="s">
        <v>45</v>
      </c>
      <c r="B66" s="42">
        <v>8352293.5965000009</v>
      </c>
      <c r="C66" s="42">
        <v>81848.572820000001</v>
      </c>
      <c r="D66" s="42">
        <v>199391.83803000001</v>
      </c>
      <c r="E66" s="42">
        <v>388928.34482</v>
      </c>
      <c r="F66" s="42">
        <v>16988018.650900003</v>
      </c>
      <c r="G66" s="42">
        <v>554200.73638999998</v>
      </c>
      <c r="H66" s="42">
        <v>8382367.9072099989</v>
      </c>
      <c r="I66" s="42">
        <v>2265761.0430199997</v>
      </c>
      <c r="J66" s="42">
        <v>72367.029019999987</v>
      </c>
      <c r="K66" s="42">
        <v>37285177.718710005</v>
      </c>
      <c r="L66" s="33"/>
    </row>
    <row r="67" spans="1:12" s="38" customFormat="1" ht="8.25" customHeight="1" thickBot="1">
      <c r="A67" s="43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33"/>
    </row>
    <row r="68" spans="1:12" s="38" customFormat="1" ht="28.5" customHeight="1" thickTop="1">
      <c r="A68" s="704" t="s">
        <v>877</v>
      </c>
      <c r="B68" s="704"/>
      <c r="C68" s="704"/>
      <c r="D68" s="704"/>
      <c r="E68" s="704"/>
      <c r="F68" s="704"/>
      <c r="G68" s="704"/>
      <c r="H68" s="704"/>
      <c r="I68" s="704"/>
      <c r="J68" s="704"/>
      <c r="K68" s="704"/>
      <c r="L68" s="33"/>
    </row>
    <row r="69" spans="1:12" s="38" customFormat="1" ht="12.75">
      <c r="A69" s="43"/>
      <c r="B69" s="40"/>
      <c r="C69" s="40"/>
      <c r="D69" s="40"/>
      <c r="E69" s="40"/>
      <c r="F69" s="40"/>
      <c r="G69" s="40"/>
      <c r="H69" s="40"/>
      <c r="I69" s="40"/>
      <c r="J69" s="40"/>
      <c r="K69" s="512"/>
      <c r="L69" s="33"/>
    </row>
    <row r="70" spans="1:12" s="38" customFormat="1" ht="12.75">
      <c r="A70" s="43"/>
      <c r="B70" s="40"/>
      <c r="C70" s="40"/>
      <c r="D70" s="40"/>
      <c r="E70" s="40"/>
      <c r="F70" s="40"/>
      <c r="G70" s="40"/>
      <c r="H70" s="40"/>
      <c r="I70" s="40"/>
      <c r="J70" s="40"/>
      <c r="K70" s="512"/>
      <c r="L70" s="33"/>
    </row>
    <row r="71" spans="1:12" s="38" customFormat="1" ht="12.75">
      <c r="A71" s="43"/>
      <c r="B71" s="40"/>
      <c r="C71" s="40"/>
      <c r="D71" s="40"/>
      <c r="E71" s="40"/>
      <c r="F71" s="40"/>
      <c r="G71" s="40"/>
      <c r="H71" s="40"/>
      <c r="I71" s="40"/>
      <c r="J71" s="40"/>
      <c r="K71" s="512"/>
      <c r="L71" s="33"/>
    </row>
    <row r="72" spans="1:12" s="38" customFormat="1" ht="12.75">
      <c r="A72" s="43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33"/>
    </row>
    <row r="73" spans="1:12" s="38" customFormat="1" ht="12.75">
      <c r="A73" s="43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33"/>
    </row>
    <row r="74" spans="1:12" s="38" customFormat="1" ht="12.75">
      <c r="A74" s="43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33"/>
    </row>
    <row r="75" spans="1:12" s="38" customFormat="1" ht="12.75">
      <c r="A75" s="43"/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33"/>
    </row>
    <row r="76" spans="1:12" s="38" customFormat="1" ht="12.75">
      <c r="A76" s="43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33"/>
    </row>
    <row r="77" spans="1:12" s="38" customFormat="1" ht="12.75">
      <c r="A77" s="43"/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33"/>
    </row>
    <row r="78" spans="1:12" s="38" customFormat="1" ht="12.75">
      <c r="A78" s="43"/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33"/>
    </row>
    <row r="79" spans="1:12" s="38" customFormat="1" ht="12.75">
      <c r="A79" s="43"/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33"/>
    </row>
    <row r="80" spans="1:12" s="38" customFormat="1" ht="12.75">
      <c r="A80" s="43"/>
      <c r="B80" s="40"/>
      <c r="C80" s="40"/>
      <c r="D80" s="40"/>
      <c r="E80" s="40"/>
      <c r="F80" s="40"/>
      <c r="G80" s="40"/>
      <c r="H80" s="40"/>
      <c r="I80" s="40"/>
      <c r="J80" s="40"/>
      <c r="K80" s="40"/>
      <c r="L80" s="33"/>
    </row>
    <row r="81" spans="1:12" s="38" customFormat="1" ht="12.75">
      <c r="A81" s="43"/>
      <c r="B81" s="40"/>
      <c r="C81" s="40"/>
      <c r="D81" s="40"/>
      <c r="E81" s="40"/>
      <c r="F81" s="40"/>
      <c r="G81" s="40"/>
      <c r="H81" s="40"/>
      <c r="I81" s="40"/>
      <c r="J81" s="40"/>
      <c r="K81" s="40"/>
      <c r="L81" s="33"/>
    </row>
    <row r="82" spans="1:12" s="38" customFormat="1" ht="12.75">
      <c r="A82" s="43"/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33"/>
    </row>
    <row r="83" spans="1:12" s="38" customFormat="1" ht="12.75">
      <c r="A83" s="43"/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33"/>
    </row>
    <row r="84" spans="1:12" s="38" customFormat="1" ht="12.75">
      <c r="A84" s="43"/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33"/>
    </row>
    <row r="85" spans="1:12" s="38" customFormat="1" ht="12.75">
      <c r="A85" s="43"/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33"/>
    </row>
    <row r="86" spans="1:12" s="38" customFormat="1" ht="12.75">
      <c r="A86" s="43"/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33"/>
    </row>
    <row r="87" spans="1:12" s="38" customFormat="1" ht="12.75">
      <c r="A87" s="43"/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33"/>
    </row>
    <row r="88" spans="1:12" s="38" customFormat="1" ht="12.75">
      <c r="A88" s="43"/>
      <c r="B88" s="40"/>
      <c r="C88" s="40"/>
      <c r="D88" s="40"/>
      <c r="E88" s="40"/>
      <c r="F88" s="40"/>
      <c r="G88" s="40"/>
      <c r="H88" s="40"/>
      <c r="I88" s="40"/>
      <c r="J88" s="40"/>
      <c r="K88" s="40"/>
      <c r="L88" s="33"/>
    </row>
    <row r="89" spans="1:12" s="38" customFormat="1" ht="12.75">
      <c r="A89" s="43"/>
      <c r="B89" s="40"/>
      <c r="C89" s="40"/>
      <c r="D89" s="40"/>
      <c r="E89" s="40"/>
      <c r="F89" s="40"/>
      <c r="G89" s="40"/>
      <c r="H89" s="40"/>
      <c r="I89" s="40"/>
      <c r="J89" s="40"/>
      <c r="K89" s="40"/>
      <c r="L89" s="33"/>
    </row>
    <row r="90" spans="1:12" s="38" customFormat="1" ht="12.75">
      <c r="A90" s="43"/>
      <c r="B90" s="40"/>
      <c r="C90" s="40"/>
      <c r="D90" s="40"/>
      <c r="E90" s="40"/>
      <c r="F90" s="40"/>
      <c r="G90" s="40"/>
      <c r="H90" s="40"/>
      <c r="I90" s="40"/>
      <c r="J90" s="40"/>
      <c r="K90" s="40"/>
      <c r="L90" s="33"/>
    </row>
    <row r="91" spans="1:12" s="38" customFormat="1" ht="12.75">
      <c r="A91" s="43"/>
      <c r="B91" s="40"/>
      <c r="C91" s="40"/>
      <c r="D91" s="40"/>
      <c r="E91" s="40"/>
      <c r="F91" s="40"/>
      <c r="G91" s="40"/>
      <c r="H91" s="40"/>
      <c r="I91" s="40"/>
      <c r="J91" s="40"/>
      <c r="K91" s="40"/>
      <c r="L91" s="33"/>
    </row>
    <row r="92" spans="1:12" s="38" customFormat="1" ht="12.75">
      <c r="A92" s="43"/>
      <c r="B92" s="40"/>
      <c r="C92" s="40"/>
      <c r="D92" s="40"/>
      <c r="E92" s="40"/>
      <c r="F92" s="40"/>
      <c r="G92" s="40"/>
      <c r="H92" s="40"/>
      <c r="I92" s="40"/>
      <c r="J92" s="40"/>
      <c r="K92" s="40"/>
      <c r="L92" s="33"/>
    </row>
    <row r="93" spans="1:12" s="38" customFormat="1" ht="12.75">
      <c r="A93" s="43"/>
      <c r="B93" s="40"/>
      <c r="C93" s="40"/>
      <c r="D93" s="40"/>
      <c r="E93" s="40"/>
      <c r="F93" s="40"/>
      <c r="G93" s="40"/>
      <c r="H93" s="40"/>
      <c r="I93" s="40"/>
      <c r="J93" s="40"/>
      <c r="K93" s="40"/>
      <c r="L93" s="33"/>
    </row>
    <row r="94" spans="1:12" s="38" customFormat="1" ht="12.75">
      <c r="A94" s="43"/>
      <c r="B94" s="40"/>
      <c r="C94" s="40"/>
      <c r="D94" s="40"/>
      <c r="E94" s="40"/>
      <c r="F94" s="40"/>
      <c r="G94" s="40"/>
      <c r="H94" s="40"/>
      <c r="I94" s="40"/>
      <c r="J94" s="40"/>
      <c r="K94" s="40"/>
      <c r="L94" s="33"/>
    </row>
    <row r="95" spans="1:12" s="38" customFormat="1" ht="12.75">
      <c r="A95" s="43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33"/>
    </row>
    <row r="96" spans="1:12" s="38" customFormat="1" ht="12.75">
      <c r="A96" s="43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33"/>
    </row>
    <row r="97" spans="1:12" s="38" customFormat="1" ht="12.75">
      <c r="A97" s="43"/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33"/>
    </row>
    <row r="98" spans="1:12" s="38" customFormat="1" ht="12.75">
      <c r="A98" s="43"/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33"/>
    </row>
    <row r="99" spans="1:12" s="38" customFormat="1" ht="12.75">
      <c r="A99" s="43"/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33"/>
    </row>
    <row r="100" spans="1:12" s="38" customFormat="1" ht="12.75">
      <c r="A100" s="43"/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33"/>
    </row>
    <row r="101" spans="1:12" s="38" customFormat="1" ht="12.75">
      <c r="A101" s="43"/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33"/>
    </row>
    <row r="102" spans="1:12" s="38" customFormat="1" ht="12.75">
      <c r="A102" s="43"/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33"/>
    </row>
    <row r="103" spans="1:12" s="38" customFormat="1" ht="12.75">
      <c r="A103" s="43"/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33"/>
    </row>
    <row r="104" spans="1:12" s="38" customFormat="1" ht="12.75">
      <c r="A104" s="43"/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33"/>
    </row>
    <row r="105" spans="1:12" s="38" customFormat="1" ht="12.75">
      <c r="A105" s="43"/>
      <c r="B105" s="40"/>
      <c r="C105" s="40"/>
      <c r="D105" s="40"/>
      <c r="E105" s="40"/>
      <c r="F105" s="40"/>
      <c r="G105" s="40"/>
      <c r="H105" s="40"/>
      <c r="I105" s="40"/>
      <c r="J105" s="40"/>
      <c r="K105" s="40"/>
      <c r="L105" s="33"/>
    </row>
    <row r="106" spans="1:12" s="38" customFormat="1" ht="12.75">
      <c r="A106" s="43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33"/>
    </row>
    <row r="107" spans="1:12" s="38" customFormat="1" ht="12.75">
      <c r="A107" s="43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33"/>
    </row>
    <row r="108" spans="1:12" s="38" customFormat="1" ht="12.75">
      <c r="A108" s="43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33"/>
    </row>
    <row r="109" spans="1:12" s="38" customFormat="1" ht="12.75">
      <c r="A109" s="43"/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33"/>
    </row>
    <row r="110" spans="1:12" s="38" customFormat="1" ht="12.75">
      <c r="A110" s="43"/>
      <c r="B110" s="40"/>
      <c r="C110" s="40"/>
      <c r="D110" s="40"/>
      <c r="E110" s="40"/>
      <c r="F110" s="40"/>
      <c r="G110" s="40"/>
      <c r="H110" s="40"/>
      <c r="I110" s="40"/>
      <c r="J110" s="40"/>
      <c r="K110" s="40"/>
      <c r="L110" s="33"/>
    </row>
    <row r="111" spans="1:12" s="38" customFormat="1" ht="12.75">
      <c r="A111" s="43"/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33"/>
    </row>
    <row r="112" spans="1:12" s="38" customFormat="1" ht="12.75">
      <c r="A112" s="43"/>
      <c r="B112" s="40"/>
      <c r="C112" s="40"/>
      <c r="D112" s="40"/>
      <c r="E112" s="40"/>
      <c r="F112" s="40"/>
      <c r="G112" s="40"/>
      <c r="H112" s="40"/>
      <c r="I112" s="40"/>
      <c r="J112" s="40"/>
      <c r="K112" s="40"/>
      <c r="L112" s="33"/>
    </row>
    <row r="113" spans="1:12" s="38" customFormat="1" ht="12.75">
      <c r="A113" s="43"/>
      <c r="B113" s="40"/>
      <c r="C113" s="40"/>
      <c r="D113" s="40"/>
      <c r="E113" s="40"/>
      <c r="F113" s="40"/>
      <c r="G113" s="40"/>
      <c r="H113" s="40"/>
      <c r="I113" s="40"/>
      <c r="J113" s="40"/>
      <c r="K113" s="40"/>
      <c r="L113" s="33"/>
    </row>
    <row r="114" spans="1:12" s="38" customFormat="1" ht="12.75">
      <c r="A114" s="43"/>
      <c r="B114" s="40"/>
      <c r="C114" s="40"/>
      <c r="D114" s="40"/>
      <c r="E114" s="40"/>
      <c r="F114" s="40"/>
      <c r="G114" s="40"/>
      <c r="H114" s="40"/>
      <c r="I114" s="40"/>
      <c r="J114" s="40"/>
      <c r="K114" s="40"/>
      <c r="L114" s="33"/>
    </row>
    <row r="115" spans="1:12" s="38" customFormat="1" ht="12.75">
      <c r="A115" s="43"/>
      <c r="B115" s="40"/>
      <c r="C115" s="40"/>
      <c r="D115" s="40"/>
      <c r="E115" s="40"/>
      <c r="F115" s="40"/>
      <c r="G115" s="40"/>
      <c r="H115" s="40"/>
      <c r="I115" s="40"/>
      <c r="J115" s="40"/>
      <c r="K115" s="40"/>
      <c r="L115" s="33"/>
    </row>
    <row r="116" spans="1:12" s="38" customFormat="1" ht="12.75">
      <c r="A116" s="43"/>
      <c r="B116" s="40"/>
      <c r="C116" s="40"/>
      <c r="D116" s="40"/>
      <c r="E116" s="40"/>
      <c r="F116" s="40"/>
      <c r="G116" s="40"/>
      <c r="H116" s="40"/>
      <c r="I116" s="40"/>
      <c r="J116" s="40"/>
      <c r="K116" s="40"/>
      <c r="L116" s="33"/>
    </row>
    <row r="117" spans="1:12" s="38" customFormat="1" ht="12.75">
      <c r="A117" s="43"/>
      <c r="B117" s="40"/>
      <c r="C117" s="40"/>
      <c r="D117" s="40"/>
      <c r="E117" s="40"/>
      <c r="F117" s="40"/>
      <c r="G117" s="40"/>
      <c r="H117" s="40"/>
      <c r="I117" s="40"/>
      <c r="J117" s="40"/>
      <c r="K117" s="40"/>
      <c r="L117" s="33"/>
    </row>
    <row r="118" spans="1:12" s="38" customFormat="1" ht="12.75">
      <c r="A118" s="43"/>
      <c r="B118" s="40"/>
      <c r="C118" s="40"/>
      <c r="D118" s="40"/>
      <c r="E118" s="40"/>
      <c r="F118" s="40"/>
      <c r="G118" s="40"/>
      <c r="H118" s="40"/>
      <c r="I118" s="40"/>
      <c r="J118" s="40"/>
      <c r="K118" s="40"/>
      <c r="L118" s="33"/>
    </row>
    <row r="119" spans="1:12" s="38" customFormat="1" ht="12.75">
      <c r="A119" s="43"/>
      <c r="B119" s="40"/>
      <c r="C119" s="40"/>
      <c r="D119" s="40"/>
      <c r="E119" s="40"/>
      <c r="F119" s="40"/>
      <c r="G119" s="40"/>
      <c r="H119" s="40"/>
      <c r="I119" s="40"/>
      <c r="J119" s="40"/>
      <c r="K119" s="40"/>
      <c r="L119" s="33"/>
    </row>
    <row r="120" spans="1:12" s="38" customFormat="1" ht="12.75">
      <c r="A120" s="43"/>
      <c r="B120" s="40"/>
      <c r="C120" s="40"/>
      <c r="D120" s="40"/>
      <c r="E120" s="40"/>
      <c r="F120" s="40"/>
      <c r="G120" s="40"/>
      <c r="H120" s="40"/>
      <c r="I120" s="40"/>
      <c r="J120" s="40"/>
      <c r="K120" s="40"/>
      <c r="L120" s="33"/>
    </row>
    <row r="121" spans="1:12" s="38" customFormat="1" ht="12.75">
      <c r="A121" s="43"/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33"/>
    </row>
    <row r="122" spans="1:12" s="38" customFormat="1" ht="12.75">
      <c r="A122" s="43"/>
      <c r="B122" s="40"/>
      <c r="C122" s="40"/>
      <c r="D122" s="40"/>
      <c r="E122" s="40"/>
      <c r="F122" s="40"/>
      <c r="G122" s="40"/>
      <c r="H122" s="40"/>
      <c r="I122" s="40"/>
      <c r="J122" s="40"/>
      <c r="K122" s="40"/>
      <c r="L122" s="33"/>
    </row>
    <row r="123" spans="1:12" s="38" customFormat="1" ht="12.75">
      <c r="A123" s="43"/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33"/>
    </row>
    <row r="124" spans="1:12" s="38" customFormat="1" ht="12.75">
      <c r="A124" s="43"/>
      <c r="B124" s="40"/>
      <c r="C124" s="40"/>
      <c r="D124" s="40"/>
      <c r="E124" s="40"/>
      <c r="F124" s="40"/>
      <c r="G124" s="40"/>
      <c r="H124" s="40"/>
      <c r="I124" s="40"/>
      <c r="J124" s="40"/>
      <c r="K124" s="40"/>
      <c r="L124" s="33"/>
    </row>
    <row r="125" spans="1:12" s="38" customFormat="1" ht="12.75">
      <c r="A125" s="43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33"/>
    </row>
    <row r="126" spans="1:12" s="38" customFormat="1" ht="12.75">
      <c r="A126" s="43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33"/>
    </row>
    <row r="127" spans="1:12" s="38" customFormat="1" ht="12.75">
      <c r="A127" s="43"/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33"/>
    </row>
    <row r="128" spans="1:12" s="38" customFormat="1" ht="12.75">
      <c r="A128" s="43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33"/>
    </row>
    <row r="129" spans="1:12" s="38" customFormat="1" ht="12.75">
      <c r="A129" s="43"/>
      <c r="B129" s="40"/>
      <c r="C129" s="40"/>
      <c r="D129" s="40"/>
      <c r="E129" s="40"/>
      <c r="F129" s="40"/>
      <c r="G129" s="40"/>
      <c r="H129" s="40"/>
      <c r="I129" s="40"/>
      <c r="J129" s="40"/>
      <c r="K129" s="40"/>
      <c r="L129" s="33"/>
    </row>
    <row r="130" spans="1:12" s="38" customFormat="1" ht="12.75">
      <c r="A130" s="43"/>
      <c r="B130" s="40"/>
      <c r="C130" s="40"/>
      <c r="D130" s="40"/>
      <c r="E130" s="40"/>
      <c r="F130" s="40"/>
      <c r="G130" s="40"/>
      <c r="H130" s="40"/>
      <c r="I130" s="40"/>
      <c r="J130" s="40"/>
      <c r="K130" s="40"/>
      <c r="L130" s="33"/>
    </row>
    <row r="131" spans="1:12" s="38" customFormat="1" ht="12.75">
      <c r="A131" s="43"/>
      <c r="B131" s="40"/>
      <c r="C131" s="40"/>
      <c r="D131" s="40"/>
      <c r="E131" s="40"/>
      <c r="F131" s="40"/>
      <c r="G131" s="40"/>
      <c r="H131" s="40"/>
      <c r="I131" s="40"/>
      <c r="J131" s="40"/>
      <c r="K131" s="40"/>
      <c r="L131" s="33"/>
    </row>
    <row r="132" spans="1:12" s="38" customFormat="1" ht="12.75">
      <c r="A132" s="43"/>
      <c r="B132" s="40"/>
      <c r="C132" s="40"/>
      <c r="D132" s="40"/>
      <c r="E132" s="40"/>
      <c r="F132" s="40"/>
      <c r="G132" s="40"/>
      <c r="H132" s="40"/>
      <c r="I132" s="40"/>
      <c r="J132" s="40"/>
      <c r="K132" s="40"/>
      <c r="L132" s="33"/>
    </row>
    <row r="133" spans="1:12" s="38" customFormat="1" ht="12.75">
      <c r="A133" s="43"/>
      <c r="B133" s="40"/>
      <c r="C133" s="40"/>
      <c r="D133" s="40"/>
      <c r="E133" s="40"/>
      <c r="F133" s="40"/>
      <c r="G133" s="40"/>
      <c r="H133" s="40"/>
      <c r="I133" s="40"/>
      <c r="J133" s="40"/>
      <c r="K133" s="40"/>
      <c r="L133" s="33"/>
    </row>
    <row r="134" spans="1:12" s="38" customFormat="1" ht="12.75">
      <c r="A134" s="43"/>
      <c r="B134" s="40"/>
      <c r="C134" s="40"/>
      <c r="D134" s="40"/>
      <c r="E134" s="40"/>
      <c r="F134" s="40"/>
      <c r="G134" s="40"/>
      <c r="H134" s="40"/>
      <c r="I134" s="40"/>
      <c r="J134" s="40"/>
      <c r="K134" s="40"/>
      <c r="L134" s="33"/>
    </row>
    <row r="135" spans="1:12" s="38" customFormat="1" ht="12.75">
      <c r="A135" s="43"/>
      <c r="B135" s="40"/>
      <c r="C135" s="40"/>
      <c r="D135" s="40"/>
      <c r="E135" s="40"/>
      <c r="F135" s="40"/>
      <c r="G135" s="40"/>
      <c r="H135" s="40"/>
      <c r="I135" s="40"/>
      <c r="J135" s="40"/>
      <c r="K135" s="40"/>
      <c r="L135" s="33"/>
    </row>
    <row r="136" spans="1:12" s="38" customFormat="1" ht="12.75">
      <c r="A136" s="43"/>
      <c r="B136" s="40"/>
      <c r="C136" s="40"/>
      <c r="D136" s="40"/>
      <c r="E136" s="40"/>
      <c r="F136" s="40"/>
      <c r="G136" s="40"/>
      <c r="H136" s="40"/>
      <c r="I136" s="40"/>
      <c r="J136" s="40"/>
      <c r="K136" s="40"/>
      <c r="L136" s="33"/>
    </row>
    <row r="137" spans="1:12" s="38" customFormat="1" ht="12.75">
      <c r="A137" s="43"/>
      <c r="B137" s="40"/>
      <c r="C137" s="40"/>
      <c r="D137" s="40"/>
      <c r="E137" s="40"/>
      <c r="F137" s="40"/>
      <c r="G137" s="40"/>
      <c r="H137" s="40"/>
      <c r="I137" s="40"/>
      <c r="J137" s="40"/>
      <c r="K137" s="40"/>
      <c r="L137" s="33"/>
    </row>
    <row r="138" spans="1:12" s="38" customFormat="1" ht="12.75">
      <c r="A138" s="43"/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33"/>
    </row>
    <row r="139" spans="1:12" s="38" customFormat="1" ht="12.75">
      <c r="A139" s="43"/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33"/>
    </row>
    <row r="140" spans="1:12" s="38" customFormat="1" ht="12.75">
      <c r="A140" s="43"/>
      <c r="B140" s="40"/>
      <c r="C140" s="40"/>
      <c r="D140" s="40"/>
      <c r="E140" s="40"/>
      <c r="F140" s="40"/>
      <c r="G140" s="40"/>
      <c r="H140" s="40"/>
      <c r="I140" s="40"/>
      <c r="J140" s="40"/>
      <c r="K140" s="40"/>
      <c r="L140" s="33"/>
    </row>
    <row r="141" spans="1:12" s="38" customFormat="1" ht="12.75">
      <c r="A141" s="43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33"/>
    </row>
    <row r="142" spans="1:12" s="38" customFormat="1" ht="12.75">
      <c r="A142" s="43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33"/>
    </row>
    <row r="143" spans="1:12" s="38" customFormat="1" ht="12.75">
      <c r="A143" s="43"/>
      <c r="B143" s="40"/>
      <c r="C143" s="40"/>
      <c r="D143" s="40"/>
      <c r="E143" s="40"/>
      <c r="F143" s="40"/>
      <c r="G143" s="40"/>
      <c r="H143" s="40"/>
      <c r="I143" s="40"/>
      <c r="J143" s="40"/>
      <c r="K143" s="40"/>
      <c r="L143" s="33"/>
    </row>
    <row r="144" spans="1:12" s="38" customFormat="1" ht="12.75">
      <c r="A144" s="43"/>
      <c r="B144" s="40"/>
      <c r="C144" s="40"/>
      <c r="D144" s="40"/>
      <c r="E144" s="40"/>
      <c r="F144" s="40"/>
      <c r="G144" s="40"/>
      <c r="H144" s="40"/>
      <c r="I144" s="40"/>
      <c r="J144" s="40"/>
      <c r="K144" s="40"/>
      <c r="L144" s="33"/>
    </row>
    <row r="145" spans="1:12" s="38" customFormat="1" ht="12.75">
      <c r="A145" s="43"/>
      <c r="B145" s="40"/>
      <c r="C145" s="40"/>
      <c r="D145" s="40"/>
      <c r="E145" s="40"/>
      <c r="F145" s="40"/>
      <c r="G145" s="40"/>
      <c r="H145" s="40"/>
      <c r="I145" s="40"/>
      <c r="J145" s="40"/>
      <c r="K145" s="40"/>
      <c r="L145" s="33"/>
    </row>
    <row r="146" spans="1:12" s="38" customFormat="1" ht="12.75">
      <c r="A146" s="43"/>
      <c r="B146" s="40"/>
      <c r="C146" s="40"/>
      <c r="D146" s="40"/>
      <c r="E146" s="40"/>
      <c r="F146" s="40"/>
      <c r="G146" s="40"/>
      <c r="H146" s="40"/>
      <c r="I146" s="40"/>
      <c r="J146" s="40"/>
      <c r="K146" s="40"/>
      <c r="L146" s="33"/>
    </row>
    <row r="147" spans="1:12" s="38" customFormat="1" ht="12.75">
      <c r="A147" s="43"/>
      <c r="B147" s="40"/>
      <c r="C147" s="40"/>
      <c r="D147" s="40"/>
      <c r="E147" s="40"/>
      <c r="F147" s="40"/>
      <c r="G147" s="40"/>
      <c r="H147" s="40"/>
      <c r="I147" s="40"/>
      <c r="J147" s="40"/>
      <c r="K147" s="40"/>
      <c r="L147" s="33"/>
    </row>
    <row r="148" spans="1:12" s="38" customFormat="1" ht="12.75">
      <c r="A148" s="43"/>
      <c r="B148" s="40"/>
      <c r="C148" s="40"/>
      <c r="D148" s="40"/>
      <c r="E148" s="40"/>
      <c r="F148" s="40"/>
      <c r="G148" s="40"/>
      <c r="H148" s="40"/>
      <c r="I148" s="40"/>
      <c r="J148" s="40"/>
      <c r="K148" s="40"/>
      <c r="L148" s="33"/>
    </row>
    <row r="149" spans="1:12" s="38" customFormat="1" ht="12.75">
      <c r="A149" s="43"/>
      <c r="B149" s="40"/>
      <c r="C149" s="40"/>
      <c r="D149" s="40"/>
      <c r="E149" s="40"/>
      <c r="F149" s="40"/>
      <c r="G149" s="40"/>
      <c r="H149" s="40"/>
      <c r="I149" s="40"/>
      <c r="J149" s="40"/>
      <c r="K149" s="40"/>
      <c r="L149" s="33"/>
    </row>
    <row r="150" spans="1:12" s="38" customFormat="1" ht="12.75">
      <c r="A150" s="43"/>
      <c r="B150" s="40"/>
      <c r="C150" s="40"/>
      <c r="D150" s="40"/>
      <c r="E150" s="40"/>
      <c r="F150" s="40"/>
      <c r="G150" s="40"/>
      <c r="H150" s="40"/>
      <c r="I150" s="40"/>
      <c r="J150" s="40"/>
      <c r="K150" s="40"/>
      <c r="L150" s="33"/>
    </row>
    <row r="151" spans="1:12" s="38" customFormat="1" ht="12.75">
      <c r="A151" s="43"/>
      <c r="B151" s="40"/>
      <c r="C151" s="40"/>
      <c r="D151" s="40"/>
      <c r="E151" s="40"/>
      <c r="F151" s="40"/>
      <c r="G151" s="40"/>
      <c r="H151" s="40"/>
      <c r="I151" s="40"/>
      <c r="J151" s="40"/>
      <c r="K151" s="40"/>
      <c r="L151" s="33"/>
    </row>
    <row r="152" spans="1:12" s="38" customFormat="1" ht="12.75">
      <c r="A152" s="43"/>
      <c r="B152" s="40"/>
      <c r="C152" s="40"/>
      <c r="D152" s="40"/>
      <c r="E152" s="40"/>
      <c r="F152" s="40"/>
      <c r="G152" s="40"/>
      <c r="H152" s="40"/>
      <c r="I152" s="40"/>
      <c r="J152" s="40"/>
      <c r="K152" s="40"/>
      <c r="L152" s="33"/>
    </row>
    <row r="153" spans="1:12" s="38" customFormat="1" ht="12.75">
      <c r="A153" s="43"/>
      <c r="B153" s="40"/>
      <c r="C153" s="40"/>
      <c r="D153" s="40"/>
      <c r="E153" s="40"/>
      <c r="F153" s="40"/>
      <c r="G153" s="40"/>
      <c r="H153" s="40"/>
      <c r="I153" s="40"/>
      <c r="J153" s="40"/>
      <c r="K153" s="40"/>
      <c r="L153" s="33"/>
    </row>
    <row r="154" spans="1:12" s="38" customFormat="1" ht="12.75">
      <c r="A154" s="43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33"/>
    </row>
    <row r="155" spans="1:12" s="38" customFormat="1" ht="12.75">
      <c r="A155" s="43"/>
      <c r="B155" s="40"/>
      <c r="C155" s="40"/>
      <c r="D155" s="40"/>
      <c r="E155" s="40"/>
      <c r="F155" s="40"/>
      <c r="G155" s="40"/>
      <c r="H155" s="40"/>
      <c r="I155" s="40"/>
      <c r="J155" s="40"/>
      <c r="K155" s="40"/>
      <c r="L155" s="33"/>
    </row>
    <row r="156" spans="1:12" s="38" customFormat="1" ht="12.75">
      <c r="A156" s="43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33"/>
    </row>
    <row r="157" spans="1:12" s="38" customFormat="1" ht="12.75">
      <c r="A157" s="43"/>
      <c r="B157" s="40"/>
      <c r="C157" s="40"/>
      <c r="D157" s="40"/>
      <c r="E157" s="40"/>
      <c r="F157" s="40"/>
      <c r="G157" s="40"/>
      <c r="H157" s="40"/>
      <c r="I157" s="40"/>
      <c r="J157" s="40"/>
      <c r="K157" s="40"/>
      <c r="L157" s="33"/>
    </row>
    <row r="158" spans="1:12" s="38" customFormat="1" ht="12.75">
      <c r="A158" s="43"/>
      <c r="B158" s="40"/>
      <c r="C158" s="40"/>
      <c r="D158" s="40"/>
      <c r="E158" s="40"/>
      <c r="F158" s="40"/>
      <c r="G158" s="40"/>
      <c r="H158" s="40"/>
      <c r="I158" s="40"/>
      <c r="J158" s="40"/>
      <c r="K158" s="40"/>
      <c r="L158" s="33"/>
    </row>
    <row r="159" spans="1:12" s="38" customFormat="1" ht="12.75">
      <c r="A159" s="43"/>
      <c r="B159" s="40"/>
      <c r="C159" s="40"/>
      <c r="D159" s="40"/>
      <c r="E159" s="40"/>
      <c r="F159" s="40"/>
      <c r="G159" s="40"/>
      <c r="H159" s="40"/>
      <c r="I159" s="40"/>
      <c r="J159" s="40"/>
      <c r="K159" s="40"/>
      <c r="L159" s="33"/>
    </row>
    <row r="160" spans="1:12" s="38" customFormat="1" ht="12.75">
      <c r="A160" s="43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33"/>
    </row>
    <row r="161" spans="1:12" s="38" customFormat="1" ht="12.75">
      <c r="A161" s="43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33"/>
    </row>
    <row r="162" spans="1:12" s="38" customFormat="1" ht="12.75">
      <c r="A162" s="43"/>
      <c r="B162" s="40"/>
      <c r="C162" s="40"/>
      <c r="D162" s="40"/>
      <c r="E162" s="40"/>
      <c r="F162" s="40"/>
      <c r="G162" s="40"/>
      <c r="H162" s="40"/>
      <c r="I162" s="40"/>
      <c r="J162" s="40"/>
      <c r="K162" s="40"/>
      <c r="L162" s="33"/>
    </row>
    <row r="163" spans="1:12" s="38" customFormat="1" ht="12.75">
      <c r="A163" s="43"/>
      <c r="B163" s="40"/>
      <c r="C163" s="40"/>
      <c r="D163" s="40"/>
      <c r="E163" s="40"/>
      <c r="F163" s="40"/>
      <c r="G163" s="40"/>
      <c r="H163" s="40"/>
      <c r="I163" s="40"/>
      <c r="J163" s="40"/>
      <c r="K163" s="40"/>
      <c r="L163" s="33"/>
    </row>
    <row r="164" spans="1:12" s="38" customFormat="1" ht="12.75">
      <c r="A164" s="43"/>
      <c r="B164" s="40"/>
      <c r="C164" s="40"/>
      <c r="D164" s="40"/>
      <c r="E164" s="40"/>
      <c r="F164" s="40"/>
      <c r="G164" s="40"/>
      <c r="H164" s="40"/>
      <c r="I164" s="40"/>
      <c r="J164" s="40"/>
      <c r="K164" s="40"/>
      <c r="L164" s="33"/>
    </row>
    <row r="165" spans="1:12" s="38" customFormat="1" ht="12.75">
      <c r="A165" s="43"/>
      <c r="B165" s="40"/>
      <c r="C165" s="40"/>
      <c r="D165" s="40"/>
      <c r="E165" s="40"/>
      <c r="F165" s="40"/>
      <c r="G165" s="40"/>
      <c r="H165" s="40"/>
      <c r="I165" s="40"/>
      <c r="J165" s="40"/>
      <c r="K165" s="40"/>
      <c r="L165" s="33"/>
    </row>
    <row r="166" spans="1:12" s="38" customFormat="1" ht="12.75">
      <c r="A166" s="43"/>
      <c r="B166" s="40"/>
      <c r="C166" s="40"/>
      <c r="D166" s="40"/>
      <c r="E166" s="40"/>
      <c r="F166" s="40"/>
      <c r="G166" s="40"/>
      <c r="H166" s="40"/>
      <c r="I166" s="40"/>
      <c r="J166" s="40"/>
      <c r="K166" s="40"/>
      <c r="L166" s="33"/>
    </row>
    <row r="167" spans="1:12" s="38" customFormat="1" ht="12.75">
      <c r="A167" s="43"/>
      <c r="B167" s="40"/>
      <c r="C167" s="40"/>
      <c r="D167" s="40"/>
      <c r="E167" s="40"/>
      <c r="F167" s="40"/>
      <c r="G167" s="40"/>
      <c r="H167" s="40"/>
      <c r="I167" s="40"/>
      <c r="J167" s="40"/>
      <c r="K167" s="40"/>
      <c r="L167" s="33"/>
    </row>
    <row r="168" spans="1:12" s="38" customFormat="1" ht="12.75">
      <c r="A168" s="43"/>
      <c r="B168" s="40"/>
      <c r="C168" s="40"/>
      <c r="D168" s="40"/>
      <c r="E168" s="40"/>
      <c r="F168" s="40"/>
      <c r="G168" s="40"/>
      <c r="H168" s="40"/>
      <c r="I168" s="40"/>
      <c r="J168" s="40"/>
      <c r="K168" s="40"/>
      <c r="L168" s="33"/>
    </row>
    <row r="169" spans="1:12" s="38" customFormat="1" ht="12.75">
      <c r="A169" s="43"/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33"/>
    </row>
    <row r="170" spans="1:12" s="38" customFormat="1" ht="12.75">
      <c r="A170" s="43"/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33"/>
    </row>
    <row r="171" spans="1:12">
      <c r="A171" s="43"/>
      <c r="B171" s="40"/>
      <c r="C171" s="40"/>
      <c r="D171" s="40"/>
      <c r="E171" s="40"/>
      <c r="F171" s="40"/>
      <c r="G171" s="40"/>
      <c r="H171" s="40"/>
      <c r="I171" s="40"/>
      <c r="J171" s="40"/>
      <c r="K171" s="40"/>
    </row>
    <row r="172" spans="1:12">
      <c r="A172" s="43"/>
      <c r="B172" s="40"/>
      <c r="C172" s="40"/>
      <c r="D172" s="40"/>
      <c r="E172" s="40"/>
      <c r="F172" s="40"/>
      <c r="G172" s="40"/>
      <c r="H172" s="40"/>
      <c r="I172" s="40"/>
      <c r="J172" s="40"/>
      <c r="K172" s="40"/>
    </row>
    <row r="173" spans="1:12">
      <c r="A173" s="43"/>
      <c r="B173" s="40"/>
      <c r="C173" s="40"/>
      <c r="D173" s="40"/>
      <c r="E173" s="40"/>
      <c r="F173" s="40"/>
      <c r="G173" s="40"/>
      <c r="H173" s="40"/>
      <c r="I173" s="40"/>
      <c r="J173" s="40"/>
      <c r="K173" s="40"/>
    </row>
    <row r="174" spans="1:12">
      <c r="A174" s="43"/>
      <c r="B174" s="40"/>
      <c r="C174" s="40"/>
      <c r="D174" s="40"/>
      <c r="E174" s="40"/>
      <c r="F174" s="40"/>
      <c r="G174" s="40"/>
      <c r="H174" s="40"/>
      <c r="I174" s="40"/>
      <c r="J174" s="40"/>
      <c r="K174" s="40"/>
    </row>
    <row r="175" spans="1:12">
      <c r="A175" s="43"/>
      <c r="B175" s="40"/>
      <c r="C175" s="40"/>
      <c r="D175" s="40"/>
      <c r="E175" s="40"/>
      <c r="F175" s="40"/>
      <c r="G175" s="40"/>
      <c r="H175" s="40"/>
      <c r="I175" s="40"/>
      <c r="J175" s="40"/>
      <c r="K175" s="40"/>
    </row>
    <row r="176" spans="1:12">
      <c r="A176" s="43"/>
      <c r="B176" s="40"/>
      <c r="C176" s="40"/>
      <c r="D176" s="40"/>
      <c r="E176" s="40"/>
      <c r="F176" s="40"/>
      <c r="G176" s="40"/>
      <c r="H176" s="40"/>
      <c r="I176" s="40"/>
      <c r="J176" s="40"/>
      <c r="K176" s="40"/>
    </row>
    <row r="177" spans="1:11">
      <c r="A177" s="43"/>
      <c r="B177" s="40"/>
      <c r="C177" s="40"/>
      <c r="D177" s="40"/>
      <c r="E177" s="40"/>
      <c r="F177" s="40"/>
      <c r="G177" s="40"/>
      <c r="H177" s="40"/>
      <c r="I177" s="40"/>
      <c r="J177" s="40"/>
      <c r="K177" s="40"/>
    </row>
    <row r="178" spans="1:11">
      <c r="A178" s="43"/>
      <c r="B178" s="40"/>
      <c r="C178" s="40"/>
      <c r="D178" s="40"/>
      <c r="E178" s="40"/>
      <c r="F178" s="40"/>
      <c r="G178" s="40"/>
      <c r="H178" s="40"/>
      <c r="I178" s="40"/>
      <c r="J178" s="40"/>
      <c r="K178" s="40"/>
    </row>
    <row r="179" spans="1:11">
      <c r="A179" s="43"/>
      <c r="B179" s="40"/>
      <c r="C179" s="40"/>
      <c r="D179" s="40"/>
      <c r="E179" s="40"/>
      <c r="F179" s="40"/>
      <c r="G179" s="40"/>
      <c r="H179" s="40"/>
      <c r="I179" s="40"/>
      <c r="J179" s="40"/>
      <c r="K179" s="40"/>
    </row>
    <row r="180" spans="1:11" ht="15.75">
      <c r="A180" s="22"/>
    </row>
    <row r="181" spans="1:11" ht="15.75">
      <c r="A181" s="22"/>
    </row>
    <row r="182" spans="1:11" ht="15.75">
      <c r="A182" s="22"/>
    </row>
    <row r="183" spans="1:11" ht="15.75">
      <c r="A183" s="22"/>
    </row>
    <row r="184" spans="1:11" ht="15.75">
      <c r="A184" s="22"/>
    </row>
    <row r="185" spans="1:11" ht="15.75">
      <c r="A185" s="22"/>
    </row>
  </sheetData>
  <mergeCells count="5">
    <mergeCell ref="A2:K2"/>
    <mergeCell ref="A3:K3"/>
    <mergeCell ref="A4:K4"/>
    <mergeCell ref="A5:K5"/>
    <mergeCell ref="A68:K68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61"/>
  <sheetViews>
    <sheetView showGridLines="0" zoomScale="70" zoomScaleNormal="70" workbookViewId="0">
      <selection activeCell="J34" sqref="J34"/>
    </sheetView>
  </sheetViews>
  <sheetFormatPr defaultColWidth="9.140625" defaultRowHeight="15"/>
  <cols>
    <col min="1" max="1" width="36.5703125" style="23" customWidth="1"/>
    <col min="2" max="2" width="25.7109375" style="44" customWidth="1"/>
    <col min="3" max="3" width="32" style="44" customWidth="1"/>
    <col min="4" max="4" width="25.85546875" style="44" customWidth="1"/>
    <col min="5" max="5" width="37.28515625" style="44" customWidth="1"/>
    <col min="6" max="6" width="33.7109375" style="44" customWidth="1"/>
    <col min="7" max="7" width="2.85546875" style="33" customWidth="1"/>
    <col min="8" max="16384" width="9.140625" style="530"/>
  </cols>
  <sheetData>
    <row r="1" spans="1:14" ht="5.25" customHeight="1">
      <c r="A1" s="560"/>
      <c r="B1" s="561"/>
      <c r="C1" s="561"/>
      <c r="D1" s="561"/>
      <c r="E1" s="561"/>
      <c r="F1" s="561"/>
    </row>
    <row r="2" spans="1:14" s="1" customFormat="1" ht="46.5" customHeight="1">
      <c r="A2" s="689" t="s">
        <v>769</v>
      </c>
      <c r="B2" s="689"/>
      <c r="C2" s="689"/>
      <c r="D2" s="689"/>
      <c r="E2" s="689"/>
      <c r="F2" s="689"/>
      <c r="G2" s="34"/>
      <c r="H2" s="530"/>
    </row>
    <row r="3" spans="1:14" s="1" customFormat="1" ht="36.75" customHeight="1">
      <c r="A3" s="689" t="s">
        <v>695</v>
      </c>
      <c r="B3" s="689"/>
      <c r="C3" s="689"/>
      <c r="D3" s="689"/>
      <c r="E3" s="689"/>
      <c r="F3" s="689"/>
      <c r="G3" s="34"/>
      <c r="H3" s="530"/>
    </row>
    <row r="4" spans="1:14" s="1" customFormat="1" ht="39" customHeight="1">
      <c r="A4" s="689" t="s">
        <v>874</v>
      </c>
      <c r="B4" s="689"/>
      <c r="C4" s="689"/>
      <c r="D4" s="689"/>
      <c r="E4" s="689"/>
      <c r="F4" s="689"/>
      <c r="G4" s="34"/>
      <c r="H4" s="530"/>
    </row>
    <row r="5" spans="1:14" s="37" customFormat="1" ht="24" thickBot="1">
      <c r="A5" s="705"/>
      <c r="B5" s="705"/>
      <c r="C5" s="705"/>
      <c r="D5" s="705"/>
      <c r="E5" s="705"/>
      <c r="F5" s="705"/>
      <c r="G5" s="35"/>
      <c r="H5" s="36"/>
    </row>
    <row r="6" spans="1:14" s="37" customFormat="1" ht="24.75" customHeight="1" thickTop="1" thickBot="1">
      <c r="A6" s="562"/>
      <c r="B6" s="706" t="s">
        <v>846</v>
      </c>
      <c r="C6" s="706"/>
      <c r="D6" s="706" t="s">
        <v>696</v>
      </c>
      <c r="E6" s="706"/>
      <c r="F6" s="707" t="s">
        <v>847</v>
      </c>
      <c r="G6" s="35"/>
      <c r="H6" s="36"/>
    </row>
    <row r="7" spans="1:14" s="565" customFormat="1" ht="40.5" customHeight="1" thickTop="1" thickBot="1">
      <c r="A7" s="562" t="s">
        <v>697</v>
      </c>
      <c r="B7" s="645" t="s">
        <v>698</v>
      </c>
      <c r="C7" s="646" t="s">
        <v>849</v>
      </c>
      <c r="D7" s="645" t="s">
        <v>698</v>
      </c>
      <c r="E7" s="646" t="s">
        <v>848</v>
      </c>
      <c r="F7" s="708"/>
      <c r="G7" s="563"/>
      <c r="H7" s="530"/>
      <c r="I7" s="564"/>
      <c r="J7" s="564"/>
      <c r="K7" s="564"/>
      <c r="L7" s="564"/>
      <c r="M7" s="564"/>
      <c r="N7" s="564"/>
    </row>
    <row r="8" spans="1:14" ht="17.25" thickTop="1" thickBot="1">
      <c r="A8" s="562" t="s">
        <v>663</v>
      </c>
      <c r="B8" s="562"/>
      <c r="C8" s="562"/>
      <c r="D8" s="562"/>
      <c r="E8" s="562"/>
      <c r="F8" s="562"/>
    </row>
    <row r="9" spans="1:14" ht="16.5" thickTop="1">
      <c r="A9" s="567" t="s">
        <v>49</v>
      </c>
      <c r="B9" s="370">
        <v>13</v>
      </c>
      <c r="C9" s="370">
        <v>12</v>
      </c>
      <c r="D9" s="370">
        <v>4</v>
      </c>
      <c r="E9" s="370">
        <v>3168760.56287</v>
      </c>
      <c r="F9" s="370">
        <v>9057017.6059700008</v>
      </c>
    </row>
    <row r="10" spans="1:14" ht="15.75">
      <c r="A10" s="567" t="s">
        <v>51</v>
      </c>
      <c r="B10" s="370">
        <v>20</v>
      </c>
      <c r="C10" s="370">
        <v>2</v>
      </c>
      <c r="D10" s="370">
        <v>16</v>
      </c>
      <c r="E10" s="370">
        <v>129874.18806999999</v>
      </c>
      <c r="F10" s="370">
        <v>219570.96837000002</v>
      </c>
    </row>
    <row r="11" spans="1:14" ht="15.75">
      <c r="A11" s="567" t="s">
        <v>54</v>
      </c>
      <c r="B11" s="370">
        <v>15</v>
      </c>
      <c r="C11" s="370">
        <v>10</v>
      </c>
      <c r="D11" s="370">
        <v>9</v>
      </c>
      <c r="E11" s="370">
        <v>2002596.03095</v>
      </c>
      <c r="F11" s="370">
        <v>5416760.5121299997</v>
      </c>
    </row>
    <row r="12" spans="1:14" ht="15.75">
      <c r="A12" s="566" t="s">
        <v>56</v>
      </c>
      <c r="B12" s="370">
        <v>13</v>
      </c>
      <c r="C12" s="370">
        <v>12</v>
      </c>
      <c r="D12" s="370">
        <v>10</v>
      </c>
      <c r="E12" s="370">
        <v>1989270.5796700001</v>
      </c>
      <c r="F12" s="370">
        <v>5413010.1295799995</v>
      </c>
    </row>
    <row r="13" spans="1:14" ht="15.75">
      <c r="A13" s="567" t="s">
        <v>52</v>
      </c>
      <c r="B13" s="370">
        <v>4</v>
      </c>
      <c r="C13" s="370">
        <v>56</v>
      </c>
      <c r="D13" s="370">
        <v>2</v>
      </c>
      <c r="E13" s="370">
        <v>4158165.6164099998</v>
      </c>
      <c r="F13" s="370">
        <v>8540944.8146599997</v>
      </c>
    </row>
    <row r="14" spans="1:14" ht="15.75">
      <c r="A14" s="567" t="s">
        <v>48</v>
      </c>
      <c r="B14" s="370">
        <v>8</v>
      </c>
      <c r="C14" s="370">
        <v>29</v>
      </c>
      <c r="D14" s="370">
        <v>6</v>
      </c>
      <c r="E14" s="370">
        <v>3102588.7768200003</v>
      </c>
      <c r="F14" s="370">
        <v>13278808.971829999</v>
      </c>
    </row>
    <row r="15" spans="1:14" ht="15.75">
      <c r="A15" s="567" t="s">
        <v>50</v>
      </c>
      <c r="B15" s="370">
        <v>21</v>
      </c>
      <c r="C15" s="370">
        <v>1</v>
      </c>
      <c r="D15" s="370">
        <v>19</v>
      </c>
      <c r="E15" s="370">
        <v>77862.548779999997</v>
      </c>
      <c r="F15" s="370">
        <v>119549.04009000001</v>
      </c>
    </row>
    <row r="16" spans="1:14" ht="15.75">
      <c r="A16" s="567" t="s">
        <v>47</v>
      </c>
      <c r="B16" s="370">
        <v>9</v>
      </c>
      <c r="C16" s="370">
        <v>20</v>
      </c>
      <c r="D16" s="370">
        <v>3</v>
      </c>
      <c r="E16" s="370">
        <v>3915306.61583</v>
      </c>
      <c r="F16" s="370">
        <v>11629508.495959999</v>
      </c>
    </row>
    <row r="17" spans="1:6" ht="15.75">
      <c r="A17" s="567" t="s">
        <v>53</v>
      </c>
      <c r="B17" s="370">
        <v>3</v>
      </c>
      <c r="C17" s="370">
        <v>75</v>
      </c>
      <c r="D17" s="370">
        <v>1</v>
      </c>
      <c r="E17" s="370">
        <v>4322846.7066200003</v>
      </c>
      <c r="F17" s="370">
        <v>10564614.625389999</v>
      </c>
    </row>
    <row r="18" spans="1:6" ht="15.75">
      <c r="A18" s="567" t="s">
        <v>55</v>
      </c>
      <c r="B18" s="370">
        <v>1</v>
      </c>
      <c r="C18" s="370">
        <v>84</v>
      </c>
      <c r="D18" s="370">
        <v>8</v>
      </c>
      <c r="E18" s="370">
        <v>2616013.6373899998</v>
      </c>
      <c r="F18" s="370">
        <v>7819716.2338399999</v>
      </c>
    </row>
    <row r="19" spans="1:6" ht="15.75">
      <c r="A19" s="567" t="s">
        <v>58</v>
      </c>
      <c r="B19" s="370">
        <v>6</v>
      </c>
      <c r="C19" s="370">
        <v>50</v>
      </c>
      <c r="D19" s="370">
        <v>7</v>
      </c>
      <c r="E19" s="370">
        <v>2699467.8388499999</v>
      </c>
      <c r="F19" s="370">
        <v>7745598.0378299998</v>
      </c>
    </row>
    <row r="20" spans="1:6" ht="15.75">
      <c r="A20" s="567" t="s">
        <v>59</v>
      </c>
      <c r="B20" s="370">
        <v>10</v>
      </c>
      <c r="C20" s="370">
        <v>17</v>
      </c>
      <c r="D20" s="370">
        <v>14</v>
      </c>
      <c r="E20" s="370">
        <v>561993.86278999993</v>
      </c>
      <c r="F20" s="370">
        <v>1678054.0662199999</v>
      </c>
    </row>
    <row r="21" spans="1:6" ht="15.75">
      <c r="A21" s="567" t="s">
        <v>657</v>
      </c>
      <c r="B21" s="370">
        <v>2</v>
      </c>
      <c r="C21" s="370">
        <v>79</v>
      </c>
      <c r="D21" s="370">
        <v>11</v>
      </c>
      <c r="E21" s="370">
        <v>1850151.9872300001</v>
      </c>
      <c r="F21" s="370">
        <v>5587119.0582700009</v>
      </c>
    </row>
    <row r="22" spans="1:6" ht="15.75">
      <c r="A22" s="567" t="s">
        <v>658</v>
      </c>
      <c r="B22" s="370">
        <v>7</v>
      </c>
      <c r="C22" s="370">
        <v>39</v>
      </c>
      <c r="D22" s="370">
        <v>5</v>
      </c>
      <c r="E22" s="370">
        <v>3108524.2037800001</v>
      </c>
      <c r="F22" s="370">
        <v>6004750.3881599996</v>
      </c>
    </row>
    <row r="23" spans="1:6" ht="16.5" thickBot="1">
      <c r="A23" s="567" t="s">
        <v>60</v>
      </c>
      <c r="B23" s="370"/>
      <c r="C23" s="370"/>
      <c r="D23" s="370"/>
      <c r="E23" s="370">
        <f>+SUM(E9:E22)</f>
        <v>33703423.156059995</v>
      </c>
      <c r="F23" s="370">
        <f>+SUM(F9:F22)</f>
        <v>93075022.948300004</v>
      </c>
    </row>
    <row r="24" spans="1:6" ht="17.25" thickTop="1" thickBot="1">
      <c r="A24" s="562" t="s">
        <v>659</v>
      </c>
      <c r="B24" s="562"/>
      <c r="C24" s="562"/>
      <c r="D24" s="562"/>
      <c r="E24" s="562"/>
      <c r="F24" s="562"/>
    </row>
    <row r="25" spans="1:6" ht="16.5" thickTop="1">
      <c r="A25" s="567" t="s">
        <v>661</v>
      </c>
      <c r="B25" s="370">
        <v>17</v>
      </c>
      <c r="C25" s="370">
        <v>5</v>
      </c>
      <c r="D25" s="370">
        <v>15</v>
      </c>
      <c r="E25" s="370">
        <v>263923.94838000002</v>
      </c>
      <c r="F25" s="370">
        <v>756059.57679999992</v>
      </c>
    </row>
    <row r="26" spans="1:6" ht="15.75">
      <c r="A26" s="567" t="s">
        <v>662</v>
      </c>
      <c r="B26" s="370">
        <v>5</v>
      </c>
      <c r="C26" s="370">
        <v>54</v>
      </c>
      <c r="D26" s="370">
        <v>13</v>
      </c>
      <c r="E26" s="370">
        <v>966241.02625999996</v>
      </c>
      <c r="F26" s="370">
        <v>2570822.0721399998</v>
      </c>
    </row>
    <row r="27" spans="1:6" ht="15.75">
      <c r="A27" s="567" t="s">
        <v>660</v>
      </c>
      <c r="B27" s="370">
        <v>10</v>
      </c>
      <c r="C27" s="370">
        <v>17</v>
      </c>
      <c r="D27" s="370">
        <v>12</v>
      </c>
      <c r="E27" s="370">
        <v>1622669.74691</v>
      </c>
      <c r="F27" s="370">
        <v>4072521.2818400003</v>
      </c>
    </row>
    <row r="28" spans="1:6" ht="16.5" thickBot="1">
      <c r="A28" s="567" t="s">
        <v>60</v>
      </c>
      <c r="B28" s="370"/>
      <c r="C28" s="370"/>
      <c r="D28" s="370"/>
      <c r="E28" s="370">
        <f>+SUM(E25:E27)</f>
        <v>2852834.7215499999</v>
      </c>
      <c r="F28" s="370">
        <f>+SUM(F25:F27)</f>
        <v>7399402.9307800001</v>
      </c>
    </row>
    <row r="29" spans="1:6" ht="17.25" thickTop="1" thickBot="1">
      <c r="A29" s="562" t="s">
        <v>295</v>
      </c>
      <c r="B29" s="562"/>
      <c r="C29" s="562"/>
      <c r="D29" s="562"/>
      <c r="E29" s="562"/>
      <c r="F29" s="562"/>
    </row>
    <row r="30" spans="1:6" ht="16.5" thickTop="1">
      <c r="A30" s="567" t="s">
        <v>62</v>
      </c>
      <c r="B30" s="370">
        <v>18</v>
      </c>
      <c r="C30" s="370">
        <v>4</v>
      </c>
      <c r="D30" s="370">
        <v>17</v>
      </c>
      <c r="E30" s="370">
        <v>126202.7849</v>
      </c>
      <c r="F30" s="370">
        <v>1522152.8830299999</v>
      </c>
    </row>
    <row r="31" spans="1:6" ht="15.75">
      <c r="A31" s="567" t="s">
        <v>63</v>
      </c>
      <c r="B31" s="370">
        <v>20</v>
      </c>
      <c r="C31" s="370">
        <v>2</v>
      </c>
      <c r="D31" s="370">
        <v>28</v>
      </c>
      <c r="E31" s="370">
        <v>19862.829379999999</v>
      </c>
      <c r="F31" s="370">
        <v>805191.5027999999</v>
      </c>
    </row>
    <row r="32" spans="1:6" ht="15.75">
      <c r="A32" s="567" t="s">
        <v>69</v>
      </c>
      <c r="B32" s="370">
        <v>21</v>
      </c>
      <c r="C32" s="370">
        <v>1</v>
      </c>
      <c r="D32" s="370">
        <v>48</v>
      </c>
      <c r="E32" s="370">
        <v>1818.7607600000001</v>
      </c>
      <c r="F32" s="370">
        <v>46871.836619999995</v>
      </c>
    </row>
    <row r="33" spans="1:6" ht="15.75">
      <c r="A33" s="567" t="s">
        <v>65</v>
      </c>
      <c r="B33" s="370">
        <v>21</v>
      </c>
      <c r="C33" s="370">
        <v>1</v>
      </c>
      <c r="D33" s="370">
        <v>32</v>
      </c>
      <c r="E33" s="370">
        <v>16233.3069</v>
      </c>
      <c r="F33" s="370">
        <v>187537.42952000001</v>
      </c>
    </row>
    <row r="34" spans="1:6" ht="15.75">
      <c r="A34" s="567" t="s">
        <v>66</v>
      </c>
      <c r="B34" s="370">
        <v>21</v>
      </c>
      <c r="C34" s="370">
        <v>1</v>
      </c>
      <c r="D34" s="370">
        <v>37</v>
      </c>
      <c r="E34" s="370">
        <v>8797.1448700000001</v>
      </c>
      <c r="F34" s="370">
        <v>128107.32381999999</v>
      </c>
    </row>
    <row r="35" spans="1:6" ht="15.75">
      <c r="A35" s="567" t="s">
        <v>64</v>
      </c>
      <c r="B35" s="370">
        <v>21</v>
      </c>
      <c r="C35" s="370">
        <v>1</v>
      </c>
      <c r="D35" s="370">
        <v>34</v>
      </c>
      <c r="E35" s="370">
        <v>14102.45378</v>
      </c>
      <c r="F35" s="370">
        <v>521960.47521</v>
      </c>
    </row>
    <row r="36" spans="1:6" ht="15.75">
      <c r="A36" s="567" t="s">
        <v>67</v>
      </c>
      <c r="B36" s="370">
        <v>19</v>
      </c>
      <c r="C36" s="370">
        <v>3</v>
      </c>
      <c r="D36" s="370">
        <v>51</v>
      </c>
      <c r="E36" s="370">
        <v>918.37593000000004</v>
      </c>
      <c r="F36" s="370">
        <v>67512.506200000003</v>
      </c>
    </row>
    <row r="37" spans="1:6" ht="15.75">
      <c r="A37" s="567" t="s">
        <v>68</v>
      </c>
      <c r="B37" s="370">
        <v>19</v>
      </c>
      <c r="C37" s="370">
        <v>3</v>
      </c>
      <c r="D37" s="370">
        <v>50</v>
      </c>
      <c r="E37" s="370">
        <v>1635.2488500000002</v>
      </c>
      <c r="F37" s="370">
        <v>50243.317689999996</v>
      </c>
    </row>
    <row r="38" spans="1:6" ht="16.5" thickBot="1">
      <c r="A38" s="567" t="s">
        <v>699</v>
      </c>
      <c r="B38" s="370"/>
      <c r="C38" s="370"/>
      <c r="D38" s="370"/>
      <c r="E38" s="370">
        <f>+SUM(E30:E37)</f>
        <v>189570.90537000002</v>
      </c>
      <c r="F38" s="370">
        <f>+SUM(F30:F37)</f>
        <v>3329577.27489</v>
      </c>
    </row>
    <row r="39" spans="1:6" ht="17.25" thickTop="1" thickBot="1">
      <c r="A39" s="562" t="s">
        <v>309</v>
      </c>
      <c r="B39" s="562"/>
      <c r="C39" s="562"/>
      <c r="D39" s="562"/>
      <c r="E39" s="562"/>
      <c r="F39" s="562"/>
    </row>
    <row r="40" spans="1:6" ht="16.5" thickTop="1">
      <c r="A40" s="567" t="s">
        <v>97</v>
      </c>
      <c r="B40" s="370">
        <v>18</v>
      </c>
      <c r="C40" s="370">
        <v>4</v>
      </c>
      <c r="D40" s="370">
        <v>41</v>
      </c>
      <c r="E40" s="370">
        <v>5206.9654800000008</v>
      </c>
      <c r="F40" s="370">
        <v>170311.83722999998</v>
      </c>
    </row>
    <row r="41" spans="1:6" ht="15.75">
      <c r="A41" s="567" t="s">
        <v>82</v>
      </c>
      <c r="B41" s="370">
        <v>21</v>
      </c>
      <c r="C41" s="370">
        <v>1</v>
      </c>
      <c r="D41" s="370">
        <v>43</v>
      </c>
      <c r="E41" s="370">
        <v>4914.1190399999996</v>
      </c>
      <c r="F41" s="370">
        <v>98920.38251000001</v>
      </c>
    </row>
    <row r="42" spans="1:6" ht="15.75">
      <c r="A42" s="567" t="s">
        <v>101</v>
      </c>
      <c r="B42" s="370">
        <v>18</v>
      </c>
      <c r="C42" s="370">
        <v>4</v>
      </c>
      <c r="D42" s="370">
        <v>35</v>
      </c>
      <c r="E42" s="370">
        <v>10659.46384</v>
      </c>
      <c r="F42" s="370">
        <v>79440.835439999995</v>
      </c>
    </row>
    <row r="43" spans="1:6" ht="15.75">
      <c r="A43" s="567" t="s">
        <v>89</v>
      </c>
      <c r="B43" s="370">
        <v>17</v>
      </c>
      <c r="C43" s="370">
        <v>5</v>
      </c>
      <c r="D43" s="370">
        <v>24</v>
      </c>
      <c r="E43" s="370">
        <v>35223.682070000003</v>
      </c>
      <c r="F43" s="370">
        <v>93021.553</v>
      </c>
    </row>
    <row r="44" spans="1:6" ht="15.75">
      <c r="A44" s="567" t="s">
        <v>96</v>
      </c>
      <c r="B44" s="370">
        <v>20</v>
      </c>
      <c r="C44" s="370">
        <v>2</v>
      </c>
      <c r="D44" s="370">
        <v>42</v>
      </c>
      <c r="E44" s="370">
        <v>5105.7561699999997</v>
      </c>
      <c r="F44" s="370">
        <v>145308.87427</v>
      </c>
    </row>
    <row r="45" spans="1:6" ht="15.75">
      <c r="A45" s="567" t="s">
        <v>92</v>
      </c>
      <c r="B45" s="370">
        <v>18</v>
      </c>
      <c r="C45" s="370">
        <v>4</v>
      </c>
      <c r="D45" s="370">
        <v>29</v>
      </c>
      <c r="E45" s="370">
        <v>18442.61004</v>
      </c>
      <c r="F45" s="370">
        <v>154763.56591999999</v>
      </c>
    </row>
    <row r="46" spans="1:6" ht="15.75">
      <c r="A46" s="567" t="s">
        <v>95</v>
      </c>
      <c r="B46" s="370">
        <v>20</v>
      </c>
      <c r="C46" s="370">
        <v>2</v>
      </c>
      <c r="D46" s="370">
        <v>49</v>
      </c>
      <c r="E46" s="370">
        <v>1725.1224199999999</v>
      </c>
      <c r="F46" s="370">
        <v>55611.114809999999</v>
      </c>
    </row>
    <row r="47" spans="1:6" ht="15.75">
      <c r="A47" s="567" t="s">
        <v>78</v>
      </c>
      <c r="B47" s="370">
        <v>21</v>
      </c>
      <c r="C47" s="370">
        <v>1</v>
      </c>
      <c r="D47" s="370">
        <v>23</v>
      </c>
      <c r="E47" s="370">
        <v>41445.638749999998</v>
      </c>
      <c r="F47" s="370">
        <v>360933.52012</v>
      </c>
    </row>
    <row r="48" spans="1:6" ht="15.75">
      <c r="A48" s="567" t="s">
        <v>85</v>
      </c>
      <c r="B48" s="370">
        <v>19</v>
      </c>
      <c r="C48" s="370">
        <v>3</v>
      </c>
      <c r="D48" s="370">
        <v>26</v>
      </c>
      <c r="E48" s="370">
        <v>23782.073929999999</v>
      </c>
      <c r="F48" s="370">
        <v>146437.70625999998</v>
      </c>
    </row>
    <row r="49" spans="1:6" ht="15.75">
      <c r="A49" s="567" t="s">
        <v>98</v>
      </c>
      <c r="B49" s="370">
        <v>20</v>
      </c>
      <c r="C49" s="370">
        <v>2</v>
      </c>
      <c r="D49" s="370">
        <v>39</v>
      </c>
      <c r="E49" s="370">
        <v>6887.64833</v>
      </c>
      <c r="F49" s="370">
        <v>55500.218930000003</v>
      </c>
    </row>
    <row r="50" spans="1:6" ht="15.75">
      <c r="A50" s="567" t="s">
        <v>76</v>
      </c>
      <c r="B50" s="370">
        <v>11</v>
      </c>
      <c r="C50" s="370">
        <v>14</v>
      </c>
      <c r="D50" s="370">
        <v>18</v>
      </c>
      <c r="E50" s="370">
        <v>98836.554140000007</v>
      </c>
      <c r="F50" s="370">
        <v>1155627.9845399999</v>
      </c>
    </row>
    <row r="51" spans="1:6" ht="15.75">
      <c r="A51" s="567" t="s">
        <v>100</v>
      </c>
      <c r="B51" s="370">
        <v>21</v>
      </c>
      <c r="C51" s="370">
        <v>1</v>
      </c>
      <c r="D51" s="370">
        <v>38</v>
      </c>
      <c r="E51" s="370">
        <v>6912.1459800000002</v>
      </c>
      <c r="F51" s="370">
        <v>71692.32087000001</v>
      </c>
    </row>
    <row r="52" spans="1:6" ht="15.75">
      <c r="A52" s="567" t="s">
        <v>87</v>
      </c>
      <c r="B52" s="370">
        <v>19</v>
      </c>
      <c r="C52" s="370">
        <v>3</v>
      </c>
      <c r="D52" s="370">
        <v>25</v>
      </c>
      <c r="E52" s="370">
        <v>28216.24855</v>
      </c>
      <c r="F52" s="370">
        <v>97242.407999999996</v>
      </c>
    </row>
    <row r="53" spans="1:6" ht="15.75">
      <c r="A53" s="567" t="s">
        <v>81</v>
      </c>
      <c r="B53" s="370">
        <v>19</v>
      </c>
      <c r="C53" s="370">
        <v>3</v>
      </c>
      <c r="D53" s="370">
        <v>31</v>
      </c>
      <c r="E53" s="370">
        <v>16686.35485</v>
      </c>
      <c r="F53" s="370">
        <v>139475.27176</v>
      </c>
    </row>
    <row r="54" spans="1:6" ht="15.75">
      <c r="A54" s="567" t="s">
        <v>79</v>
      </c>
      <c r="B54" s="370">
        <v>12</v>
      </c>
      <c r="C54" s="370">
        <v>13</v>
      </c>
      <c r="D54" s="370">
        <v>21</v>
      </c>
      <c r="E54" s="370">
        <v>42106.676909999995</v>
      </c>
      <c r="F54" s="370">
        <v>229182.91349000001</v>
      </c>
    </row>
    <row r="55" spans="1:6" ht="15.75">
      <c r="A55" s="567" t="s">
        <v>93</v>
      </c>
      <c r="B55" s="370">
        <v>19</v>
      </c>
      <c r="C55" s="370">
        <v>3</v>
      </c>
      <c r="D55" s="370">
        <v>44</v>
      </c>
      <c r="E55" s="370">
        <v>4159.8818799999999</v>
      </c>
      <c r="F55" s="370">
        <v>74876.587639999998</v>
      </c>
    </row>
    <row r="56" spans="1:6" ht="15.75">
      <c r="A56" s="567" t="s">
        <v>94</v>
      </c>
      <c r="B56" s="370">
        <v>20</v>
      </c>
      <c r="C56" s="370">
        <v>2</v>
      </c>
      <c r="D56" s="370">
        <v>46</v>
      </c>
      <c r="E56" s="370">
        <v>3294.0311099999999</v>
      </c>
      <c r="F56" s="370">
        <v>79765.450049999999</v>
      </c>
    </row>
    <row r="57" spans="1:6" ht="15.75">
      <c r="A57" s="567" t="s">
        <v>99</v>
      </c>
      <c r="B57" s="370">
        <v>19</v>
      </c>
      <c r="C57" s="370">
        <v>3</v>
      </c>
      <c r="D57" s="370">
        <v>40</v>
      </c>
      <c r="E57" s="370">
        <v>5949.8113800000001</v>
      </c>
      <c r="F57" s="370">
        <v>111637.64126</v>
      </c>
    </row>
    <row r="58" spans="1:6" ht="15.75">
      <c r="A58" s="567" t="s">
        <v>84</v>
      </c>
      <c r="B58" s="370">
        <v>19</v>
      </c>
      <c r="C58" s="370">
        <v>3</v>
      </c>
      <c r="D58" s="370">
        <v>36</v>
      </c>
      <c r="E58" s="370">
        <v>10384.64933</v>
      </c>
      <c r="F58" s="370">
        <v>160983.01491</v>
      </c>
    </row>
    <row r="59" spans="1:6" ht="15.75">
      <c r="A59" s="567" t="s">
        <v>86</v>
      </c>
      <c r="B59" s="370">
        <v>18</v>
      </c>
      <c r="C59" s="370">
        <v>4</v>
      </c>
      <c r="D59" s="370">
        <v>22</v>
      </c>
      <c r="E59" s="370">
        <v>42067.359049999999</v>
      </c>
      <c r="F59" s="370">
        <v>138285.90097999998</v>
      </c>
    </row>
    <row r="60" spans="1:6" ht="15.75">
      <c r="A60" s="567" t="s">
        <v>83</v>
      </c>
      <c r="B60" s="370">
        <v>19</v>
      </c>
      <c r="C60" s="370">
        <v>3</v>
      </c>
      <c r="D60" s="370">
        <v>30</v>
      </c>
      <c r="E60" s="370">
        <v>17283.56105</v>
      </c>
      <c r="F60" s="370">
        <v>219291.64005000002</v>
      </c>
    </row>
    <row r="61" spans="1:6" ht="15.75">
      <c r="A61" s="567" t="s">
        <v>77</v>
      </c>
      <c r="B61" s="370">
        <v>14</v>
      </c>
      <c r="C61" s="370">
        <v>11</v>
      </c>
      <c r="D61" s="370">
        <v>20</v>
      </c>
      <c r="E61" s="370">
        <v>66168.101479999998</v>
      </c>
      <c r="F61" s="370">
        <v>699974.34878</v>
      </c>
    </row>
    <row r="62" spans="1:6" ht="15.75">
      <c r="A62" s="567" t="s">
        <v>80</v>
      </c>
      <c r="B62" s="370">
        <v>21</v>
      </c>
      <c r="C62" s="370">
        <v>1</v>
      </c>
      <c r="D62" s="370">
        <v>47</v>
      </c>
      <c r="E62" s="370">
        <v>2692.9325800000001</v>
      </c>
      <c r="F62" s="370">
        <v>93859.07647</v>
      </c>
    </row>
    <row r="63" spans="1:6" ht="15.75">
      <c r="A63" s="567" t="s">
        <v>90</v>
      </c>
      <c r="B63" s="370">
        <v>16</v>
      </c>
      <c r="C63" s="370">
        <v>6</v>
      </c>
      <c r="D63" s="370">
        <v>33</v>
      </c>
      <c r="E63" s="370">
        <v>14763.204900000001</v>
      </c>
      <c r="F63" s="370">
        <v>123667.98601000001</v>
      </c>
    </row>
    <row r="64" spans="1:6" ht="15.75">
      <c r="A64" s="567" t="s">
        <v>91</v>
      </c>
      <c r="B64" s="370">
        <v>19</v>
      </c>
      <c r="C64" s="370">
        <v>3</v>
      </c>
      <c r="D64" s="370">
        <v>27</v>
      </c>
      <c r="E64" s="370">
        <v>22442.063630000001</v>
      </c>
      <c r="F64" s="370">
        <v>66540.346030000001</v>
      </c>
    </row>
    <row r="65" spans="1:6" ht="15.75">
      <c r="A65" s="567" t="s">
        <v>88</v>
      </c>
      <c r="B65" s="370">
        <v>16</v>
      </c>
      <c r="C65" s="370">
        <v>6</v>
      </c>
      <c r="D65" s="370">
        <v>45</v>
      </c>
      <c r="E65" s="370">
        <v>3992.2788300000002</v>
      </c>
      <c r="F65" s="370">
        <v>50253.62758</v>
      </c>
    </row>
    <row r="66" spans="1:6" ht="16.5" thickBot="1">
      <c r="A66" s="567" t="s">
        <v>699</v>
      </c>
      <c r="B66" s="370"/>
      <c r="C66" s="370"/>
      <c r="D66" s="370"/>
      <c r="E66" s="370">
        <f>+SUM(E40:E65)</f>
        <v>539348.93572000007</v>
      </c>
      <c r="F66" s="370">
        <f>+SUM(F40:F65)</f>
        <v>4872606.1269099992</v>
      </c>
    </row>
    <row r="67" spans="1:6" ht="18" customHeight="1" thickTop="1" thickBot="1">
      <c r="A67" s="562" t="s">
        <v>45</v>
      </c>
      <c r="B67" s="562"/>
      <c r="C67" s="562"/>
      <c r="D67" s="562"/>
      <c r="E67" s="568">
        <f>+E66+E38+E28+E23</f>
        <v>37285177.718699992</v>
      </c>
      <c r="F67" s="568">
        <f>+F66+F38+F28+F23</f>
        <v>108676609.28088</v>
      </c>
    </row>
    <row r="68" spans="1:6" ht="2.25" customHeight="1" thickTop="1" thickBot="1">
      <c r="A68" s="356"/>
      <c r="B68" s="569"/>
      <c r="C68" s="569"/>
      <c r="D68" s="569"/>
      <c r="E68" s="569"/>
      <c r="F68" s="569"/>
    </row>
    <row r="69" spans="1:6" ht="15.75" thickTop="1">
      <c r="A69" s="709" t="s">
        <v>889</v>
      </c>
      <c r="B69" s="709"/>
      <c r="C69" s="709"/>
      <c r="D69" s="709"/>
      <c r="E69" s="709"/>
      <c r="F69" s="709"/>
    </row>
    <row r="70" spans="1:6" ht="15.75" customHeight="1">
      <c r="A70" s="710"/>
      <c r="B70" s="710"/>
      <c r="C70" s="710"/>
      <c r="D70" s="710"/>
      <c r="E70" s="710"/>
      <c r="F70" s="710"/>
    </row>
    <row r="71" spans="1:6" ht="15.75">
      <c r="A71" s="567"/>
      <c r="B71" s="370"/>
      <c r="C71" s="370"/>
      <c r="D71" s="370" t="str">
        <f t="shared" ref="D71:D133" si="0">IF(E71=""," ",RANK(E71,$E$9:$E$995,0))</f>
        <v xml:space="preserve"> </v>
      </c>
      <c r="E71" s="370"/>
      <c r="F71" s="370"/>
    </row>
    <row r="72" spans="1:6" ht="15.75">
      <c r="A72" s="567"/>
      <c r="B72" s="370" t="str">
        <f t="shared" ref="B72:B103" si="1">IF(C72=""," ",RANK(C72,$C$9:$C$995,0))</f>
        <v xml:space="preserve"> </v>
      </c>
      <c r="C72" s="370"/>
      <c r="D72" s="370" t="str">
        <f t="shared" si="0"/>
        <v xml:space="preserve"> </v>
      </c>
      <c r="E72" s="370"/>
      <c r="F72" s="370"/>
    </row>
    <row r="73" spans="1:6" ht="15.75">
      <c r="A73" s="567"/>
      <c r="B73" s="370" t="str">
        <f t="shared" si="1"/>
        <v xml:space="preserve"> </v>
      </c>
      <c r="C73" s="370"/>
      <c r="D73" s="370" t="str">
        <f t="shared" si="0"/>
        <v xml:space="preserve"> </v>
      </c>
      <c r="E73" s="370"/>
      <c r="F73" s="370"/>
    </row>
    <row r="74" spans="1:6" ht="15.75">
      <c r="A74" s="567"/>
      <c r="B74" s="370" t="str">
        <f t="shared" si="1"/>
        <v xml:space="preserve"> </v>
      </c>
      <c r="C74" s="370"/>
      <c r="D74" s="370" t="str">
        <f t="shared" si="0"/>
        <v xml:space="preserve"> </v>
      </c>
      <c r="E74" s="370"/>
      <c r="F74" s="370"/>
    </row>
    <row r="75" spans="1:6" ht="15.75">
      <c r="A75" s="567"/>
      <c r="B75" s="370" t="str">
        <f t="shared" si="1"/>
        <v xml:space="preserve"> </v>
      </c>
      <c r="C75" s="370"/>
      <c r="D75" s="370" t="str">
        <f t="shared" si="0"/>
        <v xml:space="preserve"> </v>
      </c>
      <c r="E75" s="370"/>
      <c r="F75" s="370"/>
    </row>
    <row r="76" spans="1:6" ht="15.75">
      <c r="A76" s="567"/>
      <c r="B76" s="370" t="str">
        <f t="shared" si="1"/>
        <v xml:space="preserve"> </v>
      </c>
      <c r="C76" s="370"/>
      <c r="D76" s="370" t="str">
        <f t="shared" si="0"/>
        <v xml:space="preserve"> </v>
      </c>
      <c r="E76" s="370"/>
      <c r="F76" s="370"/>
    </row>
    <row r="77" spans="1:6" ht="15.75">
      <c r="A77" s="567"/>
      <c r="B77" s="370" t="str">
        <f t="shared" si="1"/>
        <v xml:space="preserve"> </v>
      </c>
      <c r="C77" s="370"/>
      <c r="D77" s="370" t="str">
        <f t="shared" si="0"/>
        <v xml:space="preserve"> </v>
      </c>
      <c r="E77" s="370"/>
      <c r="F77" s="370"/>
    </row>
    <row r="78" spans="1:6" ht="15.75">
      <c r="A78" s="567"/>
      <c r="B78" s="370" t="str">
        <f t="shared" si="1"/>
        <v xml:space="preserve"> </v>
      </c>
      <c r="C78" s="370"/>
      <c r="D78" s="370" t="str">
        <f t="shared" si="0"/>
        <v xml:space="preserve"> </v>
      </c>
      <c r="E78" s="370"/>
      <c r="F78" s="370"/>
    </row>
    <row r="79" spans="1:6" ht="15.75">
      <c r="A79" s="567"/>
      <c r="B79" s="370" t="str">
        <f t="shared" si="1"/>
        <v xml:space="preserve"> </v>
      </c>
      <c r="C79" s="370"/>
      <c r="D79" s="370" t="str">
        <f t="shared" si="0"/>
        <v xml:space="preserve"> </v>
      </c>
      <c r="E79" s="370"/>
      <c r="F79" s="370"/>
    </row>
    <row r="80" spans="1:6" ht="15.75">
      <c r="A80" s="567"/>
      <c r="B80" s="370" t="str">
        <f t="shared" si="1"/>
        <v xml:space="preserve"> </v>
      </c>
      <c r="C80" s="370"/>
      <c r="D80" s="370" t="str">
        <f t="shared" si="0"/>
        <v xml:space="preserve"> </v>
      </c>
      <c r="E80" s="370"/>
      <c r="F80" s="370"/>
    </row>
    <row r="81" spans="1:6" ht="15.75">
      <c r="A81" s="567"/>
      <c r="B81" s="370" t="str">
        <f t="shared" si="1"/>
        <v xml:space="preserve"> </v>
      </c>
      <c r="C81" s="370"/>
      <c r="D81" s="370" t="str">
        <f t="shared" si="0"/>
        <v xml:space="preserve"> </v>
      </c>
      <c r="E81" s="370"/>
      <c r="F81" s="370"/>
    </row>
    <row r="82" spans="1:6" ht="15.75">
      <c r="A82" s="567"/>
      <c r="B82" s="370" t="str">
        <f t="shared" si="1"/>
        <v xml:space="preserve"> </v>
      </c>
      <c r="C82" s="370"/>
      <c r="D82" s="370" t="str">
        <f t="shared" si="0"/>
        <v xml:space="preserve"> </v>
      </c>
      <c r="E82" s="370"/>
      <c r="F82" s="370"/>
    </row>
    <row r="83" spans="1:6" ht="15.75">
      <c r="A83" s="567"/>
      <c r="B83" s="370" t="str">
        <f t="shared" si="1"/>
        <v xml:space="preserve"> </v>
      </c>
      <c r="C83" s="370"/>
      <c r="D83" s="370" t="str">
        <f t="shared" si="0"/>
        <v xml:space="preserve"> </v>
      </c>
      <c r="E83" s="370"/>
      <c r="F83" s="370"/>
    </row>
    <row r="84" spans="1:6" ht="15.75">
      <c r="A84" s="567"/>
      <c r="B84" s="370" t="str">
        <f t="shared" si="1"/>
        <v xml:space="preserve"> </v>
      </c>
      <c r="C84" s="370"/>
      <c r="D84" s="370" t="str">
        <f t="shared" si="0"/>
        <v xml:space="preserve"> </v>
      </c>
      <c r="E84" s="370"/>
      <c r="F84" s="370"/>
    </row>
    <row r="85" spans="1:6" ht="15.75">
      <c r="A85" s="567"/>
      <c r="B85" s="370" t="str">
        <f t="shared" si="1"/>
        <v xml:space="preserve"> </v>
      </c>
      <c r="C85" s="370"/>
      <c r="D85" s="370" t="str">
        <f t="shared" si="0"/>
        <v xml:space="preserve"> </v>
      </c>
      <c r="E85" s="370"/>
      <c r="F85" s="370"/>
    </row>
    <row r="86" spans="1:6" ht="15.75">
      <c r="A86" s="567"/>
      <c r="B86" s="370" t="str">
        <f t="shared" si="1"/>
        <v xml:space="preserve"> </v>
      </c>
      <c r="C86" s="370"/>
      <c r="D86" s="370" t="str">
        <f t="shared" si="0"/>
        <v xml:space="preserve"> </v>
      </c>
      <c r="E86" s="370"/>
      <c r="F86" s="370"/>
    </row>
    <row r="87" spans="1:6" ht="15.75">
      <c r="A87" s="567"/>
      <c r="B87" s="370" t="str">
        <f t="shared" si="1"/>
        <v xml:space="preserve"> </v>
      </c>
      <c r="C87" s="370"/>
      <c r="D87" s="370" t="str">
        <f t="shared" si="0"/>
        <v xml:space="preserve"> </v>
      </c>
      <c r="E87" s="370"/>
      <c r="F87" s="370"/>
    </row>
    <row r="88" spans="1:6" ht="15.75">
      <c r="A88" s="567"/>
      <c r="B88" s="370" t="str">
        <f t="shared" si="1"/>
        <v xml:space="preserve"> </v>
      </c>
      <c r="C88" s="370"/>
      <c r="D88" s="370" t="str">
        <f t="shared" si="0"/>
        <v xml:space="preserve"> </v>
      </c>
      <c r="E88" s="370"/>
      <c r="F88" s="370"/>
    </row>
    <row r="89" spans="1:6" ht="15.75">
      <c r="A89" s="567"/>
      <c r="B89" s="370" t="str">
        <f t="shared" si="1"/>
        <v xml:space="preserve"> </v>
      </c>
      <c r="C89" s="370"/>
      <c r="D89" s="370" t="str">
        <f t="shared" si="0"/>
        <v xml:space="preserve"> </v>
      </c>
      <c r="E89" s="370"/>
      <c r="F89" s="370"/>
    </row>
    <row r="90" spans="1:6" ht="15.75">
      <c r="A90" s="567"/>
      <c r="B90" s="370" t="str">
        <f t="shared" si="1"/>
        <v xml:space="preserve"> </v>
      </c>
      <c r="C90" s="370"/>
      <c r="D90" s="370" t="str">
        <f t="shared" si="0"/>
        <v xml:space="preserve"> </v>
      </c>
      <c r="E90" s="370"/>
      <c r="F90" s="370"/>
    </row>
    <row r="91" spans="1:6" ht="15.75">
      <c r="A91" s="567"/>
      <c r="B91" s="370" t="str">
        <f t="shared" si="1"/>
        <v xml:space="preserve"> </v>
      </c>
      <c r="C91" s="370"/>
      <c r="D91" s="370" t="str">
        <f t="shared" si="0"/>
        <v xml:space="preserve"> </v>
      </c>
      <c r="E91" s="370"/>
      <c r="F91" s="370"/>
    </row>
    <row r="92" spans="1:6" ht="15.75">
      <c r="A92" s="567"/>
      <c r="B92" s="370" t="str">
        <f t="shared" si="1"/>
        <v xml:space="preserve"> </v>
      </c>
      <c r="C92" s="370"/>
      <c r="D92" s="370" t="str">
        <f t="shared" si="0"/>
        <v xml:space="preserve"> </v>
      </c>
      <c r="E92" s="370"/>
      <c r="F92" s="370"/>
    </row>
    <row r="93" spans="1:6" ht="15.75">
      <c r="A93" s="567"/>
      <c r="B93" s="370" t="str">
        <f t="shared" si="1"/>
        <v xml:space="preserve"> </v>
      </c>
      <c r="C93" s="370"/>
      <c r="D93" s="370" t="str">
        <f t="shared" si="0"/>
        <v xml:space="preserve"> </v>
      </c>
      <c r="E93" s="370"/>
      <c r="F93" s="370"/>
    </row>
    <row r="94" spans="1:6" ht="15.75">
      <c r="A94" s="567"/>
      <c r="B94" s="370" t="str">
        <f t="shared" si="1"/>
        <v xml:space="preserve"> </v>
      </c>
      <c r="C94" s="370"/>
      <c r="D94" s="370" t="str">
        <f t="shared" si="0"/>
        <v xml:space="preserve"> </v>
      </c>
      <c r="E94" s="370"/>
      <c r="F94" s="370"/>
    </row>
    <row r="95" spans="1:6" ht="15.75">
      <c r="A95" s="567"/>
      <c r="B95" s="370" t="str">
        <f t="shared" si="1"/>
        <v xml:space="preserve"> </v>
      </c>
      <c r="C95" s="370"/>
      <c r="D95" s="370" t="str">
        <f t="shared" si="0"/>
        <v xml:space="preserve"> </v>
      </c>
      <c r="E95" s="370"/>
      <c r="F95" s="370"/>
    </row>
    <row r="96" spans="1:6" ht="15.75">
      <c r="A96" s="567"/>
      <c r="B96" s="370" t="str">
        <f t="shared" si="1"/>
        <v xml:space="preserve"> </v>
      </c>
      <c r="C96" s="370"/>
      <c r="D96" s="370" t="str">
        <f t="shared" si="0"/>
        <v xml:space="preserve"> </v>
      </c>
      <c r="E96" s="370"/>
      <c r="F96" s="370"/>
    </row>
    <row r="97" spans="1:6" ht="15.75">
      <c r="A97" s="567"/>
      <c r="B97" s="370" t="str">
        <f t="shared" si="1"/>
        <v xml:space="preserve"> </v>
      </c>
      <c r="C97" s="370"/>
      <c r="D97" s="370" t="str">
        <f t="shared" si="0"/>
        <v xml:space="preserve"> </v>
      </c>
      <c r="E97" s="370"/>
      <c r="F97" s="370"/>
    </row>
    <row r="98" spans="1:6" ht="15.75">
      <c r="A98" s="567"/>
      <c r="B98" s="370" t="str">
        <f t="shared" si="1"/>
        <v xml:space="preserve"> </v>
      </c>
      <c r="C98" s="370"/>
      <c r="D98" s="370" t="str">
        <f t="shared" si="0"/>
        <v xml:space="preserve"> </v>
      </c>
      <c r="E98" s="370"/>
      <c r="F98" s="370"/>
    </row>
    <row r="99" spans="1:6" ht="15.75">
      <c r="A99" s="567"/>
      <c r="B99" s="370" t="str">
        <f t="shared" si="1"/>
        <v xml:space="preserve"> </v>
      </c>
      <c r="C99" s="370"/>
      <c r="D99" s="370" t="str">
        <f t="shared" si="0"/>
        <v xml:space="preserve"> </v>
      </c>
      <c r="E99" s="370"/>
      <c r="F99" s="370"/>
    </row>
    <row r="100" spans="1:6" ht="15.75">
      <c r="A100" s="567"/>
      <c r="B100" s="370" t="str">
        <f t="shared" si="1"/>
        <v xml:space="preserve"> </v>
      </c>
      <c r="C100" s="370"/>
      <c r="D100" s="370" t="str">
        <f t="shared" si="0"/>
        <v xml:space="preserve"> </v>
      </c>
      <c r="E100" s="370"/>
      <c r="F100" s="370"/>
    </row>
    <row r="101" spans="1:6" ht="15.75">
      <c r="A101" s="567"/>
      <c r="B101" s="370" t="str">
        <f t="shared" si="1"/>
        <v xml:space="preserve"> </v>
      </c>
      <c r="C101" s="370"/>
      <c r="D101" s="370" t="str">
        <f t="shared" si="0"/>
        <v xml:space="preserve"> </v>
      </c>
      <c r="E101" s="370"/>
      <c r="F101" s="370"/>
    </row>
    <row r="102" spans="1:6" ht="15.75">
      <c r="A102" s="567"/>
      <c r="B102" s="370" t="str">
        <f t="shared" si="1"/>
        <v xml:space="preserve"> </v>
      </c>
      <c r="C102" s="370"/>
      <c r="D102" s="370" t="str">
        <f t="shared" si="0"/>
        <v xml:space="preserve"> </v>
      </c>
      <c r="E102" s="370"/>
      <c r="F102" s="370"/>
    </row>
    <row r="103" spans="1:6" ht="15.75">
      <c r="A103" s="567"/>
      <c r="B103" s="370" t="str">
        <f t="shared" si="1"/>
        <v xml:space="preserve"> </v>
      </c>
      <c r="C103" s="370"/>
      <c r="D103" s="370" t="str">
        <f t="shared" si="0"/>
        <v xml:space="preserve"> </v>
      </c>
      <c r="E103" s="370"/>
      <c r="F103" s="370"/>
    </row>
    <row r="104" spans="1:6" ht="15.75">
      <c r="A104" s="567"/>
      <c r="B104" s="370" t="str">
        <f t="shared" ref="B104:B135" si="2">IF(C104=""," ",RANK(C104,$C$9:$C$995,0))</f>
        <v xml:space="preserve"> </v>
      </c>
      <c r="C104" s="370"/>
      <c r="D104" s="370" t="str">
        <f t="shared" si="0"/>
        <v xml:space="preserve"> </v>
      </c>
      <c r="E104" s="370"/>
      <c r="F104" s="370"/>
    </row>
    <row r="105" spans="1:6" ht="15.75">
      <c r="A105" s="567"/>
      <c r="B105" s="370" t="str">
        <f t="shared" si="2"/>
        <v xml:space="preserve"> </v>
      </c>
      <c r="C105" s="370"/>
      <c r="D105" s="370" t="str">
        <f t="shared" si="0"/>
        <v xml:space="preserve"> </v>
      </c>
      <c r="E105" s="370"/>
      <c r="F105" s="370"/>
    </row>
    <row r="106" spans="1:6" ht="15.75">
      <c r="A106" s="567"/>
      <c r="B106" s="370" t="str">
        <f t="shared" si="2"/>
        <v xml:space="preserve"> </v>
      </c>
      <c r="C106" s="370"/>
      <c r="D106" s="370" t="str">
        <f t="shared" si="0"/>
        <v xml:space="preserve"> </v>
      </c>
      <c r="E106" s="370"/>
      <c r="F106" s="370"/>
    </row>
    <row r="107" spans="1:6" ht="15.75">
      <c r="A107" s="567"/>
      <c r="B107" s="370" t="str">
        <f t="shared" si="2"/>
        <v xml:space="preserve"> </v>
      </c>
      <c r="C107" s="370"/>
      <c r="D107" s="370" t="str">
        <f t="shared" si="0"/>
        <v xml:space="preserve"> </v>
      </c>
      <c r="E107" s="370"/>
      <c r="F107" s="370"/>
    </row>
    <row r="108" spans="1:6" ht="15.75">
      <c r="A108" s="567"/>
      <c r="B108" s="370" t="str">
        <f t="shared" si="2"/>
        <v xml:space="preserve"> </v>
      </c>
      <c r="C108" s="370"/>
      <c r="D108" s="370" t="str">
        <f t="shared" si="0"/>
        <v xml:space="preserve"> </v>
      </c>
      <c r="E108" s="370"/>
      <c r="F108" s="370"/>
    </row>
    <row r="109" spans="1:6" ht="15.75">
      <c r="A109" s="567"/>
      <c r="B109" s="370" t="str">
        <f t="shared" si="2"/>
        <v xml:space="preserve"> </v>
      </c>
      <c r="C109" s="370"/>
      <c r="D109" s="370" t="str">
        <f t="shared" si="0"/>
        <v xml:space="preserve"> </v>
      </c>
      <c r="E109" s="370"/>
      <c r="F109" s="370"/>
    </row>
    <row r="110" spans="1:6" ht="15.75">
      <c r="A110" s="567"/>
      <c r="B110" s="370" t="str">
        <f t="shared" si="2"/>
        <v xml:space="preserve"> </v>
      </c>
      <c r="C110" s="370"/>
      <c r="D110" s="370" t="str">
        <f t="shared" si="0"/>
        <v xml:space="preserve"> </v>
      </c>
      <c r="E110" s="370"/>
      <c r="F110" s="370"/>
    </row>
    <row r="111" spans="1:6" ht="15.75">
      <c r="A111" s="567"/>
      <c r="B111" s="370" t="str">
        <f t="shared" si="2"/>
        <v xml:space="preserve"> </v>
      </c>
      <c r="C111" s="370"/>
      <c r="D111" s="370" t="str">
        <f t="shared" si="0"/>
        <v xml:space="preserve"> </v>
      </c>
      <c r="E111" s="370"/>
      <c r="F111" s="370"/>
    </row>
    <row r="112" spans="1:6" ht="15.75">
      <c r="A112" s="567"/>
      <c r="B112" s="370" t="str">
        <f t="shared" si="2"/>
        <v xml:space="preserve"> </v>
      </c>
      <c r="C112" s="370"/>
      <c r="D112" s="370" t="str">
        <f t="shared" si="0"/>
        <v xml:space="preserve"> </v>
      </c>
      <c r="E112" s="370"/>
      <c r="F112" s="370"/>
    </row>
    <row r="113" spans="1:6" ht="15.75">
      <c r="A113" s="567"/>
      <c r="B113" s="370" t="str">
        <f t="shared" si="2"/>
        <v xml:space="preserve"> </v>
      </c>
      <c r="C113" s="370"/>
      <c r="D113" s="370" t="str">
        <f t="shared" si="0"/>
        <v xml:space="preserve"> </v>
      </c>
      <c r="E113" s="370"/>
      <c r="F113" s="370"/>
    </row>
    <row r="114" spans="1:6" ht="15.75">
      <c r="A114" s="567"/>
      <c r="B114" s="370" t="str">
        <f t="shared" si="2"/>
        <v xml:space="preserve"> </v>
      </c>
      <c r="C114" s="370"/>
      <c r="D114" s="370" t="str">
        <f t="shared" si="0"/>
        <v xml:space="preserve"> </v>
      </c>
      <c r="E114" s="370"/>
      <c r="F114" s="370"/>
    </row>
    <row r="115" spans="1:6" ht="15.75">
      <c r="A115" s="567"/>
      <c r="B115" s="370" t="str">
        <f t="shared" si="2"/>
        <v xml:space="preserve"> </v>
      </c>
      <c r="C115" s="370"/>
      <c r="D115" s="370" t="str">
        <f t="shared" si="0"/>
        <v xml:space="preserve"> </v>
      </c>
      <c r="E115" s="370"/>
      <c r="F115" s="370"/>
    </row>
    <row r="116" spans="1:6" ht="15.75">
      <c r="A116" s="567"/>
      <c r="B116" s="370" t="str">
        <f t="shared" si="2"/>
        <v xml:space="preserve"> </v>
      </c>
      <c r="C116" s="370"/>
      <c r="D116" s="370" t="str">
        <f t="shared" si="0"/>
        <v xml:space="preserve"> </v>
      </c>
      <c r="E116" s="370"/>
      <c r="F116" s="370"/>
    </row>
    <row r="117" spans="1:6" ht="15.75">
      <c r="A117" s="567"/>
      <c r="B117" s="370" t="str">
        <f t="shared" si="2"/>
        <v xml:space="preserve"> </v>
      </c>
      <c r="C117" s="370"/>
      <c r="D117" s="370" t="str">
        <f t="shared" si="0"/>
        <v xml:space="preserve"> </v>
      </c>
      <c r="E117" s="370"/>
      <c r="F117" s="370"/>
    </row>
    <row r="118" spans="1:6" ht="15.75">
      <c r="A118" s="567"/>
      <c r="B118" s="370" t="str">
        <f t="shared" si="2"/>
        <v xml:space="preserve"> </v>
      </c>
      <c r="C118" s="370"/>
      <c r="D118" s="370" t="str">
        <f t="shared" si="0"/>
        <v xml:space="preserve"> </v>
      </c>
      <c r="E118" s="370"/>
      <c r="F118" s="370"/>
    </row>
    <row r="119" spans="1:6" ht="15.75">
      <c r="A119" s="567"/>
      <c r="B119" s="370" t="str">
        <f t="shared" si="2"/>
        <v xml:space="preserve"> </v>
      </c>
      <c r="C119" s="370"/>
      <c r="D119" s="370" t="str">
        <f t="shared" si="0"/>
        <v xml:space="preserve"> </v>
      </c>
      <c r="E119" s="370"/>
      <c r="F119" s="370"/>
    </row>
    <row r="120" spans="1:6" ht="15.75">
      <c r="A120" s="567"/>
      <c r="B120" s="370" t="str">
        <f t="shared" si="2"/>
        <v xml:space="preserve"> </v>
      </c>
      <c r="C120" s="370"/>
      <c r="D120" s="370" t="str">
        <f t="shared" si="0"/>
        <v xml:space="preserve"> </v>
      </c>
      <c r="E120" s="370"/>
      <c r="F120" s="370"/>
    </row>
    <row r="121" spans="1:6" ht="15.75">
      <c r="A121" s="567"/>
      <c r="B121" s="370" t="str">
        <f t="shared" si="2"/>
        <v xml:space="preserve"> </v>
      </c>
      <c r="C121" s="370"/>
      <c r="D121" s="370" t="str">
        <f t="shared" si="0"/>
        <v xml:space="preserve"> </v>
      </c>
      <c r="E121" s="370"/>
      <c r="F121" s="370"/>
    </row>
    <row r="122" spans="1:6" ht="15.75">
      <c r="A122" s="567"/>
      <c r="B122" s="370" t="str">
        <f t="shared" si="2"/>
        <v xml:space="preserve"> </v>
      </c>
      <c r="C122" s="370"/>
      <c r="D122" s="370" t="str">
        <f t="shared" si="0"/>
        <v xml:space="preserve"> </v>
      </c>
      <c r="E122" s="370"/>
      <c r="F122" s="370"/>
    </row>
    <row r="123" spans="1:6" ht="15.75">
      <c r="A123" s="567"/>
      <c r="B123" s="370" t="str">
        <f t="shared" si="2"/>
        <v xml:space="preserve"> </v>
      </c>
      <c r="C123" s="370"/>
      <c r="D123" s="370" t="str">
        <f t="shared" si="0"/>
        <v xml:space="preserve"> </v>
      </c>
      <c r="E123" s="370"/>
      <c r="F123" s="370"/>
    </row>
    <row r="124" spans="1:6" ht="15.75">
      <c r="A124" s="567"/>
      <c r="B124" s="370" t="str">
        <f t="shared" si="2"/>
        <v xml:space="preserve"> </v>
      </c>
      <c r="C124" s="370"/>
      <c r="D124" s="370" t="str">
        <f t="shared" si="0"/>
        <v xml:space="preserve"> </v>
      </c>
      <c r="E124" s="370"/>
      <c r="F124" s="370"/>
    </row>
    <row r="125" spans="1:6" ht="15.75">
      <c r="A125" s="567"/>
      <c r="B125" s="370" t="str">
        <f t="shared" si="2"/>
        <v xml:space="preserve"> </v>
      </c>
      <c r="C125" s="370"/>
      <c r="D125" s="370" t="str">
        <f t="shared" si="0"/>
        <v xml:space="preserve"> </v>
      </c>
      <c r="E125" s="370"/>
      <c r="F125" s="370"/>
    </row>
    <row r="126" spans="1:6" ht="15.75">
      <c r="A126" s="567"/>
      <c r="B126" s="370" t="str">
        <f t="shared" si="2"/>
        <v xml:space="preserve"> </v>
      </c>
      <c r="C126" s="370"/>
      <c r="D126" s="370" t="str">
        <f t="shared" si="0"/>
        <v xml:space="preserve"> </v>
      </c>
      <c r="E126" s="370"/>
      <c r="F126" s="370"/>
    </row>
    <row r="127" spans="1:6" ht="15.75">
      <c r="A127" s="567"/>
      <c r="B127" s="370" t="str">
        <f t="shared" si="2"/>
        <v xml:space="preserve"> </v>
      </c>
      <c r="C127" s="370"/>
      <c r="D127" s="370" t="str">
        <f t="shared" si="0"/>
        <v xml:space="preserve"> </v>
      </c>
      <c r="E127" s="370"/>
      <c r="F127" s="370"/>
    </row>
    <row r="128" spans="1:6" ht="15.75">
      <c r="A128" s="567"/>
      <c r="B128" s="370" t="str">
        <f t="shared" si="2"/>
        <v xml:space="preserve"> </v>
      </c>
      <c r="C128" s="370"/>
      <c r="D128" s="370" t="str">
        <f t="shared" si="0"/>
        <v xml:space="preserve"> </v>
      </c>
      <c r="E128" s="370"/>
      <c r="F128" s="370"/>
    </row>
    <row r="129" spans="1:6" ht="15.75">
      <c r="A129" s="567"/>
      <c r="B129" s="370" t="str">
        <f t="shared" si="2"/>
        <v xml:space="preserve"> </v>
      </c>
      <c r="C129" s="370"/>
      <c r="D129" s="370" t="str">
        <f t="shared" si="0"/>
        <v xml:space="preserve"> </v>
      </c>
      <c r="E129" s="370"/>
      <c r="F129" s="370"/>
    </row>
    <row r="130" spans="1:6" ht="15.75">
      <c r="A130" s="567"/>
      <c r="B130" s="370" t="str">
        <f t="shared" si="2"/>
        <v xml:space="preserve"> </v>
      </c>
      <c r="C130" s="370"/>
      <c r="D130" s="370" t="str">
        <f t="shared" si="0"/>
        <v xml:space="preserve"> </v>
      </c>
      <c r="E130" s="370"/>
      <c r="F130" s="370"/>
    </row>
    <row r="131" spans="1:6" ht="15.75">
      <c r="A131" s="567"/>
      <c r="B131" s="370" t="str">
        <f t="shared" si="2"/>
        <v xml:space="preserve"> </v>
      </c>
      <c r="C131" s="370"/>
      <c r="D131" s="370" t="str">
        <f t="shared" si="0"/>
        <v xml:space="preserve"> </v>
      </c>
      <c r="E131" s="370"/>
      <c r="F131" s="370"/>
    </row>
    <row r="132" spans="1:6" ht="15.75">
      <c r="A132" s="567"/>
      <c r="B132" s="370" t="str">
        <f t="shared" si="2"/>
        <v xml:space="preserve"> </v>
      </c>
      <c r="C132" s="370"/>
      <c r="D132" s="370" t="str">
        <f t="shared" si="0"/>
        <v xml:space="preserve"> </v>
      </c>
      <c r="E132" s="370"/>
      <c r="F132" s="370"/>
    </row>
    <row r="133" spans="1:6" ht="15.75">
      <c r="A133" s="567"/>
      <c r="B133" s="370" t="str">
        <f t="shared" si="2"/>
        <v xml:space="preserve"> </v>
      </c>
      <c r="C133" s="370"/>
      <c r="D133" s="370" t="str">
        <f t="shared" si="0"/>
        <v xml:space="preserve"> </v>
      </c>
      <c r="E133" s="370"/>
      <c r="F133" s="370"/>
    </row>
    <row r="134" spans="1:6" ht="15.75">
      <c r="A134" s="567"/>
      <c r="B134" s="370" t="str">
        <f t="shared" si="2"/>
        <v xml:space="preserve"> </v>
      </c>
      <c r="C134" s="370"/>
      <c r="D134" s="370" t="str">
        <f t="shared" ref="D134:D197" si="3">IF(E134=""," ",RANK(E134,$E$9:$E$995,0))</f>
        <v xml:space="preserve"> </v>
      </c>
      <c r="E134" s="370"/>
      <c r="F134" s="370"/>
    </row>
    <row r="135" spans="1:6" ht="15.75">
      <c r="A135" s="567"/>
      <c r="B135" s="370" t="str">
        <f t="shared" si="2"/>
        <v xml:space="preserve"> </v>
      </c>
      <c r="C135" s="370"/>
      <c r="D135" s="370" t="str">
        <f t="shared" si="3"/>
        <v xml:space="preserve"> </v>
      </c>
      <c r="E135" s="370"/>
      <c r="F135" s="370"/>
    </row>
    <row r="136" spans="1:6" ht="15.75">
      <c r="A136" s="567"/>
      <c r="B136" s="370" t="str">
        <f t="shared" ref="B136:B167" si="4">IF(C136=""," ",RANK(C136,$C$9:$C$995,0))</f>
        <v xml:space="preserve"> </v>
      </c>
      <c r="C136" s="370"/>
      <c r="D136" s="370" t="str">
        <f t="shared" si="3"/>
        <v xml:space="preserve"> </v>
      </c>
      <c r="E136" s="370"/>
      <c r="F136" s="370"/>
    </row>
    <row r="137" spans="1:6" ht="15.75">
      <c r="A137" s="567"/>
      <c r="B137" s="370" t="str">
        <f t="shared" si="4"/>
        <v xml:space="preserve"> </v>
      </c>
      <c r="C137" s="370"/>
      <c r="D137" s="370" t="str">
        <f t="shared" si="3"/>
        <v xml:space="preserve"> </v>
      </c>
      <c r="E137" s="370"/>
      <c r="F137" s="370"/>
    </row>
    <row r="138" spans="1:6" ht="15.75">
      <c r="A138" s="567"/>
      <c r="B138" s="370" t="str">
        <f t="shared" si="4"/>
        <v xml:space="preserve"> </v>
      </c>
      <c r="C138" s="370"/>
      <c r="D138" s="370" t="str">
        <f t="shared" si="3"/>
        <v xml:space="preserve"> </v>
      </c>
      <c r="E138" s="370"/>
      <c r="F138" s="370"/>
    </row>
    <row r="139" spans="1:6" ht="15.75">
      <c r="A139" s="567"/>
      <c r="B139" s="370" t="str">
        <f t="shared" si="4"/>
        <v xml:space="preserve"> </v>
      </c>
      <c r="C139" s="370"/>
      <c r="D139" s="370" t="str">
        <f t="shared" si="3"/>
        <v xml:space="preserve"> </v>
      </c>
      <c r="E139" s="370"/>
      <c r="F139" s="370"/>
    </row>
    <row r="140" spans="1:6" ht="15.75">
      <c r="A140" s="567"/>
      <c r="B140" s="370" t="str">
        <f t="shared" si="4"/>
        <v xml:space="preserve"> </v>
      </c>
      <c r="C140" s="370"/>
      <c r="D140" s="370" t="str">
        <f t="shared" si="3"/>
        <v xml:space="preserve"> </v>
      </c>
      <c r="E140" s="370"/>
      <c r="F140" s="370"/>
    </row>
    <row r="141" spans="1:6" ht="15.75">
      <c r="A141" s="567"/>
      <c r="B141" s="370" t="str">
        <f t="shared" si="4"/>
        <v xml:space="preserve"> </v>
      </c>
      <c r="C141" s="370"/>
      <c r="D141" s="370" t="str">
        <f t="shared" si="3"/>
        <v xml:space="preserve"> </v>
      </c>
      <c r="E141" s="370"/>
      <c r="F141" s="370"/>
    </row>
    <row r="142" spans="1:6" ht="15.75">
      <c r="A142" s="567"/>
      <c r="B142" s="370" t="str">
        <f t="shared" si="4"/>
        <v xml:space="preserve"> </v>
      </c>
      <c r="C142" s="370"/>
      <c r="D142" s="370" t="str">
        <f t="shared" si="3"/>
        <v xml:space="preserve"> </v>
      </c>
      <c r="E142" s="370"/>
      <c r="F142" s="370"/>
    </row>
    <row r="143" spans="1:6" ht="15.75">
      <c r="A143" s="567"/>
      <c r="B143" s="370" t="str">
        <f t="shared" si="4"/>
        <v xml:space="preserve"> </v>
      </c>
      <c r="C143" s="370"/>
      <c r="D143" s="370" t="str">
        <f t="shared" si="3"/>
        <v xml:space="preserve"> </v>
      </c>
      <c r="E143" s="370"/>
      <c r="F143" s="370"/>
    </row>
    <row r="144" spans="1:6" ht="15.75">
      <c r="A144" s="567"/>
      <c r="B144" s="370" t="str">
        <f t="shared" si="4"/>
        <v xml:space="preserve"> </v>
      </c>
      <c r="C144" s="370"/>
      <c r="D144" s="370" t="str">
        <f t="shared" si="3"/>
        <v xml:space="preserve"> </v>
      </c>
      <c r="E144" s="370"/>
      <c r="F144" s="370"/>
    </row>
    <row r="145" spans="1:6" ht="15.75">
      <c r="A145" s="567"/>
      <c r="B145" s="370" t="str">
        <f t="shared" si="4"/>
        <v xml:space="preserve"> </v>
      </c>
      <c r="C145" s="370"/>
      <c r="D145" s="370" t="str">
        <f t="shared" si="3"/>
        <v xml:space="preserve"> </v>
      </c>
      <c r="E145" s="370"/>
      <c r="F145" s="370"/>
    </row>
    <row r="146" spans="1:6" ht="15.75">
      <c r="A146" s="567"/>
      <c r="B146" s="370" t="str">
        <f t="shared" si="4"/>
        <v xml:space="preserve"> </v>
      </c>
      <c r="C146" s="370"/>
      <c r="D146" s="370" t="str">
        <f t="shared" si="3"/>
        <v xml:space="preserve"> </v>
      </c>
      <c r="E146" s="370"/>
      <c r="F146" s="370"/>
    </row>
    <row r="147" spans="1:6" ht="15.75">
      <c r="A147" s="567"/>
      <c r="B147" s="370" t="str">
        <f t="shared" si="4"/>
        <v xml:space="preserve"> </v>
      </c>
      <c r="C147" s="370"/>
      <c r="D147" s="370" t="str">
        <f t="shared" si="3"/>
        <v xml:space="preserve"> </v>
      </c>
      <c r="E147" s="370"/>
      <c r="F147" s="370"/>
    </row>
    <row r="148" spans="1:6" ht="15.75">
      <c r="A148" s="567"/>
      <c r="B148" s="370" t="str">
        <f t="shared" si="4"/>
        <v xml:space="preserve"> </v>
      </c>
      <c r="C148" s="370"/>
      <c r="D148" s="370" t="str">
        <f t="shared" si="3"/>
        <v xml:space="preserve"> </v>
      </c>
      <c r="E148" s="370"/>
      <c r="F148" s="370"/>
    </row>
    <row r="149" spans="1:6" ht="15.75">
      <c r="A149" s="567"/>
      <c r="B149" s="370" t="str">
        <f t="shared" si="4"/>
        <v xml:space="preserve"> </v>
      </c>
      <c r="C149" s="370"/>
      <c r="D149" s="370" t="str">
        <f t="shared" si="3"/>
        <v xml:space="preserve"> </v>
      </c>
      <c r="E149" s="370"/>
      <c r="F149" s="370"/>
    </row>
    <row r="150" spans="1:6" ht="15.75">
      <c r="A150" s="567"/>
      <c r="B150" s="370" t="str">
        <f t="shared" si="4"/>
        <v xml:space="preserve"> </v>
      </c>
      <c r="C150" s="370"/>
      <c r="D150" s="370" t="str">
        <f t="shared" si="3"/>
        <v xml:space="preserve"> </v>
      </c>
      <c r="E150" s="370"/>
      <c r="F150" s="370"/>
    </row>
    <row r="151" spans="1:6" ht="15.75">
      <c r="A151" s="567"/>
      <c r="B151" s="370" t="str">
        <f t="shared" si="4"/>
        <v xml:space="preserve"> </v>
      </c>
      <c r="C151" s="370"/>
      <c r="D151" s="370" t="str">
        <f t="shared" si="3"/>
        <v xml:space="preserve"> </v>
      </c>
      <c r="E151" s="370"/>
      <c r="F151" s="370"/>
    </row>
    <row r="152" spans="1:6" ht="15.75">
      <c r="A152" s="567"/>
      <c r="B152" s="370" t="str">
        <f t="shared" si="4"/>
        <v xml:space="preserve"> </v>
      </c>
      <c r="C152" s="370"/>
      <c r="D152" s="370" t="str">
        <f t="shared" si="3"/>
        <v xml:space="preserve"> </v>
      </c>
      <c r="E152" s="370"/>
      <c r="F152" s="370"/>
    </row>
    <row r="153" spans="1:6" ht="15.75">
      <c r="A153" s="567"/>
      <c r="B153" s="370" t="str">
        <f t="shared" si="4"/>
        <v xml:space="preserve"> </v>
      </c>
      <c r="C153" s="370"/>
      <c r="D153" s="370" t="str">
        <f t="shared" si="3"/>
        <v xml:space="preserve"> </v>
      </c>
      <c r="E153" s="370"/>
      <c r="F153" s="370"/>
    </row>
    <row r="154" spans="1:6" ht="15.75">
      <c r="A154" s="567"/>
      <c r="B154" s="370" t="str">
        <f t="shared" si="4"/>
        <v xml:space="preserve"> </v>
      </c>
      <c r="C154" s="370"/>
      <c r="D154" s="370" t="str">
        <f t="shared" si="3"/>
        <v xml:space="preserve"> </v>
      </c>
      <c r="E154" s="370"/>
      <c r="F154" s="370"/>
    </row>
    <row r="155" spans="1:6" ht="15.75">
      <c r="A155" s="567"/>
      <c r="B155" s="370" t="str">
        <f t="shared" si="4"/>
        <v xml:space="preserve"> </v>
      </c>
      <c r="C155" s="370"/>
      <c r="D155" s="370" t="str">
        <f t="shared" si="3"/>
        <v xml:space="preserve"> </v>
      </c>
      <c r="E155" s="370"/>
      <c r="F155" s="370"/>
    </row>
    <row r="156" spans="1:6" ht="15.75">
      <c r="A156" s="567"/>
      <c r="B156" s="370" t="str">
        <f t="shared" si="4"/>
        <v xml:space="preserve"> </v>
      </c>
      <c r="C156" s="370"/>
      <c r="D156" s="370" t="str">
        <f t="shared" si="3"/>
        <v xml:space="preserve"> </v>
      </c>
      <c r="E156" s="370"/>
      <c r="F156" s="370"/>
    </row>
    <row r="157" spans="1:6" ht="15.75">
      <c r="A157" s="567"/>
      <c r="B157" s="370" t="str">
        <f t="shared" si="4"/>
        <v xml:space="preserve"> </v>
      </c>
      <c r="C157" s="370"/>
      <c r="D157" s="370" t="str">
        <f t="shared" si="3"/>
        <v xml:space="preserve"> </v>
      </c>
      <c r="E157" s="370"/>
      <c r="F157" s="370"/>
    </row>
    <row r="158" spans="1:6" ht="15.75">
      <c r="A158" s="567"/>
      <c r="B158" s="370" t="str">
        <f t="shared" si="4"/>
        <v xml:space="preserve"> </v>
      </c>
      <c r="C158" s="370"/>
      <c r="D158" s="370" t="str">
        <f t="shared" si="3"/>
        <v xml:space="preserve"> </v>
      </c>
      <c r="E158" s="370"/>
      <c r="F158" s="370"/>
    </row>
    <row r="159" spans="1:6" ht="15.75">
      <c r="A159" s="567"/>
      <c r="B159" s="370" t="str">
        <f t="shared" si="4"/>
        <v xml:space="preserve"> </v>
      </c>
      <c r="C159" s="370"/>
      <c r="D159" s="370" t="str">
        <f t="shared" si="3"/>
        <v xml:space="preserve"> </v>
      </c>
      <c r="E159" s="370"/>
      <c r="F159" s="370"/>
    </row>
    <row r="160" spans="1:6" ht="15.75">
      <c r="A160" s="567"/>
      <c r="B160" s="370" t="str">
        <f t="shared" si="4"/>
        <v xml:space="preserve"> </v>
      </c>
      <c r="C160" s="370"/>
      <c r="D160" s="370" t="str">
        <f t="shared" si="3"/>
        <v xml:space="preserve"> </v>
      </c>
      <c r="E160" s="370"/>
      <c r="F160" s="370"/>
    </row>
    <row r="161" spans="1:6" ht="15.75">
      <c r="A161" s="567"/>
      <c r="B161" s="370" t="str">
        <f t="shared" si="4"/>
        <v xml:space="preserve"> </v>
      </c>
      <c r="C161" s="370"/>
      <c r="D161" s="370" t="str">
        <f t="shared" si="3"/>
        <v xml:space="preserve"> </v>
      </c>
      <c r="E161" s="370"/>
      <c r="F161" s="370"/>
    </row>
    <row r="162" spans="1:6" ht="15.75">
      <c r="A162" s="567"/>
      <c r="B162" s="370" t="str">
        <f t="shared" si="4"/>
        <v xml:space="preserve"> </v>
      </c>
      <c r="C162" s="370"/>
      <c r="D162" s="370" t="str">
        <f t="shared" si="3"/>
        <v xml:space="preserve"> </v>
      </c>
      <c r="E162" s="370"/>
      <c r="F162" s="370"/>
    </row>
    <row r="163" spans="1:6" ht="15.75">
      <c r="A163" s="567"/>
      <c r="B163" s="370" t="str">
        <f t="shared" si="4"/>
        <v xml:space="preserve"> </v>
      </c>
      <c r="C163" s="370"/>
      <c r="D163" s="370" t="str">
        <f t="shared" si="3"/>
        <v xml:space="preserve"> </v>
      </c>
      <c r="E163" s="370"/>
      <c r="F163" s="370"/>
    </row>
    <row r="164" spans="1:6" ht="15.75">
      <c r="A164" s="567"/>
      <c r="B164" s="370" t="str">
        <f t="shared" si="4"/>
        <v xml:space="preserve"> </v>
      </c>
      <c r="C164" s="370"/>
      <c r="D164" s="370" t="str">
        <f t="shared" si="3"/>
        <v xml:space="preserve"> </v>
      </c>
      <c r="E164" s="370"/>
      <c r="F164" s="370"/>
    </row>
    <row r="165" spans="1:6" ht="15.75">
      <c r="A165" s="567"/>
      <c r="B165" s="370" t="str">
        <f t="shared" si="4"/>
        <v xml:space="preserve"> </v>
      </c>
      <c r="C165" s="370"/>
      <c r="D165" s="370" t="str">
        <f t="shared" si="3"/>
        <v xml:space="preserve"> </v>
      </c>
      <c r="E165" s="370"/>
      <c r="F165" s="370"/>
    </row>
    <row r="166" spans="1:6" ht="15.75">
      <c r="A166" s="567"/>
      <c r="B166" s="370" t="str">
        <f t="shared" si="4"/>
        <v xml:space="preserve"> </v>
      </c>
      <c r="C166" s="370"/>
      <c r="D166" s="370" t="str">
        <f t="shared" si="3"/>
        <v xml:space="preserve"> </v>
      </c>
      <c r="E166" s="370"/>
      <c r="F166" s="370"/>
    </row>
    <row r="167" spans="1:6" ht="15.75">
      <c r="A167" s="567"/>
      <c r="B167" s="370" t="str">
        <f t="shared" si="4"/>
        <v xml:space="preserve"> </v>
      </c>
      <c r="C167" s="370"/>
      <c r="D167" s="370" t="str">
        <f t="shared" si="3"/>
        <v xml:space="preserve"> </v>
      </c>
      <c r="E167" s="370"/>
      <c r="F167" s="370"/>
    </row>
    <row r="168" spans="1:6" ht="15.75">
      <c r="A168" s="567"/>
      <c r="B168" s="370" t="str">
        <f t="shared" ref="B168:B199" si="5">IF(C168=""," ",RANK(C168,$C$9:$C$995,0))</f>
        <v xml:space="preserve"> </v>
      </c>
      <c r="C168" s="370"/>
      <c r="D168" s="370" t="str">
        <f t="shared" si="3"/>
        <v xml:space="preserve"> </v>
      </c>
      <c r="E168" s="370"/>
      <c r="F168" s="370"/>
    </row>
    <row r="169" spans="1:6" ht="15.75">
      <c r="A169" s="567"/>
      <c r="B169" s="370" t="str">
        <f t="shared" si="5"/>
        <v xml:space="preserve"> </v>
      </c>
      <c r="C169" s="370"/>
      <c r="D169" s="370" t="str">
        <f t="shared" si="3"/>
        <v xml:space="preserve"> </v>
      </c>
      <c r="E169" s="370"/>
      <c r="F169" s="370"/>
    </row>
    <row r="170" spans="1:6" ht="15.75">
      <c r="A170" s="567"/>
      <c r="B170" s="370" t="str">
        <f t="shared" si="5"/>
        <v xml:space="preserve"> </v>
      </c>
      <c r="C170" s="370"/>
      <c r="D170" s="370" t="str">
        <f t="shared" si="3"/>
        <v xml:space="preserve"> </v>
      </c>
      <c r="E170" s="370"/>
      <c r="F170" s="370"/>
    </row>
    <row r="171" spans="1:6" ht="15.75">
      <c r="A171" s="567"/>
      <c r="B171" s="370" t="str">
        <f t="shared" si="5"/>
        <v xml:space="preserve"> </v>
      </c>
      <c r="C171" s="370"/>
      <c r="D171" s="370" t="str">
        <f t="shared" si="3"/>
        <v xml:space="preserve"> </v>
      </c>
      <c r="E171" s="370"/>
      <c r="F171" s="370"/>
    </row>
    <row r="172" spans="1:6" ht="15.75">
      <c r="A172" s="567"/>
      <c r="B172" s="370" t="str">
        <f t="shared" si="5"/>
        <v xml:space="preserve"> </v>
      </c>
      <c r="C172" s="370"/>
      <c r="D172" s="370" t="str">
        <f t="shared" si="3"/>
        <v xml:space="preserve"> </v>
      </c>
      <c r="E172" s="370"/>
      <c r="F172" s="370"/>
    </row>
    <row r="173" spans="1:6" ht="15.75">
      <c r="A173" s="567"/>
      <c r="B173" s="370" t="str">
        <f t="shared" si="5"/>
        <v xml:space="preserve"> </v>
      </c>
      <c r="C173" s="370"/>
      <c r="D173" s="370" t="str">
        <f t="shared" si="3"/>
        <v xml:space="preserve"> </v>
      </c>
      <c r="E173" s="370"/>
      <c r="F173" s="370"/>
    </row>
    <row r="174" spans="1:6" ht="15.75">
      <c r="A174" s="567"/>
      <c r="B174" s="370" t="str">
        <f t="shared" si="5"/>
        <v xml:space="preserve"> </v>
      </c>
      <c r="C174" s="370"/>
      <c r="D174" s="370" t="str">
        <f t="shared" si="3"/>
        <v xml:space="preserve"> </v>
      </c>
      <c r="E174" s="370"/>
      <c r="F174" s="370"/>
    </row>
    <row r="175" spans="1:6" ht="15.75">
      <c r="A175" s="567"/>
      <c r="B175" s="370" t="str">
        <f t="shared" si="5"/>
        <v xml:space="preserve"> </v>
      </c>
      <c r="C175" s="370"/>
      <c r="D175" s="370" t="str">
        <f t="shared" si="3"/>
        <v xml:space="preserve"> </v>
      </c>
      <c r="E175" s="370"/>
      <c r="F175" s="370"/>
    </row>
    <row r="176" spans="1:6" ht="15.75">
      <c r="A176" s="567"/>
      <c r="B176" s="370" t="str">
        <f t="shared" si="5"/>
        <v xml:space="preserve"> </v>
      </c>
      <c r="C176" s="370"/>
      <c r="D176" s="370" t="str">
        <f t="shared" si="3"/>
        <v xml:space="preserve"> </v>
      </c>
      <c r="E176" s="370"/>
      <c r="F176" s="370"/>
    </row>
    <row r="177" spans="1:6" ht="15.75">
      <c r="A177" s="567"/>
      <c r="B177" s="370" t="str">
        <f t="shared" si="5"/>
        <v xml:space="preserve"> </v>
      </c>
      <c r="C177" s="370"/>
      <c r="D177" s="370" t="str">
        <f t="shared" si="3"/>
        <v xml:space="preserve"> </v>
      </c>
      <c r="E177" s="370"/>
      <c r="F177" s="370"/>
    </row>
    <row r="178" spans="1:6" ht="15.75">
      <c r="A178" s="567"/>
      <c r="B178" s="370" t="str">
        <f t="shared" si="5"/>
        <v xml:space="preserve"> </v>
      </c>
      <c r="C178" s="370"/>
      <c r="D178" s="370" t="str">
        <f t="shared" si="3"/>
        <v xml:space="preserve"> </v>
      </c>
      <c r="E178" s="370"/>
      <c r="F178" s="370"/>
    </row>
    <row r="179" spans="1:6" ht="15.75">
      <c r="A179" s="567"/>
      <c r="B179" s="370" t="str">
        <f t="shared" si="5"/>
        <v xml:space="preserve"> </v>
      </c>
      <c r="C179" s="370"/>
      <c r="D179" s="370" t="str">
        <f t="shared" si="3"/>
        <v xml:space="preserve"> </v>
      </c>
      <c r="E179" s="370"/>
      <c r="F179" s="370"/>
    </row>
    <row r="180" spans="1:6" ht="15.75">
      <c r="A180" s="567"/>
      <c r="B180" s="370" t="str">
        <f t="shared" si="5"/>
        <v xml:space="preserve"> </v>
      </c>
      <c r="C180" s="370"/>
      <c r="D180" s="370" t="str">
        <f t="shared" si="3"/>
        <v xml:space="preserve"> </v>
      </c>
      <c r="E180" s="370"/>
      <c r="F180" s="370"/>
    </row>
    <row r="181" spans="1:6" ht="15.75">
      <c r="A181" s="567"/>
      <c r="B181" s="370" t="str">
        <f t="shared" si="5"/>
        <v xml:space="preserve"> </v>
      </c>
      <c r="C181" s="370"/>
      <c r="D181" s="370" t="str">
        <f t="shared" si="3"/>
        <v xml:space="preserve"> </v>
      </c>
      <c r="E181" s="370"/>
      <c r="F181" s="370"/>
    </row>
    <row r="182" spans="1:6" ht="15.75">
      <c r="A182" s="567"/>
      <c r="B182" s="370" t="str">
        <f t="shared" si="5"/>
        <v xml:space="preserve"> </v>
      </c>
      <c r="C182" s="370"/>
      <c r="D182" s="370" t="str">
        <f t="shared" si="3"/>
        <v xml:space="preserve"> </v>
      </c>
      <c r="E182" s="370"/>
      <c r="F182" s="370"/>
    </row>
    <row r="183" spans="1:6" ht="15.75">
      <c r="A183" s="567"/>
      <c r="B183" s="370" t="str">
        <f t="shared" si="5"/>
        <v xml:space="preserve"> </v>
      </c>
      <c r="C183" s="370"/>
      <c r="D183" s="370" t="str">
        <f t="shared" si="3"/>
        <v xml:space="preserve"> </v>
      </c>
      <c r="E183" s="370"/>
      <c r="F183" s="370"/>
    </row>
    <row r="184" spans="1:6" ht="15.75">
      <c r="A184" s="567"/>
      <c r="B184" s="370" t="str">
        <f t="shared" si="5"/>
        <v xml:space="preserve"> </v>
      </c>
      <c r="C184" s="370"/>
      <c r="D184" s="370" t="str">
        <f t="shared" si="3"/>
        <v xml:space="preserve"> </v>
      </c>
      <c r="E184" s="370"/>
      <c r="F184" s="370"/>
    </row>
    <row r="185" spans="1:6" ht="15.75">
      <c r="A185" s="567"/>
      <c r="B185" s="370" t="str">
        <f t="shared" si="5"/>
        <v xml:space="preserve"> </v>
      </c>
      <c r="C185" s="370"/>
      <c r="D185" s="370" t="str">
        <f t="shared" si="3"/>
        <v xml:space="preserve"> </v>
      </c>
      <c r="E185" s="370"/>
      <c r="F185" s="370"/>
    </row>
    <row r="186" spans="1:6" ht="15.75">
      <c r="A186" s="567"/>
      <c r="B186" s="370" t="str">
        <f t="shared" si="5"/>
        <v xml:space="preserve"> </v>
      </c>
      <c r="C186" s="370"/>
      <c r="D186" s="370" t="str">
        <f t="shared" si="3"/>
        <v xml:space="preserve"> </v>
      </c>
      <c r="E186" s="370"/>
      <c r="F186" s="370"/>
    </row>
    <row r="187" spans="1:6" ht="15.75">
      <c r="A187" s="567"/>
      <c r="B187" s="370" t="str">
        <f t="shared" si="5"/>
        <v xml:space="preserve"> </v>
      </c>
      <c r="C187" s="370"/>
      <c r="D187" s="370" t="str">
        <f t="shared" si="3"/>
        <v xml:space="preserve"> </v>
      </c>
      <c r="E187" s="370"/>
      <c r="F187" s="370"/>
    </row>
    <row r="188" spans="1:6" ht="15.75">
      <c r="A188" s="567"/>
      <c r="B188" s="370" t="str">
        <f t="shared" si="5"/>
        <v xml:space="preserve"> </v>
      </c>
      <c r="C188" s="370"/>
      <c r="D188" s="370" t="str">
        <f t="shared" si="3"/>
        <v xml:space="preserve"> </v>
      </c>
      <c r="E188" s="370"/>
      <c r="F188" s="370"/>
    </row>
    <row r="189" spans="1:6" ht="15.75">
      <c r="A189" s="567"/>
      <c r="B189" s="370" t="str">
        <f t="shared" si="5"/>
        <v xml:space="preserve"> </v>
      </c>
      <c r="C189" s="370"/>
      <c r="D189" s="370" t="str">
        <f t="shared" si="3"/>
        <v xml:space="preserve"> </v>
      </c>
      <c r="E189" s="370"/>
      <c r="F189" s="370"/>
    </row>
    <row r="190" spans="1:6" ht="15.75">
      <c r="A190" s="567"/>
      <c r="B190" s="370" t="str">
        <f t="shared" si="5"/>
        <v xml:space="preserve"> </v>
      </c>
      <c r="C190" s="370"/>
      <c r="D190" s="370" t="str">
        <f t="shared" si="3"/>
        <v xml:space="preserve"> </v>
      </c>
      <c r="E190" s="370"/>
      <c r="F190" s="370"/>
    </row>
    <row r="191" spans="1:6" ht="15.75">
      <c r="A191" s="567"/>
      <c r="B191" s="370" t="str">
        <f t="shared" si="5"/>
        <v xml:space="preserve"> </v>
      </c>
      <c r="C191" s="370"/>
      <c r="D191" s="370" t="str">
        <f t="shared" si="3"/>
        <v xml:space="preserve"> </v>
      </c>
      <c r="E191" s="370"/>
      <c r="F191" s="370"/>
    </row>
    <row r="192" spans="1:6" ht="15.75">
      <c r="A192" s="567"/>
      <c r="B192" s="370" t="str">
        <f t="shared" si="5"/>
        <v xml:space="preserve"> </v>
      </c>
      <c r="C192" s="370"/>
      <c r="D192" s="370" t="str">
        <f t="shared" si="3"/>
        <v xml:space="preserve"> </v>
      </c>
      <c r="E192" s="370"/>
      <c r="F192" s="370"/>
    </row>
    <row r="193" spans="1:6" ht="15.75">
      <c r="A193" s="567"/>
      <c r="B193" s="370" t="str">
        <f t="shared" si="5"/>
        <v xml:space="preserve"> </v>
      </c>
      <c r="C193" s="370"/>
      <c r="D193" s="370" t="str">
        <f t="shared" si="3"/>
        <v xml:space="preserve"> </v>
      </c>
      <c r="E193" s="370"/>
      <c r="F193" s="370"/>
    </row>
    <row r="194" spans="1:6" ht="15.75">
      <c r="A194" s="567"/>
      <c r="B194" s="370" t="str">
        <f t="shared" si="5"/>
        <v xml:space="preserve"> </v>
      </c>
      <c r="C194" s="370"/>
      <c r="D194" s="370" t="str">
        <f t="shared" si="3"/>
        <v xml:space="preserve"> </v>
      </c>
      <c r="E194" s="370"/>
      <c r="F194" s="370"/>
    </row>
    <row r="195" spans="1:6" ht="15.75">
      <c r="A195" s="567"/>
      <c r="B195" s="370" t="str">
        <f t="shared" si="5"/>
        <v xml:space="preserve"> </v>
      </c>
      <c r="C195" s="370"/>
      <c r="D195" s="370" t="str">
        <f t="shared" si="3"/>
        <v xml:space="preserve"> </v>
      </c>
      <c r="E195" s="370"/>
      <c r="F195" s="370"/>
    </row>
    <row r="196" spans="1:6" ht="15.75">
      <c r="A196" s="567"/>
      <c r="B196" s="370" t="str">
        <f t="shared" si="5"/>
        <v xml:space="preserve"> </v>
      </c>
      <c r="C196" s="370"/>
      <c r="D196" s="370" t="str">
        <f t="shared" si="3"/>
        <v xml:space="preserve"> </v>
      </c>
      <c r="E196" s="370"/>
      <c r="F196" s="370"/>
    </row>
    <row r="197" spans="1:6" ht="15.75">
      <c r="A197" s="567"/>
      <c r="B197" s="370" t="str">
        <f t="shared" si="5"/>
        <v xml:space="preserve"> </v>
      </c>
      <c r="C197" s="370"/>
      <c r="D197" s="370" t="str">
        <f t="shared" si="3"/>
        <v xml:space="preserve"> </v>
      </c>
      <c r="E197" s="370"/>
      <c r="F197" s="370"/>
    </row>
    <row r="198" spans="1:6" ht="15.75">
      <c r="A198" s="567"/>
      <c r="B198" s="370" t="str">
        <f t="shared" si="5"/>
        <v xml:space="preserve"> </v>
      </c>
      <c r="C198" s="370"/>
      <c r="D198" s="370" t="str">
        <f t="shared" ref="D198:D261" si="6">IF(E198=""," ",RANK(E198,$E$9:$E$995,0))</f>
        <v xml:space="preserve"> </v>
      </c>
      <c r="E198" s="370"/>
      <c r="F198" s="370"/>
    </row>
    <row r="199" spans="1:6" ht="15.75">
      <c r="A199" s="130"/>
      <c r="B199" s="370" t="str">
        <f t="shared" si="5"/>
        <v xml:space="preserve"> </v>
      </c>
      <c r="C199" s="370"/>
      <c r="D199" s="370" t="str">
        <f t="shared" si="6"/>
        <v xml:space="preserve"> </v>
      </c>
      <c r="E199" s="370"/>
      <c r="F199" s="370"/>
    </row>
    <row r="200" spans="1:6" ht="15.75">
      <c r="A200" s="130"/>
      <c r="B200" s="370" t="str">
        <f t="shared" ref="B200:B210" si="7">IF(C200=""," ",RANK(C200,$C$9:$C$995,0))</f>
        <v xml:space="preserve"> </v>
      </c>
      <c r="C200" s="370"/>
      <c r="D200" s="370" t="str">
        <f t="shared" si="6"/>
        <v xml:space="preserve"> </v>
      </c>
      <c r="E200" s="370"/>
      <c r="F200" s="370"/>
    </row>
    <row r="201" spans="1:6" ht="15.75">
      <c r="A201" s="130"/>
      <c r="B201" s="370" t="str">
        <f t="shared" si="7"/>
        <v xml:space="preserve"> </v>
      </c>
      <c r="C201" s="370"/>
      <c r="D201" s="370" t="str">
        <f t="shared" si="6"/>
        <v xml:space="preserve"> </v>
      </c>
      <c r="E201" s="370"/>
      <c r="F201" s="370"/>
    </row>
    <row r="202" spans="1:6" ht="15.75">
      <c r="A202" s="130"/>
      <c r="B202" s="370" t="str">
        <f t="shared" si="7"/>
        <v xml:space="preserve"> </v>
      </c>
      <c r="C202" s="370"/>
      <c r="D202" s="370" t="str">
        <f t="shared" si="6"/>
        <v xml:space="preserve"> </v>
      </c>
      <c r="E202" s="370"/>
      <c r="F202" s="370"/>
    </row>
    <row r="203" spans="1:6" ht="15.75">
      <c r="A203" s="130"/>
      <c r="B203" s="370" t="str">
        <f t="shared" si="7"/>
        <v xml:space="preserve"> </v>
      </c>
      <c r="C203" s="370"/>
      <c r="D203" s="370" t="str">
        <f t="shared" si="6"/>
        <v xml:space="preserve"> </v>
      </c>
      <c r="E203" s="370"/>
      <c r="F203" s="370"/>
    </row>
    <row r="204" spans="1:6" ht="15.75">
      <c r="A204" s="130"/>
      <c r="B204" s="370" t="str">
        <f t="shared" si="7"/>
        <v xml:space="preserve"> </v>
      </c>
      <c r="C204" s="370"/>
      <c r="D204" s="370" t="str">
        <f t="shared" si="6"/>
        <v xml:space="preserve"> </v>
      </c>
      <c r="E204" s="370"/>
      <c r="F204" s="370"/>
    </row>
    <row r="205" spans="1:6" ht="15.75">
      <c r="A205" s="130"/>
      <c r="B205" s="370" t="str">
        <f t="shared" si="7"/>
        <v xml:space="preserve"> </v>
      </c>
      <c r="C205" s="370"/>
      <c r="D205" s="370" t="str">
        <f t="shared" si="6"/>
        <v xml:space="preserve"> </v>
      </c>
      <c r="E205" s="370"/>
      <c r="F205" s="370"/>
    </row>
    <row r="206" spans="1:6" ht="15.75">
      <c r="A206" s="130"/>
      <c r="B206" s="370" t="str">
        <f t="shared" si="7"/>
        <v xml:space="preserve"> </v>
      </c>
      <c r="C206" s="370"/>
      <c r="D206" s="370" t="str">
        <f t="shared" si="6"/>
        <v xml:space="preserve"> </v>
      </c>
      <c r="E206" s="370"/>
      <c r="F206" s="370"/>
    </row>
    <row r="207" spans="1:6" ht="15.75">
      <c r="A207" s="130"/>
      <c r="B207" s="370" t="str">
        <f t="shared" si="7"/>
        <v xml:space="preserve"> </v>
      </c>
      <c r="C207" s="370"/>
      <c r="D207" s="370" t="str">
        <f t="shared" si="6"/>
        <v xml:space="preserve"> </v>
      </c>
      <c r="E207" s="370"/>
      <c r="F207" s="370"/>
    </row>
    <row r="208" spans="1:6" ht="15.75">
      <c r="A208" s="130"/>
      <c r="B208" s="370" t="str">
        <f t="shared" si="7"/>
        <v xml:space="preserve"> </v>
      </c>
      <c r="C208" s="370"/>
      <c r="D208" s="370" t="str">
        <f t="shared" si="6"/>
        <v xml:space="preserve"> </v>
      </c>
      <c r="E208" s="370"/>
      <c r="F208" s="370"/>
    </row>
    <row r="209" spans="1:6" ht="15.75">
      <c r="A209" s="130"/>
      <c r="B209" s="370" t="str">
        <f t="shared" si="7"/>
        <v xml:space="preserve"> </v>
      </c>
      <c r="C209" s="370"/>
      <c r="D209" s="370" t="str">
        <f t="shared" si="6"/>
        <v xml:space="preserve"> </v>
      </c>
      <c r="E209" s="370"/>
      <c r="F209" s="370"/>
    </row>
    <row r="210" spans="1:6" ht="15.75">
      <c r="A210" s="130"/>
      <c r="B210" s="370" t="str">
        <f t="shared" si="7"/>
        <v xml:space="preserve"> </v>
      </c>
      <c r="C210" s="370"/>
      <c r="D210" s="370" t="str">
        <f t="shared" si="6"/>
        <v xml:space="preserve"> </v>
      </c>
      <c r="E210" s="370"/>
      <c r="F210" s="370"/>
    </row>
    <row r="211" spans="1:6" ht="15.75">
      <c r="A211" s="130"/>
      <c r="B211" s="370" t="str">
        <f t="shared" ref="B211:B242" si="8">IF(C211=""," ",_xlfn.RANK.EQ(C211,$C$9:$C$995,0))</f>
        <v xml:space="preserve"> </v>
      </c>
      <c r="C211" s="370"/>
      <c r="D211" s="370" t="str">
        <f t="shared" si="6"/>
        <v xml:space="preserve"> </v>
      </c>
      <c r="E211" s="370"/>
      <c r="F211" s="370"/>
    </row>
    <row r="212" spans="1:6" ht="15.75">
      <c r="A212" s="130"/>
      <c r="B212" s="370" t="str">
        <f t="shared" si="8"/>
        <v xml:space="preserve"> </v>
      </c>
      <c r="C212" s="370"/>
      <c r="D212" s="370" t="str">
        <f t="shared" si="6"/>
        <v xml:space="preserve"> </v>
      </c>
      <c r="E212" s="370"/>
      <c r="F212" s="370"/>
    </row>
    <row r="213" spans="1:6" ht="15.75">
      <c r="A213" s="130"/>
      <c r="B213" s="370" t="str">
        <f t="shared" si="8"/>
        <v xml:space="preserve"> </v>
      </c>
      <c r="C213" s="370"/>
      <c r="D213" s="370" t="str">
        <f t="shared" si="6"/>
        <v xml:space="preserve"> </v>
      </c>
      <c r="E213" s="370"/>
      <c r="F213" s="370"/>
    </row>
    <row r="214" spans="1:6" ht="15.75">
      <c r="A214" s="130"/>
      <c r="B214" s="370" t="str">
        <f t="shared" si="8"/>
        <v xml:space="preserve"> </v>
      </c>
      <c r="C214" s="370"/>
      <c r="D214" s="370" t="str">
        <f t="shared" si="6"/>
        <v xml:space="preserve"> </v>
      </c>
      <c r="E214" s="370"/>
      <c r="F214" s="370"/>
    </row>
    <row r="215" spans="1:6" ht="15.75">
      <c r="A215" s="130"/>
      <c r="B215" s="370" t="str">
        <f t="shared" si="8"/>
        <v xml:space="preserve"> </v>
      </c>
      <c r="C215" s="370"/>
      <c r="D215" s="370" t="str">
        <f t="shared" si="6"/>
        <v xml:space="preserve"> </v>
      </c>
      <c r="E215" s="370"/>
      <c r="F215" s="370"/>
    </row>
    <row r="216" spans="1:6" ht="15.75">
      <c r="A216" s="130"/>
      <c r="B216" s="370" t="str">
        <f t="shared" si="8"/>
        <v xml:space="preserve"> </v>
      </c>
      <c r="C216" s="370"/>
      <c r="D216" s="370" t="str">
        <f t="shared" si="6"/>
        <v xml:space="preserve"> </v>
      </c>
      <c r="E216" s="370"/>
      <c r="F216" s="370"/>
    </row>
    <row r="217" spans="1:6" ht="15.75">
      <c r="A217" s="130"/>
      <c r="B217" s="370" t="str">
        <f t="shared" si="8"/>
        <v xml:space="preserve"> </v>
      </c>
      <c r="C217" s="370"/>
      <c r="D217" s="370" t="str">
        <f t="shared" si="6"/>
        <v xml:space="preserve"> </v>
      </c>
      <c r="E217" s="370"/>
      <c r="F217" s="370"/>
    </row>
    <row r="218" spans="1:6" ht="15.75">
      <c r="A218" s="130"/>
      <c r="B218" s="370" t="str">
        <f t="shared" si="8"/>
        <v xml:space="preserve"> </v>
      </c>
      <c r="C218" s="370"/>
      <c r="D218" s="370" t="str">
        <f t="shared" si="6"/>
        <v xml:space="preserve"> </v>
      </c>
      <c r="E218" s="370"/>
      <c r="F218" s="370"/>
    </row>
    <row r="219" spans="1:6" ht="15.75">
      <c r="A219" s="130"/>
      <c r="B219" s="370" t="str">
        <f t="shared" si="8"/>
        <v xml:space="preserve"> </v>
      </c>
      <c r="C219" s="370"/>
      <c r="D219" s="370" t="str">
        <f t="shared" si="6"/>
        <v xml:space="preserve"> </v>
      </c>
      <c r="E219" s="370"/>
      <c r="F219" s="370"/>
    </row>
    <row r="220" spans="1:6" ht="15.75">
      <c r="A220" s="130"/>
      <c r="B220" s="370" t="str">
        <f t="shared" si="8"/>
        <v xml:space="preserve"> </v>
      </c>
      <c r="C220" s="370"/>
      <c r="D220" s="370" t="str">
        <f t="shared" si="6"/>
        <v xml:space="preserve"> </v>
      </c>
      <c r="E220" s="370"/>
      <c r="F220" s="370"/>
    </row>
    <row r="221" spans="1:6" ht="15.75">
      <c r="A221" s="130"/>
      <c r="B221" s="370" t="str">
        <f t="shared" si="8"/>
        <v xml:space="preserve"> </v>
      </c>
      <c r="C221" s="370"/>
      <c r="D221" s="370" t="str">
        <f t="shared" si="6"/>
        <v xml:space="preserve"> </v>
      </c>
      <c r="E221" s="370"/>
      <c r="F221" s="370"/>
    </row>
    <row r="222" spans="1:6" ht="15.75">
      <c r="A222" s="130"/>
      <c r="B222" s="370" t="str">
        <f t="shared" si="8"/>
        <v xml:space="preserve"> </v>
      </c>
      <c r="C222" s="370"/>
      <c r="D222" s="370" t="str">
        <f t="shared" si="6"/>
        <v xml:space="preserve"> </v>
      </c>
      <c r="E222" s="370"/>
      <c r="F222" s="370"/>
    </row>
    <row r="223" spans="1:6" ht="15.75">
      <c r="A223" s="130"/>
      <c r="B223" s="370" t="str">
        <f t="shared" si="8"/>
        <v xml:space="preserve"> </v>
      </c>
      <c r="C223" s="370"/>
      <c r="D223" s="370" t="str">
        <f t="shared" si="6"/>
        <v xml:space="preserve"> </v>
      </c>
      <c r="E223" s="370"/>
      <c r="F223" s="370"/>
    </row>
    <row r="224" spans="1:6" ht="15.75">
      <c r="A224" s="130"/>
      <c r="B224" s="370" t="str">
        <f t="shared" si="8"/>
        <v xml:space="preserve"> </v>
      </c>
      <c r="C224" s="370"/>
      <c r="D224" s="370" t="str">
        <f t="shared" si="6"/>
        <v xml:space="preserve"> </v>
      </c>
      <c r="E224" s="370"/>
      <c r="F224" s="370"/>
    </row>
    <row r="225" spans="1:6" ht="15.75">
      <c r="A225" s="130"/>
      <c r="B225" s="370" t="str">
        <f t="shared" si="8"/>
        <v xml:space="preserve"> </v>
      </c>
      <c r="C225" s="370"/>
      <c r="D225" s="370" t="str">
        <f t="shared" si="6"/>
        <v xml:space="preserve"> </v>
      </c>
      <c r="E225" s="370"/>
      <c r="F225" s="370"/>
    </row>
    <row r="226" spans="1:6" ht="15.75">
      <c r="A226" s="130"/>
      <c r="B226" s="370" t="str">
        <f t="shared" si="8"/>
        <v xml:space="preserve"> </v>
      </c>
      <c r="C226" s="370"/>
      <c r="D226" s="370" t="str">
        <f t="shared" si="6"/>
        <v xml:space="preserve"> </v>
      </c>
      <c r="E226" s="370"/>
      <c r="F226" s="370"/>
    </row>
    <row r="227" spans="1:6" ht="15.75">
      <c r="A227" s="130"/>
      <c r="B227" s="370" t="str">
        <f t="shared" si="8"/>
        <v xml:space="preserve"> </v>
      </c>
      <c r="C227" s="370"/>
      <c r="D227" s="370" t="str">
        <f t="shared" si="6"/>
        <v xml:space="preserve"> </v>
      </c>
      <c r="E227" s="370"/>
      <c r="F227" s="370"/>
    </row>
    <row r="228" spans="1:6" ht="15.75">
      <c r="A228" s="130"/>
      <c r="B228" s="370" t="str">
        <f t="shared" si="8"/>
        <v xml:space="preserve"> </v>
      </c>
      <c r="C228" s="370"/>
      <c r="D228" s="370" t="str">
        <f t="shared" si="6"/>
        <v xml:space="preserve"> </v>
      </c>
      <c r="E228" s="370"/>
      <c r="F228" s="370"/>
    </row>
    <row r="229" spans="1:6" ht="15.75">
      <c r="A229" s="130"/>
      <c r="B229" s="370" t="str">
        <f t="shared" si="8"/>
        <v xml:space="preserve"> </v>
      </c>
      <c r="C229" s="370"/>
      <c r="D229" s="370" t="str">
        <f t="shared" si="6"/>
        <v xml:space="preserve"> </v>
      </c>
      <c r="E229" s="370"/>
      <c r="F229" s="370"/>
    </row>
    <row r="230" spans="1:6" ht="15.75">
      <c r="A230" s="130"/>
      <c r="B230" s="370" t="str">
        <f t="shared" si="8"/>
        <v xml:space="preserve"> </v>
      </c>
      <c r="C230" s="370"/>
      <c r="D230" s="370" t="str">
        <f t="shared" si="6"/>
        <v xml:space="preserve"> </v>
      </c>
      <c r="E230" s="370"/>
      <c r="F230" s="370"/>
    </row>
    <row r="231" spans="1:6" ht="15.75">
      <c r="A231" s="130"/>
      <c r="B231" s="370" t="str">
        <f t="shared" si="8"/>
        <v xml:space="preserve"> </v>
      </c>
      <c r="C231" s="370"/>
      <c r="D231" s="370" t="str">
        <f t="shared" si="6"/>
        <v xml:space="preserve"> </v>
      </c>
      <c r="E231" s="370"/>
      <c r="F231" s="370"/>
    </row>
    <row r="232" spans="1:6" ht="15.75">
      <c r="A232" s="130"/>
      <c r="B232" s="370" t="str">
        <f t="shared" si="8"/>
        <v xml:space="preserve"> </v>
      </c>
      <c r="C232" s="370"/>
      <c r="D232" s="370" t="str">
        <f t="shared" si="6"/>
        <v xml:space="preserve"> </v>
      </c>
      <c r="E232" s="370"/>
      <c r="F232" s="370"/>
    </row>
    <row r="233" spans="1:6" ht="15.75">
      <c r="A233" s="130"/>
      <c r="B233" s="370" t="str">
        <f t="shared" si="8"/>
        <v xml:space="preserve"> </v>
      </c>
      <c r="C233" s="370"/>
      <c r="D233" s="370" t="str">
        <f t="shared" si="6"/>
        <v xml:space="preserve"> </v>
      </c>
      <c r="E233" s="370"/>
      <c r="F233" s="370"/>
    </row>
    <row r="234" spans="1:6" ht="15.75">
      <c r="A234" s="130"/>
      <c r="B234" s="370" t="str">
        <f t="shared" si="8"/>
        <v xml:space="preserve"> </v>
      </c>
      <c r="C234" s="370"/>
      <c r="D234" s="370" t="str">
        <f t="shared" si="6"/>
        <v xml:space="preserve"> </v>
      </c>
      <c r="E234" s="370"/>
      <c r="F234" s="370"/>
    </row>
    <row r="235" spans="1:6" ht="15.75">
      <c r="A235" s="130"/>
      <c r="B235" s="370" t="str">
        <f t="shared" si="8"/>
        <v xml:space="preserve"> </v>
      </c>
      <c r="C235" s="370"/>
      <c r="D235" s="370" t="str">
        <f t="shared" si="6"/>
        <v xml:space="preserve"> </v>
      </c>
      <c r="E235" s="370"/>
      <c r="F235" s="370"/>
    </row>
    <row r="236" spans="1:6" ht="15.75">
      <c r="A236" s="130"/>
      <c r="B236" s="370" t="str">
        <f t="shared" si="8"/>
        <v xml:space="preserve"> </v>
      </c>
      <c r="C236" s="370"/>
      <c r="D236" s="370" t="str">
        <f t="shared" si="6"/>
        <v xml:space="preserve"> </v>
      </c>
      <c r="E236" s="370"/>
      <c r="F236" s="370"/>
    </row>
    <row r="237" spans="1:6" ht="15.75">
      <c r="A237" s="130"/>
      <c r="B237" s="370" t="str">
        <f t="shared" si="8"/>
        <v xml:space="preserve"> </v>
      </c>
      <c r="C237" s="370"/>
      <c r="D237" s="370" t="str">
        <f t="shared" si="6"/>
        <v xml:space="preserve"> </v>
      </c>
      <c r="E237" s="370"/>
      <c r="F237" s="370"/>
    </row>
    <row r="238" spans="1:6" ht="15.75">
      <c r="A238" s="130"/>
      <c r="B238" s="370" t="str">
        <f t="shared" si="8"/>
        <v xml:space="preserve"> </v>
      </c>
      <c r="C238" s="370"/>
      <c r="D238" s="370" t="str">
        <f t="shared" si="6"/>
        <v xml:space="preserve"> </v>
      </c>
      <c r="E238" s="370"/>
      <c r="F238" s="370"/>
    </row>
    <row r="239" spans="1:6" ht="15.75">
      <c r="A239" s="130"/>
      <c r="B239" s="370" t="str">
        <f t="shared" si="8"/>
        <v xml:space="preserve"> </v>
      </c>
      <c r="C239" s="370"/>
      <c r="D239" s="370" t="str">
        <f t="shared" si="6"/>
        <v xml:space="preserve"> </v>
      </c>
      <c r="E239" s="370"/>
      <c r="F239" s="370"/>
    </row>
    <row r="240" spans="1:6" ht="15.75">
      <c r="A240" s="130"/>
      <c r="B240" s="370" t="str">
        <f t="shared" si="8"/>
        <v xml:space="preserve"> </v>
      </c>
      <c r="C240" s="370"/>
      <c r="D240" s="370" t="str">
        <f t="shared" si="6"/>
        <v xml:space="preserve"> </v>
      </c>
      <c r="E240" s="370"/>
      <c r="F240" s="370"/>
    </row>
    <row r="241" spans="1:6" ht="15.75">
      <c r="A241" s="130"/>
      <c r="B241" s="370" t="str">
        <f t="shared" si="8"/>
        <v xml:space="preserve"> </v>
      </c>
      <c r="C241" s="370"/>
      <c r="D241" s="370" t="str">
        <f t="shared" si="6"/>
        <v xml:space="preserve"> </v>
      </c>
      <c r="E241" s="370"/>
      <c r="F241" s="370"/>
    </row>
    <row r="242" spans="1:6" ht="15.75">
      <c r="A242" s="130"/>
      <c r="B242" s="370" t="str">
        <f t="shared" si="8"/>
        <v xml:space="preserve"> </v>
      </c>
      <c r="C242" s="370"/>
      <c r="D242" s="370" t="str">
        <f t="shared" si="6"/>
        <v xml:space="preserve"> </v>
      </c>
      <c r="E242" s="370"/>
      <c r="F242" s="370"/>
    </row>
    <row r="243" spans="1:6" ht="15.75">
      <c r="A243" s="130"/>
      <c r="B243" s="370" t="str">
        <f t="shared" ref="B243:B274" si="9">IF(C243=""," ",_xlfn.RANK.EQ(C243,$C$9:$C$995,0))</f>
        <v xml:space="preserve"> </v>
      </c>
      <c r="C243" s="370"/>
      <c r="D243" s="370" t="str">
        <f t="shared" si="6"/>
        <v xml:space="preserve"> </v>
      </c>
      <c r="E243" s="370"/>
      <c r="F243" s="370"/>
    </row>
    <row r="244" spans="1:6" ht="15.75">
      <c r="A244" s="130"/>
      <c r="B244" s="370" t="str">
        <f t="shared" si="9"/>
        <v xml:space="preserve"> </v>
      </c>
      <c r="C244" s="370"/>
      <c r="D244" s="370" t="str">
        <f t="shared" si="6"/>
        <v xml:space="preserve"> </v>
      </c>
      <c r="E244" s="370"/>
      <c r="F244" s="370"/>
    </row>
    <row r="245" spans="1:6" ht="15.75">
      <c r="A245" s="130"/>
      <c r="B245" s="370" t="str">
        <f t="shared" si="9"/>
        <v xml:space="preserve"> </v>
      </c>
      <c r="C245" s="370"/>
      <c r="D245" s="370" t="str">
        <f t="shared" si="6"/>
        <v xml:space="preserve"> </v>
      </c>
      <c r="E245" s="370"/>
      <c r="F245" s="370"/>
    </row>
    <row r="246" spans="1:6" ht="15.75">
      <c r="A246" s="130"/>
      <c r="B246" s="370" t="str">
        <f t="shared" si="9"/>
        <v xml:space="preserve"> </v>
      </c>
      <c r="C246" s="370"/>
      <c r="D246" s="370" t="str">
        <f t="shared" si="6"/>
        <v xml:space="preserve"> </v>
      </c>
      <c r="E246" s="370"/>
      <c r="F246" s="370"/>
    </row>
    <row r="247" spans="1:6" ht="15.75">
      <c r="A247" s="130"/>
      <c r="B247" s="370" t="str">
        <f t="shared" si="9"/>
        <v xml:space="preserve"> </v>
      </c>
      <c r="C247" s="370"/>
      <c r="D247" s="370" t="str">
        <f t="shared" si="6"/>
        <v xml:space="preserve"> </v>
      </c>
      <c r="E247" s="370"/>
      <c r="F247" s="370"/>
    </row>
    <row r="248" spans="1:6" ht="15.75">
      <c r="A248" s="130"/>
      <c r="B248" s="370" t="str">
        <f t="shared" si="9"/>
        <v xml:space="preserve"> </v>
      </c>
      <c r="C248" s="370"/>
      <c r="D248" s="370" t="str">
        <f t="shared" si="6"/>
        <v xml:space="preserve"> </v>
      </c>
      <c r="E248" s="370"/>
      <c r="F248" s="370"/>
    </row>
    <row r="249" spans="1:6" ht="15.75">
      <c r="A249" s="130"/>
      <c r="B249" s="370" t="str">
        <f t="shared" si="9"/>
        <v xml:space="preserve"> </v>
      </c>
      <c r="C249" s="370"/>
      <c r="D249" s="370" t="str">
        <f t="shared" si="6"/>
        <v xml:space="preserve"> </v>
      </c>
      <c r="E249" s="370"/>
      <c r="F249" s="370"/>
    </row>
    <row r="250" spans="1:6" ht="15.75">
      <c r="A250" s="130"/>
      <c r="B250" s="370" t="str">
        <f t="shared" si="9"/>
        <v xml:space="preserve"> </v>
      </c>
      <c r="C250" s="370"/>
      <c r="D250" s="370" t="str">
        <f t="shared" si="6"/>
        <v xml:space="preserve"> </v>
      </c>
      <c r="E250" s="370"/>
      <c r="F250" s="370"/>
    </row>
    <row r="251" spans="1:6" ht="15.75">
      <c r="A251" s="130"/>
      <c r="B251" s="370" t="str">
        <f t="shared" si="9"/>
        <v xml:space="preserve"> </v>
      </c>
      <c r="C251" s="370"/>
      <c r="D251" s="370" t="str">
        <f t="shared" si="6"/>
        <v xml:space="preserve"> </v>
      </c>
      <c r="E251" s="370"/>
      <c r="F251" s="370"/>
    </row>
    <row r="252" spans="1:6" ht="15.75">
      <c r="A252" s="130"/>
      <c r="B252" s="370" t="str">
        <f t="shared" si="9"/>
        <v xml:space="preserve"> </v>
      </c>
      <c r="C252" s="370"/>
      <c r="D252" s="370" t="str">
        <f t="shared" si="6"/>
        <v xml:space="preserve"> </v>
      </c>
      <c r="E252" s="370"/>
      <c r="F252" s="370"/>
    </row>
    <row r="253" spans="1:6" ht="15.75">
      <c r="A253" s="130"/>
      <c r="B253" s="370" t="str">
        <f t="shared" si="9"/>
        <v xml:space="preserve"> </v>
      </c>
      <c r="C253" s="370"/>
      <c r="D253" s="370" t="str">
        <f t="shared" si="6"/>
        <v xml:space="preserve"> </v>
      </c>
      <c r="E253" s="370"/>
      <c r="F253" s="370"/>
    </row>
    <row r="254" spans="1:6" ht="15.75">
      <c r="A254" s="130"/>
      <c r="B254" s="370" t="str">
        <f t="shared" si="9"/>
        <v xml:space="preserve"> </v>
      </c>
      <c r="C254" s="370"/>
      <c r="D254" s="370" t="str">
        <f t="shared" si="6"/>
        <v xml:space="preserve"> </v>
      </c>
      <c r="E254" s="370"/>
      <c r="F254" s="370"/>
    </row>
    <row r="255" spans="1:6" ht="15.75">
      <c r="A255" s="130"/>
      <c r="B255" s="370" t="str">
        <f t="shared" si="9"/>
        <v xml:space="preserve"> </v>
      </c>
      <c r="C255" s="370"/>
      <c r="D255" s="370" t="str">
        <f t="shared" si="6"/>
        <v xml:space="preserve"> </v>
      </c>
      <c r="E255" s="370"/>
      <c r="F255" s="370"/>
    </row>
    <row r="256" spans="1:6" ht="15.75">
      <c r="A256" s="130"/>
      <c r="B256" s="370" t="str">
        <f t="shared" si="9"/>
        <v xml:space="preserve"> </v>
      </c>
      <c r="C256" s="370"/>
      <c r="D256" s="370" t="str">
        <f t="shared" si="6"/>
        <v xml:space="preserve"> </v>
      </c>
      <c r="E256" s="370"/>
      <c r="F256" s="370"/>
    </row>
    <row r="257" spans="1:6" ht="15.75">
      <c r="A257" s="130"/>
      <c r="B257" s="370" t="str">
        <f t="shared" si="9"/>
        <v xml:space="preserve"> </v>
      </c>
      <c r="C257" s="370"/>
      <c r="D257" s="370" t="str">
        <f t="shared" si="6"/>
        <v xml:space="preserve"> </v>
      </c>
      <c r="E257" s="370"/>
      <c r="F257" s="370"/>
    </row>
    <row r="258" spans="1:6" ht="15.75">
      <c r="A258" s="130"/>
      <c r="B258" s="370" t="str">
        <f t="shared" si="9"/>
        <v xml:space="preserve"> </v>
      </c>
      <c r="C258" s="370"/>
      <c r="D258" s="370" t="str">
        <f t="shared" si="6"/>
        <v xml:space="preserve"> </v>
      </c>
      <c r="E258" s="370"/>
      <c r="F258" s="370"/>
    </row>
    <row r="259" spans="1:6" ht="15.75">
      <c r="A259" s="130"/>
      <c r="B259" s="370" t="str">
        <f t="shared" si="9"/>
        <v xml:space="preserve"> </v>
      </c>
      <c r="C259" s="370"/>
      <c r="D259" s="370" t="str">
        <f t="shared" si="6"/>
        <v xml:space="preserve"> </v>
      </c>
      <c r="E259" s="370"/>
      <c r="F259" s="370"/>
    </row>
    <row r="260" spans="1:6" ht="15.75">
      <c r="A260" s="130"/>
      <c r="B260" s="370" t="str">
        <f t="shared" si="9"/>
        <v xml:space="preserve"> </v>
      </c>
      <c r="C260" s="370"/>
      <c r="D260" s="370" t="str">
        <f t="shared" si="6"/>
        <v xml:space="preserve"> </v>
      </c>
      <c r="E260" s="370"/>
      <c r="F260" s="370"/>
    </row>
    <row r="261" spans="1:6" ht="15.75">
      <c r="A261" s="130"/>
      <c r="B261" s="370" t="str">
        <f t="shared" si="9"/>
        <v xml:space="preserve"> </v>
      </c>
      <c r="C261" s="370"/>
      <c r="D261" s="370" t="str">
        <f t="shared" si="6"/>
        <v xml:space="preserve"> </v>
      </c>
      <c r="E261" s="370"/>
      <c r="F261" s="370"/>
    </row>
    <row r="262" spans="1:6" ht="15.75">
      <c r="A262" s="130"/>
      <c r="B262" s="370" t="str">
        <f t="shared" si="9"/>
        <v xml:space="preserve"> </v>
      </c>
      <c r="C262" s="370"/>
      <c r="D262" s="370" t="str">
        <f t="shared" ref="D262:D312" si="10">IF(E262=""," ",RANK(E262,$E$9:$E$995,0))</f>
        <v xml:space="preserve"> </v>
      </c>
      <c r="E262" s="370"/>
      <c r="F262" s="370"/>
    </row>
    <row r="263" spans="1:6" ht="15.75">
      <c r="A263" s="130"/>
      <c r="B263" s="370" t="str">
        <f t="shared" si="9"/>
        <v xml:space="preserve"> </v>
      </c>
      <c r="C263" s="370"/>
      <c r="D263" s="370" t="str">
        <f t="shared" si="10"/>
        <v xml:space="preserve"> </v>
      </c>
      <c r="E263" s="370"/>
      <c r="F263" s="370"/>
    </row>
    <row r="264" spans="1:6" ht="15.75">
      <c r="A264" s="130"/>
      <c r="B264" s="370" t="str">
        <f t="shared" si="9"/>
        <v xml:space="preserve"> </v>
      </c>
      <c r="C264" s="370"/>
      <c r="D264" s="370" t="str">
        <f t="shared" si="10"/>
        <v xml:space="preserve"> </v>
      </c>
      <c r="E264" s="370"/>
      <c r="F264" s="370"/>
    </row>
    <row r="265" spans="1:6" ht="15.75">
      <c r="A265" s="130"/>
      <c r="B265" s="370" t="str">
        <f t="shared" si="9"/>
        <v xml:space="preserve"> </v>
      </c>
      <c r="C265" s="370"/>
      <c r="D265" s="370" t="str">
        <f t="shared" si="10"/>
        <v xml:space="preserve"> </v>
      </c>
      <c r="E265" s="370"/>
      <c r="F265" s="370"/>
    </row>
    <row r="266" spans="1:6" ht="15.75">
      <c r="A266" s="130"/>
      <c r="B266" s="370" t="str">
        <f t="shared" si="9"/>
        <v xml:space="preserve"> </v>
      </c>
      <c r="C266" s="370"/>
      <c r="D266" s="370" t="str">
        <f t="shared" si="10"/>
        <v xml:space="preserve"> </v>
      </c>
      <c r="E266" s="370"/>
      <c r="F266" s="370"/>
    </row>
    <row r="267" spans="1:6" ht="15.75">
      <c r="A267" s="130"/>
      <c r="B267" s="370" t="str">
        <f t="shared" si="9"/>
        <v xml:space="preserve"> </v>
      </c>
      <c r="C267" s="370"/>
      <c r="D267" s="370" t="str">
        <f t="shared" si="10"/>
        <v xml:space="preserve"> </v>
      </c>
      <c r="E267" s="370"/>
      <c r="F267" s="370"/>
    </row>
    <row r="268" spans="1:6" ht="15.75">
      <c r="A268" s="130"/>
      <c r="B268" s="370" t="str">
        <f t="shared" si="9"/>
        <v xml:space="preserve"> </v>
      </c>
      <c r="C268" s="370"/>
      <c r="D268" s="370" t="str">
        <f t="shared" si="10"/>
        <v xml:space="preserve"> </v>
      </c>
      <c r="E268" s="370"/>
      <c r="F268" s="370"/>
    </row>
    <row r="269" spans="1:6" ht="15.75">
      <c r="A269" s="130"/>
      <c r="B269" s="370" t="str">
        <f t="shared" si="9"/>
        <v xml:space="preserve"> </v>
      </c>
      <c r="C269" s="370"/>
      <c r="D269" s="370" t="str">
        <f t="shared" si="10"/>
        <v xml:space="preserve"> </v>
      </c>
      <c r="E269" s="370"/>
      <c r="F269" s="370"/>
    </row>
    <row r="270" spans="1:6" ht="15.75">
      <c r="A270" s="130"/>
      <c r="B270" s="370" t="str">
        <f t="shared" si="9"/>
        <v xml:space="preserve"> </v>
      </c>
      <c r="C270" s="370"/>
      <c r="D270" s="370" t="str">
        <f t="shared" si="10"/>
        <v xml:space="preserve"> </v>
      </c>
      <c r="E270" s="370"/>
      <c r="F270" s="370"/>
    </row>
    <row r="271" spans="1:6" ht="15.75">
      <c r="A271" s="130"/>
      <c r="B271" s="370" t="str">
        <f t="shared" si="9"/>
        <v xml:space="preserve"> </v>
      </c>
      <c r="C271" s="370"/>
      <c r="D271" s="370" t="str">
        <f t="shared" si="10"/>
        <v xml:space="preserve"> </v>
      </c>
      <c r="E271" s="370"/>
      <c r="F271" s="370"/>
    </row>
    <row r="272" spans="1:6" ht="15.75">
      <c r="A272" s="130"/>
      <c r="B272" s="370" t="str">
        <f t="shared" si="9"/>
        <v xml:space="preserve"> </v>
      </c>
      <c r="C272" s="370"/>
      <c r="D272" s="370" t="str">
        <f t="shared" si="10"/>
        <v xml:space="preserve"> </v>
      </c>
      <c r="E272" s="370"/>
      <c r="F272" s="370"/>
    </row>
    <row r="273" spans="1:6" ht="15.75">
      <c r="A273" s="130"/>
      <c r="B273" s="370" t="str">
        <f t="shared" si="9"/>
        <v xml:space="preserve"> </v>
      </c>
      <c r="C273" s="370"/>
      <c r="D273" s="370" t="str">
        <f t="shared" si="10"/>
        <v xml:space="preserve"> </v>
      </c>
      <c r="E273" s="370"/>
      <c r="F273" s="370"/>
    </row>
    <row r="274" spans="1:6" ht="15.75">
      <c r="A274" s="130"/>
      <c r="B274" s="370" t="str">
        <f t="shared" si="9"/>
        <v xml:space="preserve"> </v>
      </c>
      <c r="C274" s="370"/>
      <c r="D274" s="370" t="str">
        <f t="shared" si="10"/>
        <v xml:space="preserve"> </v>
      </c>
      <c r="E274" s="370"/>
      <c r="F274" s="370"/>
    </row>
    <row r="275" spans="1:6" ht="15.75">
      <c r="A275" s="130"/>
      <c r="B275" s="370" t="str">
        <f t="shared" ref="B275:B306" si="11">IF(C275=""," ",_xlfn.RANK.EQ(C275,$C$9:$C$995,0))</f>
        <v xml:space="preserve"> </v>
      </c>
      <c r="C275" s="370"/>
      <c r="D275" s="370" t="str">
        <f t="shared" si="10"/>
        <v xml:space="preserve"> </v>
      </c>
      <c r="E275" s="370"/>
      <c r="F275" s="370"/>
    </row>
    <row r="276" spans="1:6" ht="15.75">
      <c r="A276" s="130"/>
      <c r="B276" s="370" t="str">
        <f t="shared" si="11"/>
        <v xml:space="preserve"> </v>
      </c>
      <c r="C276" s="370"/>
      <c r="D276" s="370" t="str">
        <f t="shared" si="10"/>
        <v xml:space="preserve"> </v>
      </c>
      <c r="E276" s="370"/>
      <c r="F276" s="370"/>
    </row>
    <row r="277" spans="1:6" ht="15.75">
      <c r="A277" s="130"/>
      <c r="B277" s="370" t="str">
        <f t="shared" si="11"/>
        <v xml:space="preserve"> </v>
      </c>
      <c r="C277" s="370"/>
      <c r="D277" s="370" t="str">
        <f t="shared" si="10"/>
        <v xml:space="preserve"> </v>
      </c>
      <c r="E277" s="370"/>
      <c r="F277" s="370"/>
    </row>
    <row r="278" spans="1:6" ht="15.75">
      <c r="A278" s="130"/>
      <c r="B278" s="370" t="str">
        <f t="shared" si="11"/>
        <v xml:space="preserve"> </v>
      </c>
      <c r="C278" s="370"/>
      <c r="D278" s="370" t="str">
        <f t="shared" si="10"/>
        <v xml:space="preserve"> </v>
      </c>
      <c r="E278" s="370"/>
      <c r="F278" s="370"/>
    </row>
    <row r="279" spans="1:6" ht="15.75">
      <c r="A279" s="130"/>
      <c r="B279" s="370" t="str">
        <f t="shared" si="11"/>
        <v xml:space="preserve"> </v>
      </c>
      <c r="C279" s="370"/>
      <c r="D279" s="370" t="str">
        <f t="shared" si="10"/>
        <v xml:space="preserve"> </v>
      </c>
      <c r="E279" s="370"/>
      <c r="F279" s="370"/>
    </row>
    <row r="280" spans="1:6" ht="15.75">
      <c r="A280" s="130"/>
      <c r="B280" s="370" t="str">
        <f t="shared" si="11"/>
        <v xml:space="preserve"> </v>
      </c>
      <c r="C280" s="370"/>
      <c r="D280" s="370" t="str">
        <f t="shared" si="10"/>
        <v xml:space="preserve"> </v>
      </c>
      <c r="E280" s="370"/>
      <c r="F280" s="370"/>
    </row>
    <row r="281" spans="1:6" ht="15.75">
      <c r="A281" s="130"/>
      <c r="B281" s="370" t="str">
        <f t="shared" si="11"/>
        <v xml:space="preserve"> </v>
      </c>
      <c r="C281" s="370"/>
      <c r="D281" s="370" t="str">
        <f t="shared" si="10"/>
        <v xml:space="preserve"> </v>
      </c>
      <c r="E281" s="370"/>
      <c r="F281" s="370"/>
    </row>
    <row r="282" spans="1:6" ht="15.75">
      <c r="A282" s="130"/>
      <c r="B282" s="370" t="str">
        <f t="shared" si="11"/>
        <v xml:space="preserve"> </v>
      </c>
      <c r="C282" s="370"/>
      <c r="D282" s="370" t="str">
        <f t="shared" si="10"/>
        <v xml:space="preserve"> </v>
      </c>
      <c r="E282" s="370"/>
      <c r="F282" s="370"/>
    </row>
    <row r="283" spans="1:6">
      <c r="B283" s="44" t="str">
        <f t="shared" si="11"/>
        <v xml:space="preserve"> </v>
      </c>
      <c r="D283" s="44" t="str">
        <f t="shared" si="10"/>
        <v xml:space="preserve"> </v>
      </c>
    </row>
    <row r="284" spans="1:6">
      <c r="B284" s="44" t="str">
        <f t="shared" si="11"/>
        <v xml:space="preserve"> </v>
      </c>
      <c r="D284" s="44" t="str">
        <f t="shared" si="10"/>
        <v xml:space="preserve"> </v>
      </c>
    </row>
    <row r="285" spans="1:6">
      <c r="B285" s="44" t="str">
        <f t="shared" si="11"/>
        <v xml:space="preserve"> </v>
      </c>
      <c r="D285" s="44" t="str">
        <f t="shared" si="10"/>
        <v xml:space="preserve"> </v>
      </c>
    </row>
    <row r="286" spans="1:6">
      <c r="B286" s="44" t="str">
        <f t="shared" si="11"/>
        <v xml:space="preserve"> </v>
      </c>
      <c r="D286" s="44" t="str">
        <f t="shared" si="10"/>
        <v xml:space="preserve"> </v>
      </c>
    </row>
    <row r="287" spans="1:6">
      <c r="B287" s="44" t="str">
        <f t="shared" si="11"/>
        <v xml:space="preserve"> </v>
      </c>
      <c r="D287" s="44" t="str">
        <f t="shared" si="10"/>
        <v xml:space="preserve"> </v>
      </c>
    </row>
    <row r="288" spans="1:6">
      <c r="B288" s="44" t="str">
        <f t="shared" si="11"/>
        <v xml:space="preserve"> </v>
      </c>
      <c r="D288" s="44" t="str">
        <f t="shared" si="10"/>
        <v xml:space="preserve"> </v>
      </c>
    </row>
    <row r="289" spans="2:4">
      <c r="B289" s="44" t="str">
        <f t="shared" si="11"/>
        <v xml:space="preserve"> </v>
      </c>
      <c r="D289" s="44" t="str">
        <f t="shared" si="10"/>
        <v xml:space="preserve"> </v>
      </c>
    </row>
    <row r="290" spans="2:4">
      <c r="B290" s="44" t="str">
        <f t="shared" si="11"/>
        <v xml:space="preserve"> </v>
      </c>
      <c r="D290" s="44" t="str">
        <f t="shared" si="10"/>
        <v xml:space="preserve"> </v>
      </c>
    </row>
    <row r="291" spans="2:4">
      <c r="B291" s="44" t="str">
        <f t="shared" si="11"/>
        <v xml:space="preserve"> </v>
      </c>
      <c r="D291" s="44" t="str">
        <f t="shared" si="10"/>
        <v xml:space="preserve"> </v>
      </c>
    </row>
    <row r="292" spans="2:4">
      <c r="B292" s="44" t="str">
        <f t="shared" si="11"/>
        <v xml:space="preserve"> </v>
      </c>
      <c r="D292" s="44" t="str">
        <f t="shared" si="10"/>
        <v xml:space="preserve"> </v>
      </c>
    </row>
    <row r="293" spans="2:4">
      <c r="B293" s="44" t="str">
        <f t="shared" si="11"/>
        <v xml:space="preserve"> </v>
      </c>
      <c r="D293" s="44" t="str">
        <f t="shared" si="10"/>
        <v xml:space="preserve"> </v>
      </c>
    </row>
    <row r="294" spans="2:4">
      <c r="B294" s="44" t="str">
        <f t="shared" si="11"/>
        <v xml:space="preserve"> </v>
      </c>
      <c r="D294" s="44" t="str">
        <f t="shared" si="10"/>
        <v xml:space="preserve"> </v>
      </c>
    </row>
    <row r="295" spans="2:4">
      <c r="B295" s="44" t="str">
        <f t="shared" si="11"/>
        <v xml:space="preserve"> </v>
      </c>
      <c r="D295" s="44" t="str">
        <f t="shared" si="10"/>
        <v xml:space="preserve"> </v>
      </c>
    </row>
    <row r="296" spans="2:4">
      <c r="B296" s="44" t="str">
        <f t="shared" si="11"/>
        <v xml:space="preserve"> </v>
      </c>
      <c r="D296" s="44" t="str">
        <f t="shared" si="10"/>
        <v xml:space="preserve"> </v>
      </c>
    </row>
    <row r="297" spans="2:4">
      <c r="B297" s="44" t="str">
        <f t="shared" si="11"/>
        <v xml:space="preserve"> </v>
      </c>
      <c r="D297" s="44" t="str">
        <f t="shared" si="10"/>
        <v xml:space="preserve"> </v>
      </c>
    </row>
    <row r="298" spans="2:4">
      <c r="B298" s="44" t="str">
        <f t="shared" si="11"/>
        <v xml:space="preserve"> </v>
      </c>
      <c r="D298" s="44" t="str">
        <f t="shared" si="10"/>
        <v xml:space="preserve"> </v>
      </c>
    </row>
    <row r="299" spans="2:4">
      <c r="B299" s="44" t="str">
        <f t="shared" si="11"/>
        <v xml:space="preserve"> </v>
      </c>
      <c r="D299" s="44" t="str">
        <f t="shared" si="10"/>
        <v xml:space="preserve"> </v>
      </c>
    </row>
    <row r="300" spans="2:4">
      <c r="B300" s="44" t="str">
        <f t="shared" si="11"/>
        <v xml:space="preserve"> </v>
      </c>
      <c r="D300" s="44" t="str">
        <f t="shared" si="10"/>
        <v xml:space="preserve"> </v>
      </c>
    </row>
    <row r="301" spans="2:4">
      <c r="B301" s="44" t="str">
        <f t="shared" si="11"/>
        <v xml:space="preserve"> </v>
      </c>
      <c r="D301" s="44" t="str">
        <f t="shared" si="10"/>
        <v xml:space="preserve"> </v>
      </c>
    </row>
    <row r="302" spans="2:4">
      <c r="B302" s="44" t="str">
        <f t="shared" si="11"/>
        <v xml:space="preserve"> </v>
      </c>
      <c r="D302" s="44" t="str">
        <f t="shared" si="10"/>
        <v xml:space="preserve"> </v>
      </c>
    </row>
    <row r="303" spans="2:4">
      <c r="B303" s="44" t="str">
        <f t="shared" si="11"/>
        <v xml:space="preserve"> </v>
      </c>
      <c r="D303" s="44" t="str">
        <f t="shared" si="10"/>
        <v xml:space="preserve"> </v>
      </c>
    </row>
    <row r="304" spans="2:4">
      <c r="B304" s="44" t="str">
        <f t="shared" si="11"/>
        <v xml:space="preserve"> </v>
      </c>
      <c r="D304" s="44" t="str">
        <f t="shared" si="10"/>
        <v xml:space="preserve"> </v>
      </c>
    </row>
    <row r="305" spans="2:4">
      <c r="B305" s="44" t="str">
        <f t="shared" si="11"/>
        <v xml:space="preserve"> </v>
      </c>
      <c r="D305" s="44" t="str">
        <f t="shared" si="10"/>
        <v xml:space="preserve"> </v>
      </c>
    </row>
    <row r="306" spans="2:4">
      <c r="B306" s="44" t="str">
        <f t="shared" si="11"/>
        <v xml:space="preserve"> </v>
      </c>
      <c r="D306" s="44" t="str">
        <f t="shared" si="10"/>
        <v xml:space="preserve"> </v>
      </c>
    </row>
    <row r="307" spans="2:4">
      <c r="B307" s="44" t="str">
        <f t="shared" ref="B307:B338" si="12">IF(C307=""," ",_xlfn.RANK.EQ(C307,$C$9:$C$995,0))</f>
        <v xml:space="preserve"> </v>
      </c>
      <c r="D307" s="44" t="str">
        <f t="shared" si="10"/>
        <v xml:space="preserve"> </v>
      </c>
    </row>
    <row r="308" spans="2:4">
      <c r="B308" s="44" t="str">
        <f t="shared" si="12"/>
        <v xml:space="preserve"> </v>
      </c>
      <c r="D308" s="44" t="str">
        <f t="shared" si="10"/>
        <v xml:space="preserve"> </v>
      </c>
    </row>
    <row r="309" spans="2:4">
      <c r="B309" s="44" t="str">
        <f t="shared" si="12"/>
        <v xml:space="preserve"> </v>
      </c>
      <c r="D309" s="44" t="str">
        <f t="shared" si="10"/>
        <v xml:space="preserve"> </v>
      </c>
    </row>
    <row r="310" spans="2:4">
      <c r="B310" s="44" t="str">
        <f t="shared" si="12"/>
        <v xml:space="preserve"> </v>
      </c>
      <c r="D310" s="44" t="str">
        <f t="shared" si="10"/>
        <v xml:space="preserve"> </v>
      </c>
    </row>
    <row r="311" spans="2:4">
      <c r="B311" s="44" t="str">
        <f t="shared" si="12"/>
        <v xml:space="preserve"> </v>
      </c>
      <c r="D311" s="44" t="str">
        <f t="shared" si="10"/>
        <v xml:space="preserve"> </v>
      </c>
    </row>
    <row r="312" spans="2:4">
      <c r="B312" s="44" t="str">
        <f t="shared" si="12"/>
        <v xml:space="preserve"> </v>
      </c>
      <c r="D312" s="44" t="str">
        <f t="shared" si="10"/>
        <v xml:space="preserve"> </v>
      </c>
    </row>
    <row r="313" spans="2:4">
      <c r="B313" s="44" t="str">
        <f t="shared" si="12"/>
        <v xml:space="preserve"> </v>
      </c>
      <c r="D313" s="44" t="str">
        <f t="shared" ref="D313:D344" si="13">IF(E313=""," ",_xlfn.RANK.EQ(E313,$E$9:$E$995,0))</f>
        <v xml:space="preserve"> </v>
      </c>
    </row>
    <row r="314" spans="2:4">
      <c r="B314" s="44" t="str">
        <f t="shared" si="12"/>
        <v xml:space="preserve"> </v>
      </c>
      <c r="D314" s="44" t="str">
        <f t="shared" si="13"/>
        <v xml:space="preserve"> </v>
      </c>
    </row>
    <row r="315" spans="2:4">
      <c r="B315" s="44" t="str">
        <f t="shared" si="12"/>
        <v xml:space="preserve"> </v>
      </c>
      <c r="D315" s="44" t="str">
        <f t="shared" si="13"/>
        <v xml:space="preserve"> </v>
      </c>
    </row>
    <row r="316" spans="2:4">
      <c r="B316" s="44" t="str">
        <f t="shared" si="12"/>
        <v xml:space="preserve"> </v>
      </c>
      <c r="D316" s="44" t="str">
        <f t="shared" si="13"/>
        <v xml:space="preserve"> </v>
      </c>
    </row>
    <row r="317" spans="2:4">
      <c r="B317" s="44" t="str">
        <f t="shared" si="12"/>
        <v xml:space="preserve"> </v>
      </c>
      <c r="D317" s="44" t="str">
        <f t="shared" si="13"/>
        <v xml:space="preserve"> </v>
      </c>
    </row>
    <row r="318" spans="2:4">
      <c r="B318" s="44" t="str">
        <f t="shared" si="12"/>
        <v xml:space="preserve"> </v>
      </c>
      <c r="D318" s="44" t="str">
        <f t="shared" si="13"/>
        <v xml:space="preserve"> </v>
      </c>
    </row>
    <row r="319" spans="2:4">
      <c r="B319" s="44" t="str">
        <f t="shared" si="12"/>
        <v xml:space="preserve"> </v>
      </c>
      <c r="D319" s="44" t="str">
        <f t="shared" si="13"/>
        <v xml:space="preserve"> </v>
      </c>
    </row>
    <row r="320" spans="2:4">
      <c r="B320" s="44" t="str">
        <f t="shared" si="12"/>
        <v xml:space="preserve"> </v>
      </c>
      <c r="D320" s="44" t="str">
        <f t="shared" si="13"/>
        <v xml:space="preserve"> </v>
      </c>
    </row>
    <row r="321" spans="2:4">
      <c r="B321" s="44" t="str">
        <f t="shared" si="12"/>
        <v xml:space="preserve"> </v>
      </c>
      <c r="D321" s="44" t="str">
        <f t="shared" si="13"/>
        <v xml:space="preserve"> </v>
      </c>
    </row>
    <row r="322" spans="2:4">
      <c r="B322" s="44" t="str">
        <f t="shared" si="12"/>
        <v xml:space="preserve"> </v>
      </c>
      <c r="D322" s="44" t="str">
        <f t="shared" si="13"/>
        <v xml:space="preserve"> </v>
      </c>
    </row>
    <row r="323" spans="2:4">
      <c r="B323" s="44" t="str">
        <f t="shared" si="12"/>
        <v xml:space="preserve"> </v>
      </c>
      <c r="D323" s="44" t="str">
        <f t="shared" si="13"/>
        <v xml:space="preserve"> </v>
      </c>
    </row>
    <row r="324" spans="2:4">
      <c r="B324" s="44" t="str">
        <f t="shared" si="12"/>
        <v xml:space="preserve"> </v>
      </c>
      <c r="D324" s="44" t="str">
        <f t="shared" si="13"/>
        <v xml:space="preserve"> </v>
      </c>
    </row>
    <row r="325" spans="2:4">
      <c r="B325" s="44" t="str">
        <f t="shared" si="12"/>
        <v xml:space="preserve"> </v>
      </c>
      <c r="D325" s="44" t="str">
        <f t="shared" si="13"/>
        <v xml:space="preserve"> </v>
      </c>
    </row>
    <row r="326" spans="2:4">
      <c r="B326" s="44" t="str">
        <f t="shared" si="12"/>
        <v xml:space="preserve"> </v>
      </c>
      <c r="D326" s="44" t="str">
        <f t="shared" si="13"/>
        <v xml:space="preserve"> </v>
      </c>
    </row>
    <row r="327" spans="2:4">
      <c r="B327" s="44" t="str">
        <f t="shared" si="12"/>
        <v xml:space="preserve"> </v>
      </c>
      <c r="D327" s="44" t="str">
        <f t="shared" si="13"/>
        <v xml:space="preserve"> </v>
      </c>
    </row>
    <row r="328" spans="2:4">
      <c r="B328" s="44" t="str">
        <f t="shared" si="12"/>
        <v xml:space="preserve"> </v>
      </c>
      <c r="D328" s="44" t="str">
        <f t="shared" si="13"/>
        <v xml:space="preserve"> </v>
      </c>
    </row>
    <row r="329" spans="2:4">
      <c r="B329" s="44" t="str">
        <f t="shared" si="12"/>
        <v xml:space="preserve"> </v>
      </c>
      <c r="D329" s="44" t="str">
        <f t="shared" si="13"/>
        <v xml:space="preserve"> </v>
      </c>
    </row>
    <row r="330" spans="2:4">
      <c r="B330" s="44" t="str">
        <f t="shared" si="12"/>
        <v xml:space="preserve"> </v>
      </c>
      <c r="D330" s="44" t="str">
        <f t="shared" si="13"/>
        <v xml:space="preserve"> </v>
      </c>
    </row>
    <row r="331" spans="2:4">
      <c r="B331" s="44" t="str">
        <f t="shared" si="12"/>
        <v xml:space="preserve"> </v>
      </c>
      <c r="D331" s="44" t="str">
        <f t="shared" si="13"/>
        <v xml:space="preserve"> </v>
      </c>
    </row>
    <row r="332" spans="2:4">
      <c r="B332" s="44" t="str">
        <f t="shared" si="12"/>
        <v xml:space="preserve"> </v>
      </c>
      <c r="D332" s="44" t="str">
        <f t="shared" si="13"/>
        <v xml:space="preserve"> </v>
      </c>
    </row>
    <row r="333" spans="2:4">
      <c r="B333" s="44" t="str">
        <f t="shared" si="12"/>
        <v xml:space="preserve"> </v>
      </c>
      <c r="D333" s="44" t="str">
        <f t="shared" si="13"/>
        <v xml:space="preserve"> </v>
      </c>
    </row>
    <row r="334" spans="2:4">
      <c r="B334" s="44" t="str">
        <f t="shared" si="12"/>
        <v xml:space="preserve"> </v>
      </c>
      <c r="D334" s="44" t="str">
        <f t="shared" si="13"/>
        <v xml:space="preserve"> </v>
      </c>
    </row>
    <row r="335" spans="2:4">
      <c r="B335" s="44" t="str">
        <f t="shared" si="12"/>
        <v xml:space="preserve"> </v>
      </c>
      <c r="D335" s="44" t="str">
        <f t="shared" si="13"/>
        <v xml:space="preserve"> </v>
      </c>
    </row>
    <row r="336" spans="2:4">
      <c r="B336" s="44" t="str">
        <f t="shared" si="12"/>
        <v xml:space="preserve"> </v>
      </c>
      <c r="D336" s="44" t="str">
        <f t="shared" si="13"/>
        <v xml:space="preserve"> </v>
      </c>
    </row>
    <row r="337" spans="2:4">
      <c r="B337" s="44" t="str">
        <f t="shared" si="12"/>
        <v xml:space="preserve"> </v>
      </c>
      <c r="D337" s="44" t="str">
        <f t="shared" si="13"/>
        <v xml:space="preserve"> </v>
      </c>
    </row>
    <row r="338" spans="2:4">
      <c r="B338" s="44" t="str">
        <f t="shared" si="12"/>
        <v xml:space="preserve"> </v>
      </c>
      <c r="D338" s="44" t="str">
        <f t="shared" si="13"/>
        <v xml:space="preserve"> </v>
      </c>
    </row>
    <row r="339" spans="2:4">
      <c r="B339" s="44" t="str">
        <f t="shared" ref="B339:B361" si="14">IF(C339=""," ",_xlfn.RANK.EQ(C339,$C$9:$C$995,0))</f>
        <v xml:space="preserve"> </v>
      </c>
      <c r="D339" s="44" t="str">
        <f t="shared" si="13"/>
        <v xml:space="preserve"> </v>
      </c>
    </row>
    <row r="340" spans="2:4">
      <c r="B340" s="44" t="str">
        <f t="shared" si="14"/>
        <v xml:space="preserve"> </v>
      </c>
      <c r="D340" s="44" t="str">
        <f t="shared" si="13"/>
        <v xml:space="preserve"> </v>
      </c>
    </row>
    <row r="341" spans="2:4">
      <c r="B341" s="44" t="str">
        <f t="shared" si="14"/>
        <v xml:space="preserve"> </v>
      </c>
      <c r="D341" s="44" t="str">
        <f t="shared" si="13"/>
        <v xml:space="preserve"> </v>
      </c>
    </row>
    <row r="342" spans="2:4">
      <c r="B342" s="44" t="str">
        <f t="shared" si="14"/>
        <v xml:space="preserve"> </v>
      </c>
      <c r="D342" s="44" t="str">
        <f t="shared" si="13"/>
        <v xml:space="preserve"> </v>
      </c>
    </row>
    <row r="343" spans="2:4">
      <c r="B343" s="44" t="str">
        <f t="shared" si="14"/>
        <v xml:space="preserve"> </v>
      </c>
      <c r="D343" s="44" t="str">
        <f t="shared" si="13"/>
        <v xml:space="preserve"> </v>
      </c>
    </row>
    <row r="344" spans="2:4">
      <c r="B344" s="44" t="str">
        <f t="shared" si="14"/>
        <v xml:space="preserve"> </v>
      </c>
      <c r="D344" s="44" t="str">
        <f t="shared" si="13"/>
        <v xml:space="preserve"> </v>
      </c>
    </row>
    <row r="345" spans="2:4">
      <c r="B345" s="44" t="str">
        <f t="shared" si="14"/>
        <v xml:space="preserve"> </v>
      </c>
      <c r="D345" s="44" t="str">
        <f t="shared" ref="D345:D361" si="15">IF(E345=""," ",_xlfn.RANK.EQ(E345,$E$9:$E$995,0))</f>
        <v xml:space="preserve"> </v>
      </c>
    </row>
    <row r="346" spans="2:4">
      <c r="B346" s="44" t="str">
        <f t="shared" si="14"/>
        <v xml:space="preserve"> </v>
      </c>
      <c r="D346" s="44" t="str">
        <f t="shared" si="15"/>
        <v xml:space="preserve"> </v>
      </c>
    </row>
    <row r="347" spans="2:4">
      <c r="B347" s="44" t="str">
        <f t="shared" si="14"/>
        <v xml:space="preserve"> </v>
      </c>
      <c r="D347" s="44" t="str">
        <f t="shared" si="15"/>
        <v xml:space="preserve"> </v>
      </c>
    </row>
    <row r="348" spans="2:4">
      <c r="B348" s="44" t="str">
        <f t="shared" si="14"/>
        <v xml:space="preserve"> </v>
      </c>
      <c r="D348" s="44" t="str">
        <f t="shared" si="15"/>
        <v xml:space="preserve"> </v>
      </c>
    </row>
    <row r="349" spans="2:4">
      <c r="B349" s="44" t="str">
        <f t="shared" si="14"/>
        <v xml:space="preserve"> </v>
      </c>
      <c r="D349" s="44" t="str">
        <f t="shared" si="15"/>
        <v xml:space="preserve"> </v>
      </c>
    </row>
    <row r="350" spans="2:4">
      <c r="B350" s="44" t="str">
        <f t="shared" si="14"/>
        <v xml:space="preserve"> </v>
      </c>
      <c r="D350" s="44" t="str">
        <f t="shared" si="15"/>
        <v xml:space="preserve"> </v>
      </c>
    </row>
    <row r="351" spans="2:4">
      <c r="B351" s="44" t="str">
        <f t="shared" si="14"/>
        <v xml:space="preserve"> </v>
      </c>
      <c r="D351" s="44" t="str">
        <f t="shared" si="15"/>
        <v xml:space="preserve"> </v>
      </c>
    </row>
    <row r="352" spans="2:4">
      <c r="B352" s="44" t="str">
        <f t="shared" si="14"/>
        <v xml:space="preserve"> </v>
      </c>
      <c r="D352" s="44" t="str">
        <f t="shared" si="15"/>
        <v xml:space="preserve"> </v>
      </c>
    </row>
    <row r="353" spans="2:4">
      <c r="B353" s="44" t="str">
        <f t="shared" si="14"/>
        <v xml:space="preserve"> </v>
      </c>
      <c r="D353" s="44" t="str">
        <f t="shared" si="15"/>
        <v xml:space="preserve"> </v>
      </c>
    </row>
    <row r="354" spans="2:4">
      <c r="B354" s="44" t="str">
        <f t="shared" si="14"/>
        <v xml:space="preserve"> </v>
      </c>
      <c r="D354" s="44" t="str">
        <f t="shared" si="15"/>
        <v xml:space="preserve"> </v>
      </c>
    </row>
    <row r="355" spans="2:4">
      <c r="B355" s="44" t="str">
        <f t="shared" si="14"/>
        <v xml:space="preserve"> </v>
      </c>
      <c r="D355" s="44" t="str">
        <f t="shared" si="15"/>
        <v xml:space="preserve"> </v>
      </c>
    </row>
    <row r="356" spans="2:4">
      <c r="B356" s="44" t="str">
        <f t="shared" si="14"/>
        <v xml:space="preserve"> </v>
      </c>
      <c r="D356" s="44" t="str">
        <f t="shared" si="15"/>
        <v xml:space="preserve"> </v>
      </c>
    </row>
    <row r="357" spans="2:4">
      <c r="B357" s="44" t="str">
        <f t="shared" si="14"/>
        <v xml:space="preserve"> </v>
      </c>
      <c r="D357" s="44" t="str">
        <f t="shared" si="15"/>
        <v xml:space="preserve"> </v>
      </c>
    </row>
    <row r="358" spans="2:4">
      <c r="B358" s="44" t="str">
        <f t="shared" si="14"/>
        <v xml:space="preserve"> </v>
      </c>
      <c r="D358" s="44" t="str">
        <f t="shared" si="15"/>
        <v xml:space="preserve"> </v>
      </c>
    </row>
    <row r="359" spans="2:4">
      <c r="B359" s="44" t="str">
        <f t="shared" si="14"/>
        <v xml:space="preserve"> </v>
      </c>
      <c r="D359" s="44" t="str">
        <f t="shared" si="15"/>
        <v xml:space="preserve"> </v>
      </c>
    </row>
    <row r="360" spans="2:4">
      <c r="B360" s="44" t="str">
        <f t="shared" si="14"/>
        <v xml:space="preserve"> </v>
      </c>
      <c r="D360" s="44" t="str">
        <f t="shared" si="15"/>
        <v xml:space="preserve"> </v>
      </c>
    </row>
    <row r="361" spans="2:4">
      <c r="B361" s="44" t="str">
        <f t="shared" si="14"/>
        <v xml:space="preserve"> </v>
      </c>
      <c r="D361" s="44" t="str">
        <f t="shared" si="15"/>
        <v xml:space="preserve"> </v>
      </c>
    </row>
  </sheetData>
  <mergeCells count="8">
    <mergeCell ref="A69:F70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Q32"/>
  <sheetViews>
    <sheetView showGridLines="0" topLeftCell="C2" zoomScale="70" zoomScaleNormal="70" workbookViewId="0">
      <selection activeCell="C33" sqref="C33"/>
    </sheetView>
  </sheetViews>
  <sheetFormatPr defaultColWidth="9.140625" defaultRowHeight="15"/>
  <cols>
    <col min="1" max="2" width="31.140625" style="530" hidden="1" customWidth="1"/>
    <col min="3" max="3" width="95.85546875" style="23" customWidth="1"/>
    <col min="4" max="8" width="17.28515625" style="530" customWidth="1"/>
    <col min="9" max="9" width="19" style="530" customWidth="1"/>
    <col min="10" max="10" width="17.28515625" style="530" customWidth="1"/>
    <col min="11" max="11" width="19.5703125" style="530" customWidth="1"/>
    <col min="12" max="12" width="17.28515625" style="530" customWidth="1"/>
    <col min="13" max="13" width="14.140625" style="530" hidden="1" customWidth="1"/>
    <col min="14" max="14" width="3.42578125" style="114" customWidth="1"/>
    <col min="15" max="15" width="9.140625" style="530" customWidth="1"/>
    <col min="16" max="16" width="21.28515625" style="530" customWidth="1"/>
    <col min="17" max="17" width="12.42578125" style="530" customWidth="1"/>
    <col min="18" max="256" width="9.140625" style="530"/>
    <col min="257" max="258" width="0" style="530" hidden="1" customWidth="1"/>
    <col min="259" max="259" width="95.85546875" style="530" customWidth="1"/>
    <col min="260" max="264" width="17.28515625" style="530" customWidth="1"/>
    <col min="265" max="265" width="19" style="530" customWidth="1"/>
    <col min="266" max="266" width="17.28515625" style="530" customWidth="1"/>
    <col min="267" max="267" width="19.5703125" style="530" customWidth="1"/>
    <col min="268" max="268" width="17.28515625" style="530" customWidth="1"/>
    <col min="269" max="269" width="0" style="530" hidden="1" customWidth="1"/>
    <col min="270" max="270" width="3.42578125" style="530" customWidth="1"/>
    <col min="271" max="271" width="9.140625" style="530" customWidth="1"/>
    <col min="272" max="272" width="21.28515625" style="530" customWidth="1"/>
    <col min="273" max="273" width="12.42578125" style="530" customWidth="1"/>
    <col min="274" max="512" width="9.140625" style="530"/>
    <col min="513" max="514" width="0" style="530" hidden="1" customWidth="1"/>
    <col min="515" max="515" width="95.85546875" style="530" customWidth="1"/>
    <col min="516" max="520" width="17.28515625" style="530" customWidth="1"/>
    <col min="521" max="521" width="19" style="530" customWidth="1"/>
    <col min="522" max="522" width="17.28515625" style="530" customWidth="1"/>
    <col min="523" max="523" width="19.5703125" style="530" customWidth="1"/>
    <col min="524" max="524" width="17.28515625" style="530" customWidth="1"/>
    <col min="525" max="525" width="0" style="530" hidden="1" customWidth="1"/>
    <col min="526" max="526" width="3.42578125" style="530" customWidth="1"/>
    <col min="527" max="527" width="9.140625" style="530" customWidth="1"/>
    <col min="528" max="528" width="21.28515625" style="530" customWidth="1"/>
    <col min="529" max="529" width="12.42578125" style="530" customWidth="1"/>
    <col min="530" max="768" width="9.140625" style="530"/>
    <col min="769" max="770" width="0" style="530" hidden="1" customWidth="1"/>
    <col min="771" max="771" width="95.85546875" style="530" customWidth="1"/>
    <col min="772" max="776" width="17.28515625" style="530" customWidth="1"/>
    <col min="777" max="777" width="19" style="530" customWidth="1"/>
    <col min="778" max="778" width="17.28515625" style="530" customWidth="1"/>
    <col min="779" max="779" width="19.5703125" style="530" customWidth="1"/>
    <col min="780" max="780" width="17.28515625" style="530" customWidth="1"/>
    <col min="781" max="781" width="0" style="530" hidden="1" customWidth="1"/>
    <col min="782" max="782" width="3.42578125" style="530" customWidth="1"/>
    <col min="783" max="783" width="9.140625" style="530" customWidth="1"/>
    <col min="784" max="784" width="21.28515625" style="530" customWidth="1"/>
    <col min="785" max="785" width="12.42578125" style="530" customWidth="1"/>
    <col min="786" max="1024" width="9.140625" style="530"/>
    <col min="1025" max="1026" width="0" style="530" hidden="1" customWidth="1"/>
    <col min="1027" max="1027" width="95.85546875" style="530" customWidth="1"/>
    <col min="1028" max="1032" width="17.28515625" style="530" customWidth="1"/>
    <col min="1033" max="1033" width="19" style="530" customWidth="1"/>
    <col min="1034" max="1034" width="17.28515625" style="530" customWidth="1"/>
    <col min="1035" max="1035" width="19.5703125" style="530" customWidth="1"/>
    <col min="1036" max="1036" width="17.28515625" style="530" customWidth="1"/>
    <col min="1037" max="1037" width="0" style="530" hidden="1" customWidth="1"/>
    <col min="1038" max="1038" width="3.42578125" style="530" customWidth="1"/>
    <col min="1039" max="1039" width="9.140625" style="530" customWidth="1"/>
    <col min="1040" max="1040" width="21.28515625" style="530" customWidth="1"/>
    <col min="1041" max="1041" width="12.42578125" style="530" customWidth="1"/>
    <col min="1042" max="1280" width="9.140625" style="530"/>
    <col min="1281" max="1282" width="0" style="530" hidden="1" customWidth="1"/>
    <col min="1283" max="1283" width="95.85546875" style="530" customWidth="1"/>
    <col min="1284" max="1288" width="17.28515625" style="530" customWidth="1"/>
    <col min="1289" max="1289" width="19" style="530" customWidth="1"/>
    <col min="1290" max="1290" width="17.28515625" style="530" customWidth="1"/>
    <col min="1291" max="1291" width="19.5703125" style="530" customWidth="1"/>
    <col min="1292" max="1292" width="17.28515625" style="530" customWidth="1"/>
    <col min="1293" max="1293" width="0" style="530" hidden="1" customWidth="1"/>
    <col min="1294" max="1294" width="3.42578125" style="530" customWidth="1"/>
    <col min="1295" max="1295" width="9.140625" style="530" customWidth="1"/>
    <col min="1296" max="1296" width="21.28515625" style="530" customWidth="1"/>
    <col min="1297" max="1297" width="12.42578125" style="530" customWidth="1"/>
    <col min="1298" max="1536" width="9.140625" style="530"/>
    <col min="1537" max="1538" width="0" style="530" hidden="1" customWidth="1"/>
    <col min="1539" max="1539" width="95.85546875" style="530" customWidth="1"/>
    <col min="1540" max="1544" width="17.28515625" style="530" customWidth="1"/>
    <col min="1545" max="1545" width="19" style="530" customWidth="1"/>
    <col min="1546" max="1546" width="17.28515625" style="530" customWidth="1"/>
    <col min="1547" max="1547" width="19.5703125" style="530" customWidth="1"/>
    <col min="1548" max="1548" width="17.28515625" style="530" customWidth="1"/>
    <col min="1549" max="1549" width="0" style="530" hidden="1" customWidth="1"/>
    <col min="1550" max="1550" width="3.42578125" style="530" customWidth="1"/>
    <col min="1551" max="1551" width="9.140625" style="530" customWidth="1"/>
    <col min="1552" max="1552" width="21.28515625" style="530" customWidth="1"/>
    <col min="1553" max="1553" width="12.42578125" style="530" customWidth="1"/>
    <col min="1554" max="1792" width="9.140625" style="530"/>
    <col min="1793" max="1794" width="0" style="530" hidden="1" customWidth="1"/>
    <col min="1795" max="1795" width="95.85546875" style="530" customWidth="1"/>
    <col min="1796" max="1800" width="17.28515625" style="530" customWidth="1"/>
    <col min="1801" max="1801" width="19" style="530" customWidth="1"/>
    <col min="1802" max="1802" width="17.28515625" style="530" customWidth="1"/>
    <col min="1803" max="1803" width="19.5703125" style="530" customWidth="1"/>
    <col min="1804" max="1804" width="17.28515625" style="530" customWidth="1"/>
    <col min="1805" max="1805" width="0" style="530" hidden="1" customWidth="1"/>
    <col min="1806" max="1806" width="3.42578125" style="530" customWidth="1"/>
    <col min="1807" max="1807" width="9.140625" style="530" customWidth="1"/>
    <col min="1808" max="1808" width="21.28515625" style="530" customWidth="1"/>
    <col min="1809" max="1809" width="12.42578125" style="530" customWidth="1"/>
    <col min="1810" max="2048" width="9.140625" style="530"/>
    <col min="2049" max="2050" width="0" style="530" hidden="1" customWidth="1"/>
    <col min="2051" max="2051" width="95.85546875" style="530" customWidth="1"/>
    <col min="2052" max="2056" width="17.28515625" style="530" customWidth="1"/>
    <col min="2057" max="2057" width="19" style="530" customWidth="1"/>
    <col min="2058" max="2058" width="17.28515625" style="530" customWidth="1"/>
    <col min="2059" max="2059" width="19.5703125" style="530" customWidth="1"/>
    <col min="2060" max="2060" width="17.28515625" style="530" customWidth="1"/>
    <col min="2061" max="2061" width="0" style="530" hidden="1" customWidth="1"/>
    <col min="2062" max="2062" width="3.42578125" style="530" customWidth="1"/>
    <col min="2063" max="2063" width="9.140625" style="530" customWidth="1"/>
    <col min="2064" max="2064" width="21.28515625" style="530" customWidth="1"/>
    <col min="2065" max="2065" width="12.42578125" style="530" customWidth="1"/>
    <col min="2066" max="2304" width="9.140625" style="530"/>
    <col min="2305" max="2306" width="0" style="530" hidden="1" customWidth="1"/>
    <col min="2307" max="2307" width="95.85546875" style="530" customWidth="1"/>
    <col min="2308" max="2312" width="17.28515625" style="530" customWidth="1"/>
    <col min="2313" max="2313" width="19" style="530" customWidth="1"/>
    <col min="2314" max="2314" width="17.28515625" style="530" customWidth="1"/>
    <col min="2315" max="2315" width="19.5703125" style="530" customWidth="1"/>
    <col min="2316" max="2316" width="17.28515625" style="530" customWidth="1"/>
    <col min="2317" max="2317" width="0" style="530" hidden="1" customWidth="1"/>
    <col min="2318" max="2318" width="3.42578125" style="530" customWidth="1"/>
    <col min="2319" max="2319" width="9.140625" style="530" customWidth="1"/>
    <col min="2320" max="2320" width="21.28515625" style="530" customWidth="1"/>
    <col min="2321" max="2321" width="12.42578125" style="530" customWidth="1"/>
    <col min="2322" max="2560" width="9.140625" style="530"/>
    <col min="2561" max="2562" width="0" style="530" hidden="1" customWidth="1"/>
    <col min="2563" max="2563" width="95.85546875" style="530" customWidth="1"/>
    <col min="2564" max="2568" width="17.28515625" style="530" customWidth="1"/>
    <col min="2569" max="2569" width="19" style="530" customWidth="1"/>
    <col min="2570" max="2570" width="17.28515625" style="530" customWidth="1"/>
    <col min="2571" max="2571" width="19.5703125" style="530" customWidth="1"/>
    <col min="2572" max="2572" width="17.28515625" style="530" customWidth="1"/>
    <col min="2573" max="2573" width="0" style="530" hidden="1" customWidth="1"/>
    <col min="2574" max="2574" width="3.42578125" style="530" customWidth="1"/>
    <col min="2575" max="2575" width="9.140625" style="530" customWidth="1"/>
    <col min="2576" max="2576" width="21.28515625" style="530" customWidth="1"/>
    <col min="2577" max="2577" width="12.42578125" style="530" customWidth="1"/>
    <col min="2578" max="2816" width="9.140625" style="530"/>
    <col min="2817" max="2818" width="0" style="530" hidden="1" customWidth="1"/>
    <col min="2819" max="2819" width="95.85546875" style="530" customWidth="1"/>
    <col min="2820" max="2824" width="17.28515625" style="530" customWidth="1"/>
    <col min="2825" max="2825" width="19" style="530" customWidth="1"/>
    <col min="2826" max="2826" width="17.28515625" style="530" customWidth="1"/>
    <col min="2827" max="2827" width="19.5703125" style="530" customWidth="1"/>
    <col min="2828" max="2828" width="17.28515625" style="530" customWidth="1"/>
    <col min="2829" max="2829" width="0" style="530" hidden="1" customWidth="1"/>
    <col min="2830" max="2830" width="3.42578125" style="530" customWidth="1"/>
    <col min="2831" max="2831" width="9.140625" style="530" customWidth="1"/>
    <col min="2832" max="2832" width="21.28515625" style="530" customWidth="1"/>
    <col min="2833" max="2833" width="12.42578125" style="530" customWidth="1"/>
    <col min="2834" max="3072" width="9.140625" style="530"/>
    <col min="3073" max="3074" width="0" style="530" hidden="1" customWidth="1"/>
    <col min="3075" max="3075" width="95.85546875" style="530" customWidth="1"/>
    <col min="3076" max="3080" width="17.28515625" style="530" customWidth="1"/>
    <col min="3081" max="3081" width="19" style="530" customWidth="1"/>
    <col min="3082" max="3082" width="17.28515625" style="530" customWidth="1"/>
    <col min="3083" max="3083" width="19.5703125" style="530" customWidth="1"/>
    <col min="3084" max="3084" width="17.28515625" style="530" customWidth="1"/>
    <col min="3085" max="3085" width="0" style="530" hidden="1" customWidth="1"/>
    <col min="3086" max="3086" width="3.42578125" style="530" customWidth="1"/>
    <col min="3087" max="3087" width="9.140625" style="530" customWidth="1"/>
    <col min="3088" max="3088" width="21.28515625" style="530" customWidth="1"/>
    <col min="3089" max="3089" width="12.42578125" style="530" customWidth="1"/>
    <col min="3090" max="3328" width="9.140625" style="530"/>
    <col min="3329" max="3330" width="0" style="530" hidden="1" customWidth="1"/>
    <col min="3331" max="3331" width="95.85546875" style="530" customWidth="1"/>
    <col min="3332" max="3336" width="17.28515625" style="530" customWidth="1"/>
    <col min="3337" max="3337" width="19" style="530" customWidth="1"/>
    <col min="3338" max="3338" width="17.28515625" style="530" customWidth="1"/>
    <col min="3339" max="3339" width="19.5703125" style="530" customWidth="1"/>
    <col min="3340" max="3340" width="17.28515625" style="530" customWidth="1"/>
    <col min="3341" max="3341" width="0" style="530" hidden="1" customWidth="1"/>
    <col min="3342" max="3342" width="3.42578125" style="530" customWidth="1"/>
    <col min="3343" max="3343" width="9.140625" style="530" customWidth="1"/>
    <col min="3344" max="3344" width="21.28515625" style="530" customWidth="1"/>
    <col min="3345" max="3345" width="12.42578125" style="530" customWidth="1"/>
    <col min="3346" max="3584" width="9.140625" style="530"/>
    <col min="3585" max="3586" width="0" style="530" hidden="1" customWidth="1"/>
    <col min="3587" max="3587" width="95.85546875" style="530" customWidth="1"/>
    <col min="3588" max="3592" width="17.28515625" style="530" customWidth="1"/>
    <col min="3593" max="3593" width="19" style="530" customWidth="1"/>
    <col min="3594" max="3594" width="17.28515625" style="530" customWidth="1"/>
    <col min="3595" max="3595" width="19.5703125" style="530" customWidth="1"/>
    <col min="3596" max="3596" width="17.28515625" style="530" customWidth="1"/>
    <col min="3597" max="3597" width="0" style="530" hidden="1" customWidth="1"/>
    <col min="3598" max="3598" width="3.42578125" style="530" customWidth="1"/>
    <col min="3599" max="3599" width="9.140625" style="530" customWidth="1"/>
    <col min="3600" max="3600" width="21.28515625" style="530" customWidth="1"/>
    <col min="3601" max="3601" width="12.42578125" style="530" customWidth="1"/>
    <col min="3602" max="3840" width="9.140625" style="530"/>
    <col min="3841" max="3842" width="0" style="530" hidden="1" customWidth="1"/>
    <col min="3843" max="3843" width="95.85546875" style="530" customWidth="1"/>
    <col min="3844" max="3848" width="17.28515625" style="530" customWidth="1"/>
    <col min="3849" max="3849" width="19" style="530" customWidth="1"/>
    <col min="3850" max="3850" width="17.28515625" style="530" customWidth="1"/>
    <col min="3851" max="3851" width="19.5703125" style="530" customWidth="1"/>
    <col min="3852" max="3852" width="17.28515625" style="530" customWidth="1"/>
    <col min="3853" max="3853" width="0" style="530" hidden="1" customWidth="1"/>
    <col min="3854" max="3854" width="3.42578125" style="530" customWidth="1"/>
    <col min="3855" max="3855" width="9.140625" style="530" customWidth="1"/>
    <col min="3856" max="3856" width="21.28515625" style="530" customWidth="1"/>
    <col min="3857" max="3857" width="12.42578125" style="530" customWidth="1"/>
    <col min="3858" max="4096" width="9.140625" style="530"/>
    <col min="4097" max="4098" width="0" style="530" hidden="1" customWidth="1"/>
    <col min="4099" max="4099" width="95.85546875" style="530" customWidth="1"/>
    <col min="4100" max="4104" width="17.28515625" style="530" customWidth="1"/>
    <col min="4105" max="4105" width="19" style="530" customWidth="1"/>
    <col min="4106" max="4106" width="17.28515625" style="530" customWidth="1"/>
    <col min="4107" max="4107" width="19.5703125" style="530" customWidth="1"/>
    <col min="4108" max="4108" width="17.28515625" style="530" customWidth="1"/>
    <col min="4109" max="4109" width="0" style="530" hidden="1" customWidth="1"/>
    <col min="4110" max="4110" width="3.42578125" style="530" customWidth="1"/>
    <col min="4111" max="4111" width="9.140625" style="530" customWidth="1"/>
    <col min="4112" max="4112" width="21.28515625" style="530" customWidth="1"/>
    <col min="4113" max="4113" width="12.42578125" style="530" customWidth="1"/>
    <col min="4114" max="4352" width="9.140625" style="530"/>
    <col min="4353" max="4354" width="0" style="530" hidden="1" customWidth="1"/>
    <col min="4355" max="4355" width="95.85546875" style="530" customWidth="1"/>
    <col min="4356" max="4360" width="17.28515625" style="530" customWidth="1"/>
    <col min="4361" max="4361" width="19" style="530" customWidth="1"/>
    <col min="4362" max="4362" width="17.28515625" style="530" customWidth="1"/>
    <col min="4363" max="4363" width="19.5703125" style="530" customWidth="1"/>
    <col min="4364" max="4364" width="17.28515625" style="530" customWidth="1"/>
    <col min="4365" max="4365" width="0" style="530" hidden="1" customWidth="1"/>
    <col min="4366" max="4366" width="3.42578125" style="530" customWidth="1"/>
    <col min="4367" max="4367" width="9.140625" style="530" customWidth="1"/>
    <col min="4368" max="4368" width="21.28515625" style="530" customWidth="1"/>
    <col min="4369" max="4369" width="12.42578125" style="530" customWidth="1"/>
    <col min="4370" max="4608" width="9.140625" style="530"/>
    <col min="4609" max="4610" width="0" style="530" hidden="1" customWidth="1"/>
    <col min="4611" max="4611" width="95.85546875" style="530" customWidth="1"/>
    <col min="4612" max="4616" width="17.28515625" style="530" customWidth="1"/>
    <col min="4617" max="4617" width="19" style="530" customWidth="1"/>
    <col min="4618" max="4618" width="17.28515625" style="530" customWidth="1"/>
    <col min="4619" max="4619" width="19.5703125" style="530" customWidth="1"/>
    <col min="4620" max="4620" width="17.28515625" style="530" customWidth="1"/>
    <col min="4621" max="4621" width="0" style="530" hidden="1" customWidth="1"/>
    <col min="4622" max="4622" width="3.42578125" style="530" customWidth="1"/>
    <col min="4623" max="4623" width="9.140625" style="530" customWidth="1"/>
    <col min="4624" max="4624" width="21.28515625" style="530" customWidth="1"/>
    <col min="4625" max="4625" width="12.42578125" style="530" customWidth="1"/>
    <col min="4626" max="4864" width="9.140625" style="530"/>
    <col min="4865" max="4866" width="0" style="530" hidden="1" customWidth="1"/>
    <col min="4867" max="4867" width="95.85546875" style="530" customWidth="1"/>
    <col min="4868" max="4872" width="17.28515625" style="530" customWidth="1"/>
    <col min="4873" max="4873" width="19" style="530" customWidth="1"/>
    <col min="4874" max="4874" width="17.28515625" style="530" customWidth="1"/>
    <col min="4875" max="4875" width="19.5703125" style="530" customWidth="1"/>
    <col min="4876" max="4876" width="17.28515625" style="530" customWidth="1"/>
    <col min="4877" max="4877" width="0" style="530" hidden="1" customWidth="1"/>
    <col min="4878" max="4878" width="3.42578125" style="530" customWidth="1"/>
    <col min="4879" max="4879" width="9.140625" style="530" customWidth="1"/>
    <col min="4880" max="4880" width="21.28515625" style="530" customWidth="1"/>
    <col min="4881" max="4881" width="12.42578125" style="530" customWidth="1"/>
    <col min="4882" max="5120" width="9.140625" style="530"/>
    <col min="5121" max="5122" width="0" style="530" hidden="1" customWidth="1"/>
    <col min="5123" max="5123" width="95.85546875" style="530" customWidth="1"/>
    <col min="5124" max="5128" width="17.28515625" style="530" customWidth="1"/>
    <col min="5129" max="5129" width="19" style="530" customWidth="1"/>
    <col min="5130" max="5130" width="17.28515625" style="530" customWidth="1"/>
    <col min="5131" max="5131" width="19.5703125" style="530" customWidth="1"/>
    <col min="5132" max="5132" width="17.28515625" style="530" customWidth="1"/>
    <col min="5133" max="5133" width="0" style="530" hidden="1" customWidth="1"/>
    <col min="5134" max="5134" width="3.42578125" style="530" customWidth="1"/>
    <col min="5135" max="5135" width="9.140625" style="530" customWidth="1"/>
    <col min="5136" max="5136" width="21.28515625" style="530" customWidth="1"/>
    <col min="5137" max="5137" width="12.42578125" style="530" customWidth="1"/>
    <col min="5138" max="5376" width="9.140625" style="530"/>
    <col min="5377" max="5378" width="0" style="530" hidden="1" customWidth="1"/>
    <col min="5379" max="5379" width="95.85546875" style="530" customWidth="1"/>
    <col min="5380" max="5384" width="17.28515625" style="530" customWidth="1"/>
    <col min="5385" max="5385" width="19" style="530" customWidth="1"/>
    <col min="5386" max="5386" width="17.28515625" style="530" customWidth="1"/>
    <col min="5387" max="5387" width="19.5703125" style="530" customWidth="1"/>
    <col min="5388" max="5388" width="17.28515625" style="530" customWidth="1"/>
    <col min="5389" max="5389" width="0" style="530" hidden="1" customWidth="1"/>
    <col min="5390" max="5390" width="3.42578125" style="530" customWidth="1"/>
    <col min="5391" max="5391" width="9.140625" style="530" customWidth="1"/>
    <col min="5392" max="5392" width="21.28515625" style="530" customWidth="1"/>
    <col min="5393" max="5393" width="12.42578125" style="530" customWidth="1"/>
    <col min="5394" max="5632" width="9.140625" style="530"/>
    <col min="5633" max="5634" width="0" style="530" hidden="1" customWidth="1"/>
    <col min="5635" max="5635" width="95.85546875" style="530" customWidth="1"/>
    <col min="5636" max="5640" width="17.28515625" style="530" customWidth="1"/>
    <col min="5641" max="5641" width="19" style="530" customWidth="1"/>
    <col min="5642" max="5642" width="17.28515625" style="530" customWidth="1"/>
    <col min="5643" max="5643" width="19.5703125" style="530" customWidth="1"/>
    <col min="5644" max="5644" width="17.28515625" style="530" customWidth="1"/>
    <col min="5645" max="5645" width="0" style="530" hidden="1" customWidth="1"/>
    <col min="5646" max="5646" width="3.42578125" style="530" customWidth="1"/>
    <col min="5647" max="5647" width="9.140625" style="530" customWidth="1"/>
    <col min="5648" max="5648" width="21.28515625" style="530" customWidth="1"/>
    <col min="5649" max="5649" width="12.42578125" style="530" customWidth="1"/>
    <col min="5650" max="5888" width="9.140625" style="530"/>
    <col min="5889" max="5890" width="0" style="530" hidden="1" customWidth="1"/>
    <col min="5891" max="5891" width="95.85546875" style="530" customWidth="1"/>
    <col min="5892" max="5896" width="17.28515625" style="530" customWidth="1"/>
    <col min="5897" max="5897" width="19" style="530" customWidth="1"/>
    <col min="5898" max="5898" width="17.28515625" style="530" customWidth="1"/>
    <col min="5899" max="5899" width="19.5703125" style="530" customWidth="1"/>
    <col min="5900" max="5900" width="17.28515625" style="530" customWidth="1"/>
    <col min="5901" max="5901" width="0" style="530" hidden="1" customWidth="1"/>
    <col min="5902" max="5902" width="3.42578125" style="530" customWidth="1"/>
    <col min="5903" max="5903" width="9.140625" style="530" customWidth="1"/>
    <col min="5904" max="5904" width="21.28515625" style="530" customWidth="1"/>
    <col min="5905" max="5905" width="12.42578125" style="530" customWidth="1"/>
    <col min="5906" max="6144" width="9.140625" style="530"/>
    <col min="6145" max="6146" width="0" style="530" hidden="1" customWidth="1"/>
    <col min="6147" max="6147" width="95.85546875" style="530" customWidth="1"/>
    <col min="6148" max="6152" width="17.28515625" style="530" customWidth="1"/>
    <col min="6153" max="6153" width="19" style="530" customWidth="1"/>
    <col min="6154" max="6154" width="17.28515625" style="530" customWidth="1"/>
    <col min="6155" max="6155" width="19.5703125" style="530" customWidth="1"/>
    <col min="6156" max="6156" width="17.28515625" style="530" customWidth="1"/>
    <col min="6157" max="6157" width="0" style="530" hidden="1" customWidth="1"/>
    <col min="6158" max="6158" width="3.42578125" style="530" customWidth="1"/>
    <col min="6159" max="6159" width="9.140625" style="530" customWidth="1"/>
    <col min="6160" max="6160" width="21.28515625" style="530" customWidth="1"/>
    <col min="6161" max="6161" width="12.42578125" style="530" customWidth="1"/>
    <col min="6162" max="6400" width="9.140625" style="530"/>
    <col min="6401" max="6402" width="0" style="530" hidden="1" customWidth="1"/>
    <col min="6403" max="6403" width="95.85546875" style="530" customWidth="1"/>
    <col min="6404" max="6408" width="17.28515625" style="530" customWidth="1"/>
    <col min="6409" max="6409" width="19" style="530" customWidth="1"/>
    <col min="6410" max="6410" width="17.28515625" style="530" customWidth="1"/>
    <col min="6411" max="6411" width="19.5703125" style="530" customWidth="1"/>
    <col min="6412" max="6412" width="17.28515625" style="530" customWidth="1"/>
    <col min="6413" max="6413" width="0" style="530" hidden="1" customWidth="1"/>
    <col min="6414" max="6414" width="3.42578125" style="530" customWidth="1"/>
    <col min="6415" max="6415" width="9.140625" style="530" customWidth="1"/>
    <col min="6416" max="6416" width="21.28515625" style="530" customWidth="1"/>
    <col min="6417" max="6417" width="12.42578125" style="530" customWidth="1"/>
    <col min="6418" max="6656" width="9.140625" style="530"/>
    <col min="6657" max="6658" width="0" style="530" hidden="1" customWidth="1"/>
    <col min="6659" max="6659" width="95.85546875" style="530" customWidth="1"/>
    <col min="6660" max="6664" width="17.28515625" style="530" customWidth="1"/>
    <col min="6665" max="6665" width="19" style="530" customWidth="1"/>
    <col min="6666" max="6666" width="17.28515625" style="530" customWidth="1"/>
    <col min="6667" max="6667" width="19.5703125" style="530" customWidth="1"/>
    <col min="6668" max="6668" width="17.28515625" style="530" customWidth="1"/>
    <col min="6669" max="6669" width="0" style="530" hidden="1" customWidth="1"/>
    <col min="6670" max="6670" width="3.42578125" style="530" customWidth="1"/>
    <col min="6671" max="6671" width="9.140625" style="530" customWidth="1"/>
    <col min="6672" max="6672" width="21.28515625" style="530" customWidth="1"/>
    <col min="6673" max="6673" width="12.42578125" style="530" customWidth="1"/>
    <col min="6674" max="6912" width="9.140625" style="530"/>
    <col min="6913" max="6914" width="0" style="530" hidden="1" customWidth="1"/>
    <col min="6915" max="6915" width="95.85546875" style="530" customWidth="1"/>
    <col min="6916" max="6920" width="17.28515625" style="530" customWidth="1"/>
    <col min="6921" max="6921" width="19" style="530" customWidth="1"/>
    <col min="6922" max="6922" width="17.28515625" style="530" customWidth="1"/>
    <col min="6923" max="6923" width="19.5703125" style="530" customWidth="1"/>
    <col min="6924" max="6924" width="17.28515625" style="530" customWidth="1"/>
    <col min="6925" max="6925" width="0" style="530" hidden="1" customWidth="1"/>
    <col min="6926" max="6926" width="3.42578125" style="530" customWidth="1"/>
    <col min="6927" max="6927" width="9.140625" style="530" customWidth="1"/>
    <col min="6928" max="6928" width="21.28515625" style="530" customWidth="1"/>
    <col min="6929" max="6929" width="12.42578125" style="530" customWidth="1"/>
    <col min="6930" max="7168" width="9.140625" style="530"/>
    <col min="7169" max="7170" width="0" style="530" hidden="1" customWidth="1"/>
    <col min="7171" max="7171" width="95.85546875" style="530" customWidth="1"/>
    <col min="7172" max="7176" width="17.28515625" style="530" customWidth="1"/>
    <col min="7177" max="7177" width="19" style="530" customWidth="1"/>
    <col min="7178" max="7178" width="17.28515625" style="530" customWidth="1"/>
    <col min="7179" max="7179" width="19.5703125" style="530" customWidth="1"/>
    <col min="7180" max="7180" width="17.28515625" style="530" customWidth="1"/>
    <col min="7181" max="7181" width="0" style="530" hidden="1" customWidth="1"/>
    <col min="7182" max="7182" width="3.42578125" style="530" customWidth="1"/>
    <col min="7183" max="7183" width="9.140625" style="530" customWidth="1"/>
    <col min="7184" max="7184" width="21.28515625" style="530" customWidth="1"/>
    <col min="7185" max="7185" width="12.42578125" style="530" customWidth="1"/>
    <col min="7186" max="7424" width="9.140625" style="530"/>
    <col min="7425" max="7426" width="0" style="530" hidden="1" customWidth="1"/>
    <col min="7427" max="7427" width="95.85546875" style="530" customWidth="1"/>
    <col min="7428" max="7432" width="17.28515625" style="530" customWidth="1"/>
    <col min="7433" max="7433" width="19" style="530" customWidth="1"/>
    <col min="7434" max="7434" width="17.28515625" style="530" customWidth="1"/>
    <col min="7435" max="7435" width="19.5703125" style="530" customWidth="1"/>
    <col min="7436" max="7436" width="17.28515625" style="530" customWidth="1"/>
    <col min="7437" max="7437" width="0" style="530" hidden="1" customWidth="1"/>
    <col min="7438" max="7438" width="3.42578125" style="530" customWidth="1"/>
    <col min="7439" max="7439" width="9.140625" style="530" customWidth="1"/>
    <col min="7440" max="7440" width="21.28515625" style="530" customWidth="1"/>
    <col min="7441" max="7441" width="12.42578125" style="530" customWidth="1"/>
    <col min="7442" max="7680" width="9.140625" style="530"/>
    <col min="7681" max="7682" width="0" style="530" hidden="1" customWidth="1"/>
    <col min="7683" max="7683" width="95.85546875" style="530" customWidth="1"/>
    <col min="7684" max="7688" width="17.28515625" style="530" customWidth="1"/>
    <col min="7689" max="7689" width="19" style="530" customWidth="1"/>
    <col min="7690" max="7690" width="17.28515625" style="530" customWidth="1"/>
    <col min="7691" max="7691" width="19.5703125" style="530" customWidth="1"/>
    <col min="7692" max="7692" width="17.28515625" style="530" customWidth="1"/>
    <col min="7693" max="7693" width="0" style="530" hidden="1" customWidth="1"/>
    <col min="7694" max="7694" width="3.42578125" style="530" customWidth="1"/>
    <col min="7695" max="7695" width="9.140625" style="530" customWidth="1"/>
    <col min="7696" max="7696" width="21.28515625" style="530" customWidth="1"/>
    <col min="7697" max="7697" width="12.42578125" style="530" customWidth="1"/>
    <col min="7698" max="7936" width="9.140625" style="530"/>
    <col min="7937" max="7938" width="0" style="530" hidden="1" customWidth="1"/>
    <col min="7939" max="7939" width="95.85546875" style="530" customWidth="1"/>
    <col min="7940" max="7944" width="17.28515625" style="530" customWidth="1"/>
    <col min="7945" max="7945" width="19" style="530" customWidth="1"/>
    <col min="7946" max="7946" width="17.28515625" style="530" customWidth="1"/>
    <col min="7947" max="7947" width="19.5703125" style="530" customWidth="1"/>
    <col min="7948" max="7948" width="17.28515625" style="530" customWidth="1"/>
    <col min="7949" max="7949" width="0" style="530" hidden="1" customWidth="1"/>
    <col min="7950" max="7950" width="3.42578125" style="530" customWidth="1"/>
    <col min="7951" max="7951" width="9.140625" style="530" customWidth="1"/>
    <col min="7952" max="7952" width="21.28515625" style="530" customWidth="1"/>
    <col min="7953" max="7953" width="12.42578125" style="530" customWidth="1"/>
    <col min="7954" max="8192" width="9.140625" style="530"/>
    <col min="8193" max="8194" width="0" style="530" hidden="1" customWidth="1"/>
    <col min="8195" max="8195" width="95.85546875" style="530" customWidth="1"/>
    <col min="8196" max="8200" width="17.28515625" style="530" customWidth="1"/>
    <col min="8201" max="8201" width="19" style="530" customWidth="1"/>
    <col min="8202" max="8202" width="17.28515625" style="530" customWidth="1"/>
    <col min="8203" max="8203" width="19.5703125" style="530" customWidth="1"/>
    <col min="8204" max="8204" width="17.28515625" style="530" customWidth="1"/>
    <col min="8205" max="8205" width="0" style="530" hidden="1" customWidth="1"/>
    <col min="8206" max="8206" width="3.42578125" style="530" customWidth="1"/>
    <col min="8207" max="8207" width="9.140625" style="530" customWidth="1"/>
    <col min="8208" max="8208" width="21.28515625" style="530" customWidth="1"/>
    <col min="8209" max="8209" width="12.42578125" style="530" customWidth="1"/>
    <col min="8210" max="8448" width="9.140625" style="530"/>
    <col min="8449" max="8450" width="0" style="530" hidden="1" customWidth="1"/>
    <col min="8451" max="8451" width="95.85546875" style="530" customWidth="1"/>
    <col min="8452" max="8456" width="17.28515625" style="530" customWidth="1"/>
    <col min="8457" max="8457" width="19" style="530" customWidth="1"/>
    <col min="8458" max="8458" width="17.28515625" style="530" customWidth="1"/>
    <col min="8459" max="8459" width="19.5703125" style="530" customWidth="1"/>
    <col min="8460" max="8460" width="17.28515625" style="530" customWidth="1"/>
    <col min="8461" max="8461" width="0" style="530" hidden="1" customWidth="1"/>
    <col min="8462" max="8462" width="3.42578125" style="530" customWidth="1"/>
    <col min="8463" max="8463" width="9.140625" style="530" customWidth="1"/>
    <col min="8464" max="8464" width="21.28515625" style="530" customWidth="1"/>
    <col min="8465" max="8465" width="12.42578125" style="530" customWidth="1"/>
    <col min="8466" max="8704" width="9.140625" style="530"/>
    <col min="8705" max="8706" width="0" style="530" hidden="1" customWidth="1"/>
    <col min="8707" max="8707" width="95.85546875" style="530" customWidth="1"/>
    <col min="8708" max="8712" width="17.28515625" style="530" customWidth="1"/>
    <col min="8713" max="8713" width="19" style="530" customWidth="1"/>
    <col min="8714" max="8714" width="17.28515625" style="530" customWidth="1"/>
    <col min="8715" max="8715" width="19.5703125" style="530" customWidth="1"/>
    <col min="8716" max="8716" width="17.28515625" style="530" customWidth="1"/>
    <col min="8717" max="8717" width="0" style="530" hidden="1" customWidth="1"/>
    <col min="8718" max="8718" width="3.42578125" style="530" customWidth="1"/>
    <col min="8719" max="8719" width="9.140625" style="530" customWidth="1"/>
    <col min="8720" max="8720" width="21.28515625" style="530" customWidth="1"/>
    <col min="8721" max="8721" width="12.42578125" style="530" customWidth="1"/>
    <col min="8722" max="8960" width="9.140625" style="530"/>
    <col min="8961" max="8962" width="0" style="530" hidden="1" customWidth="1"/>
    <col min="8963" max="8963" width="95.85546875" style="530" customWidth="1"/>
    <col min="8964" max="8968" width="17.28515625" style="530" customWidth="1"/>
    <col min="8969" max="8969" width="19" style="530" customWidth="1"/>
    <col min="8970" max="8970" width="17.28515625" style="530" customWidth="1"/>
    <col min="8971" max="8971" width="19.5703125" style="530" customWidth="1"/>
    <col min="8972" max="8972" width="17.28515625" style="530" customWidth="1"/>
    <col min="8973" max="8973" width="0" style="530" hidden="1" customWidth="1"/>
    <col min="8974" max="8974" width="3.42578125" style="530" customWidth="1"/>
    <col min="8975" max="8975" width="9.140625" style="530" customWidth="1"/>
    <col min="8976" max="8976" width="21.28515625" style="530" customWidth="1"/>
    <col min="8977" max="8977" width="12.42578125" style="530" customWidth="1"/>
    <col min="8978" max="9216" width="9.140625" style="530"/>
    <col min="9217" max="9218" width="0" style="530" hidden="1" customWidth="1"/>
    <col min="9219" max="9219" width="95.85546875" style="530" customWidth="1"/>
    <col min="9220" max="9224" width="17.28515625" style="530" customWidth="1"/>
    <col min="9225" max="9225" width="19" style="530" customWidth="1"/>
    <col min="9226" max="9226" width="17.28515625" style="530" customWidth="1"/>
    <col min="9227" max="9227" width="19.5703125" style="530" customWidth="1"/>
    <col min="9228" max="9228" width="17.28515625" style="530" customWidth="1"/>
    <col min="9229" max="9229" width="0" style="530" hidden="1" customWidth="1"/>
    <col min="9230" max="9230" width="3.42578125" style="530" customWidth="1"/>
    <col min="9231" max="9231" width="9.140625" style="530" customWidth="1"/>
    <col min="9232" max="9232" width="21.28515625" style="530" customWidth="1"/>
    <col min="9233" max="9233" width="12.42578125" style="530" customWidth="1"/>
    <col min="9234" max="9472" width="9.140625" style="530"/>
    <col min="9473" max="9474" width="0" style="530" hidden="1" customWidth="1"/>
    <col min="9475" max="9475" width="95.85546875" style="530" customWidth="1"/>
    <col min="9476" max="9480" width="17.28515625" style="530" customWidth="1"/>
    <col min="9481" max="9481" width="19" style="530" customWidth="1"/>
    <col min="9482" max="9482" width="17.28515625" style="530" customWidth="1"/>
    <col min="9483" max="9483" width="19.5703125" style="530" customWidth="1"/>
    <col min="9484" max="9484" width="17.28515625" style="530" customWidth="1"/>
    <col min="9485" max="9485" width="0" style="530" hidden="1" customWidth="1"/>
    <col min="9486" max="9486" width="3.42578125" style="530" customWidth="1"/>
    <col min="9487" max="9487" width="9.140625" style="530" customWidth="1"/>
    <col min="9488" max="9488" width="21.28515625" style="530" customWidth="1"/>
    <col min="9489" max="9489" width="12.42578125" style="530" customWidth="1"/>
    <col min="9490" max="9728" width="9.140625" style="530"/>
    <col min="9729" max="9730" width="0" style="530" hidden="1" customWidth="1"/>
    <col min="9731" max="9731" width="95.85546875" style="530" customWidth="1"/>
    <col min="9732" max="9736" width="17.28515625" style="530" customWidth="1"/>
    <col min="9737" max="9737" width="19" style="530" customWidth="1"/>
    <col min="9738" max="9738" width="17.28515625" style="530" customWidth="1"/>
    <col min="9739" max="9739" width="19.5703125" style="530" customWidth="1"/>
    <col min="9740" max="9740" width="17.28515625" style="530" customWidth="1"/>
    <col min="9741" max="9741" width="0" style="530" hidden="1" customWidth="1"/>
    <col min="9742" max="9742" width="3.42578125" style="530" customWidth="1"/>
    <col min="9743" max="9743" width="9.140625" style="530" customWidth="1"/>
    <col min="9744" max="9744" width="21.28515625" style="530" customWidth="1"/>
    <col min="9745" max="9745" width="12.42578125" style="530" customWidth="1"/>
    <col min="9746" max="9984" width="9.140625" style="530"/>
    <col min="9985" max="9986" width="0" style="530" hidden="1" customWidth="1"/>
    <col min="9987" max="9987" width="95.85546875" style="530" customWidth="1"/>
    <col min="9988" max="9992" width="17.28515625" style="530" customWidth="1"/>
    <col min="9993" max="9993" width="19" style="530" customWidth="1"/>
    <col min="9994" max="9994" width="17.28515625" style="530" customWidth="1"/>
    <col min="9995" max="9995" width="19.5703125" style="530" customWidth="1"/>
    <col min="9996" max="9996" width="17.28515625" style="530" customWidth="1"/>
    <col min="9997" max="9997" width="0" style="530" hidden="1" customWidth="1"/>
    <col min="9998" max="9998" width="3.42578125" style="530" customWidth="1"/>
    <col min="9999" max="9999" width="9.140625" style="530" customWidth="1"/>
    <col min="10000" max="10000" width="21.28515625" style="530" customWidth="1"/>
    <col min="10001" max="10001" width="12.42578125" style="530" customWidth="1"/>
    <col min="10002" max="10240" width="9.140625" style="530"/>
    <col min="10241" max="10242" width="0" style="530" hidden="1" customWidth="1"/>
    <col min="10243" max="10243" width="95.85546875" style="530" customWidth="1"/>
    <col min="10244" max="10248" width="17.28515625" style="530" customWidth="1"/>
    <col min="10249" max="10249" width="19" style="530" customWidth="1"/>
    <col min="10250" max="10250" width="17.28515625" style="530" customWidth="1"/>
    <col min="10251" max="10251" width="19.5703125" style="530" customWidth="1"/>
    <col min="10252" max="10252" width="17.28515625" style="530" customWidth="1"/>
    <col min="10253" max="10253" width="0" style="530" hidden="1" customWidth="1"/>
    <col min="10254" max="10254" width="3.42578125" style="530" customWidth="1"/>
    <col min="10255" max="10255" width="9.140625" style="530" customWidth="1"/>
    <col min="10256" max="10256" width="21.28515625" style="530" customWidth="1"/>
    <col min="10257" max="10257" width="12.42578125" style="530" customWidth="1"/>
    <col min="10258" max="10496" width="9.140625" style="530"/>
    <col min="10497" max="10498" width="0" style="530" hidden="1" customWidth="1"/>
    <col min="10499" max="10499" width="95.85546875" style="530" customWidth="1"/>
    <col min="10500" max="10504" width="17.28515625" style="530" customWidth="1"/>
    <col min="10505" max="10505" width="19" style="530" customWidth="1"/>
    <col min="10506" max="10506" width="17.28515625" style="530" customWidth="1"/>
    <col min="10507" max="10507" width="19.5703125" style="530" customWidth="1"/>
    <col min="10508" max="10508" width="17.28515625" style="530" customWidth="1"/>
    <col min="10509" max="10509" width="0" style="530" hidden="1" customWidth="1"/>
    <col min="10510" max="10510" width="3.42578125" style="530" customWidth="1"/>
    <col min="10511" max="10511" width="9.140625" style="530" customWidth="1"/>
    <col min="10512" max="10512" width="21.28515625" style="530" customWidth="1"/>
    <col min="10513" max="10513" width="12.42578125" style="530" customWidth="1"/>
    <col min="10514" max="10752" width="9.140625" style="530"/>
    <col min="10753" max="10754" width="0" style="530" hidden="1" customWidth="1"/>
    <col min="10755" max="10755" width="95.85546875" style="530" customWidth="1"/>
    <col min="10756" max="10760" width="17.28515625" style="530" customWidth="1"/>
    <col min="10761" max="10761" width="19" style="530" customWidth="1"/>
    <col min="10762" max="10762" width="17.28515625" style="530" customWidth="1"/>
    <col min="10763" max="10763" width="19.5703125" style="530" customWidth="1"/>
    <col min="10764" max="10764" width="17.28515625" style="530" customWidth="1"/>
    <col min="10765" max="10765" width="0" style="530" hidden="1" customWidth="1"/>
    <col min="10766" max="10766" width="3.42578125" style="530" customWidth="1"/>
    <col min="10767" max="10767" width="9.140625" style="530" customWidth="1"/>
    <col min="10768" max="10768" width="21.28515625" style="530" customWidth="1"/>
    <col min="10769" max="10769" width="12.42578125" style="530" customWidth="1"/>
    <col min="10770" max="11008" width="9.140625" style="530"/>
    <col min="11009" max="11010" width="0" style="530" hidden="1" customWidth="1"/>
    <col min="11011" max="11011" width="95.85546875" style="530" customWidth="1"/>
    <col min="11012" max="11016" width="17.28515625" style="530" customWidth="1"/>
    <col min="11017" max="11017" width="19" style="530" customWidth="1"/>
    <col min="11018" max="11018" width="17.28515625" style="530" customWidth="1"/>
    <col min="11019" max="11019" width="19.5703125" style="530" customWidth="1"/>
    <col min="11020" max="11020" width="17.28515625" style="530" customWidth="1"/>
    <col min="11021" max="11021" width="0" style="530" hidden="1" customWidth="1"/>
    <col min="11022" max="11022" width="3.42578125" style="530" customWidth="1"/>
    <col min="11023" max="11023" width="9.140625" style="530" customWidth="1"/>
    <col min="11024" max="11024" width="21.28515625" style="530" customWidth="1"/>
    <col min="11025" max="11025" width="12.42578125" style="530" customWidth="1"/>
    <col min="11026" max="11264" width="9.140625" style="530"/>
    <col min="11265" max="11266" width="0" style="530" hidden="1" customWidth="1"/>
    <col min="11267" max="11267" width="95.85546875" style="530" customWidth="1"/>
    <col min="11268" max="11272" width="17.28515625" style="530" customWidth="1"/>
    <col min="11273" max="11273" width="19" style="530" customWidth="1"/>
    <col min="11274" max="11274" width="17.28515625" style="530" customWidth="1"/>
    <col min="11275" max="11275" width="19.5703125" style="530" customWidth="1"/>
    <col min="11276" max="11276" width="17.28515625" style="530" customWidth="1"/>
    <col min="11277" max="11277" width="0" style="530" hidden="1" customWidth="1"/>
    <col min="11278" max="11278" width="3.42578125" style="530" customWidth="1"/>
    <col min="11279" max="11279" width="9.140625" style="530" customWidth="1"/>
    <col min="11280" max="11280" width="21.28515625" style="530" customWidth="1"/>
    <col min="11281" max="11281" width="12.42578125" style="530" customWidth="1"/>
    <col min="11282" max="11520" width="9.140625" style="530"/>
    <col min="11521" max="11522" width="0" style="530" hidden="1" customWidth="1"/>
    <col min="11523" max="11523" width="95.85546875" style="530" customWidth="1"/>
    <col min="11524" max="11528" width="17.28515625" style="530" customWidth="1"/>
    <col min="11529" max="11529" width="19" style="530" customWidth="1"/>
    <col min="11530" max="11530" width="17.28515625" style="530" customWidth="1"/>
    <col min="11531" max="11531" width="19.5703125" style="530" customWidth="1"/>
    <col min="11532" max="11532" width="17.28515625" style="530" customWidth="1"/>
    <col min="11533" max="11533" width="0" style="530" hidden="1" customWidth="1"/>
    <col min="11534" max="11534" width="3.42578125" style="530" customWidth="1"/>
    <col min="11535" max="11535" width="9.140625" style="530" customWidth="1"/>
    <col min="11536" max="11536" width="21.28515625" style="530" customWidth="1"/>
    <col min="11537" max="11537" width="12.42578125" style="530" customWidth="1"/>
    <col min="11538" max="11776" width="9.140625" style="530"/>
    <col min="11777" max="11778" width="0" style="530" hidden="1" customWidth="1"/>
    <col min="11779" max="11779" width="95.85546875" style="530" customWidth="1"/>
    <col min="11780" max="11784" width="17.28515625" style="530" customWidth="1"/>
    <col min="11785" max="11785" width="19" style="530" customWidth="1"/>
    <col min="11786" max="11786" width="17.28515625" style="530" customWidth="1"/>
    <col min="11787" max="11787" width="19.5703125" style="530" customWidth="1"/>
    <col min="11788" max="11788" width="17.28515625" style="530" customWidth="1"/>
    <col min="11789" max="11789" width="0" style="530" hidden="1" customWidth="1"/>
    <col min="11790" max="11790" width="3.42578125" style="530" customWidth="1"/>
    <col min="11791" max="11791" width="9.140625" style="530" customWidth="1"/>
    <col min="11792" max="11792" width="21.28515625" style="530" customWidth="1"/>
    <col min="11793" max="11793" width="12.42578125" style="530" customWidth="1"/>
    <col min="11794" max="12032" width="9.140625" style="530"/>
    <col min="12033" max="12034" width="0" style="530" hidden="1" customWidth="1"/>
    <col min="12035" max="12035" width="95.85546875" style="530" customWidth="1"/>
    <col min="12036" max="12040" width="17.28515625" style="530" customWidth="1"/>
    <col min="12041" max="12041" width="19" style="530" customWidth="1"/>
    <col min="12042" max="12042" width="17.28515625" style="530" customWidth="1"/>
    <col min="12043" max="12043" width="19.5703125" style="530" customWidth="1"/>
    <col min="12044" max="12044" width="17.28515625" style="530" customWidth="1"/>
    <col min="12045" max="12045" width="0" style="530" hidden="1" customWidth="1"/>
    <col min="12046" max="12046" width="3.42578125" style="530" customWidth="1"/>
    <col min="12047" max="12047" width="9.140625" style="530" customWidth="1"/>
    <col min="12048" max="12048" width="21.28515625" style="530" customWidth="1"/>
    <col min="12049" max="12049" width="12.42578125" style="530" customWidth="1"/>
    <col min="12050" max="12288" width="9.140625" style="530"/>
    <col min="12289" max="12290" width="0" style="530" hidden="1" customWidth="1"/>
    <col min="12291" max="12291" width="95.85546875" style="530" customWidth="1"/>
    <col min="12292" max="12296" width="17.28515625" style="530" customWidth="1"/>
    <col min="12297" max="12297" width="19" style="530" customWidth="1"/>
    <col min="12298" max="12298" width="17.28515625" style="530" customWidth="1"/>
    <col min="12299" max="12299" width="19.5703125" style="530" customWidth="1"/>
    <col min="12300" max="12300" width="17.28515625" style="530" customWidth="1"/>
    <col min="12301" max="12301" width="0" style="530" hidden="1" customWidth="1"/>
    <col min="12302" max="12302" width="3.42578125" style="530" customWidth="1"/>
    <col min="12303" max="12303" width="9.140625" style="530" customWidth="1"/>
    <col min="12304" max="12304" width="21.28515625" style="530" customWidth="1"/>
    <col min="12305" max="12305" width="12.42578125" style="530" customWidth="1"/>
    <col min="12306" max="12544" width="9.140625" style="530"/>
    <col min="12545" max="12546" width="0" style="530" hidden="1" customWidth="1"/>
    <col min="12547" max="12547" width="95.85546875" style="530" customWidth="1"/>
    <col min="12548" max="12552" width="17.28515625" style="530" customWidth="1"/>
    <col min="12553" max="12553" width="19" style="530" customWidth="1"/>
    <col min="12554" max="12554" width="17.28515625" style="530" customWidth="1"/>
    <col min="12555" max="12555" width="19.5703125" style="530" customWidth="1"/>
    <col min="12556" max="12556" width="17.28515625" style="530" customWidth="1"/>
    <col min="12557" max="12557" width="0" style="530" hidden="1" customWidth="1"/>
    <col min="12558" max="12558" width="3.42578125" style="530" customWidth="1"/>
    <col min="12559" max="12559" width="9.140625" style="530" customWidth="1"/>
    <col min="12560" max="12560" width="21.28515625" style="530" customWidth="1"/>
    <col min="12561" max="12561" width="12.42578125" style="530" customWidth="1"/>
    <col min="12562" max="12800" width="9.140625" style="530"/>
    <col min="12801" max="12802" width="0" style="530" hidden="1" customWidth="1"/>
    <col min="12803" max="12803" width="95.85546875" style="530" customWidth="1"/>
    <col min="12804" max="12808" width="17.28515625" style="530" customWidth="1"/>
    <col min="12809" max="12809" width="19" style="530" customWidth="1"/>
    <col min="12810" max="12810" width="17.28515625" style="530" customWidth="1"/>
    <col min="12811" max="12811" width="19.5703125" style="530" customWidth="1"/>
    <col min="12812" max="12812" width="17.28515625" style="530" customWidth="1"/>
    <col min="12813" max="12813" width="0" style="530" hidden="1" customWidth="1"/>
    <col min="12814" max="12814" width="3.42578125" style="530" customWidth="1"/>
    <col min="12815" max="12815" width="9.140625" style="530" customWidth="1"/>
    <col min="12816" max="12816" width="21.28515625" style="530" customWidth="1"/>
    <col min="12817" max="12817" width="12.42578125" style="530" customWidth="1"/>
    <col min="12818" max="13056" width="9.140625" style="530"/>
    <col min="13057" max="13058" width="0" style="530" hidden="1" customWidth="1"/>
    <col min="13059" max="13059" width="95.85546875" style="530" customWidth="1"/>
    <col min="13060" max="13064" width="17.28515625" style="530" customWidth="1"/>
    <col min="13065" max="13065" width="19" style="530" customWidth="1"/>
    <col min="13066" max="13066" width="17.28515625" style="530" customWidth="1"/>
    <col min="13067" max="13067" width="19.5703125" style="530" customWidth="1"/>
    <col min="13068" max="13068" width="17.28515625" style="530" customWidth="1"/>
    <col min="13069" max="13069" width="0" style="530" hidden="1" customWidth="1"/>
    <col min="13070" max="13070" width="3.42578125" style="530" customWidth="1"/>
    <col min="13071" max="13071" width="9.140625" style="530" customWidth="1"/>
    <col min="13072" max="13072" width="21.28515625" style="530" customWidth="1"/>
    <col min="13073" max="13073" width="12.42578125" style="530" customWidth="1"/>
    <col min="13074" max="13312" width="9.140625" style="530"/>
    <col min="13313" max="13314" width="0" style="530" hidden="1" customWidth="1"/>
    <col min="13315" max="13315" width="95.85546875" style="530" customWidth="1"/>
    <col min="13316" max="13320" width="17.28515625" style="530" customWidth="1"/>
    <col min="13321" max="13321" width="19" style="530" customWidth="1"/>
    <col min="13322" max="13322" width="17.28515625" style="530" customWidth="1"/>
    <col min="13323" max="13323" width="19.5703125" style="530" customWidth="1"/>
    <col min="13324" max="13324" width="17.28515625" style="530" customWidth="1"/>
    <col min="13325" max="13325" width="0" style="530" hidden="1" customWidth="1"/>
    <col min="13326" max="13326" width="3.42578125" style="530" customWidth="1"/>
    <col min="13327" max="13327" width="9.140625" style="530" customWidth="1"/>
    <col min="13328" max="13328" width="21.28515625" style="530" customWidth="1"/>
    <col min="13329" max="13329" width="12.42578125" style="530" customWidth="1"/>
    <col min="13330" max="13568" width="9.140625" style="530"/>
    <col min="13569" max="13570" width="0" style="530" hidden="1" customWidth="1"/>
    <col min="13571" max="13571" width="95.85546875" style="530" customWidth="1"/>
    <col min="13572" max="13576" width="17.28515625" style="530" customWidth="1"/>
    <col min="13577" max="13577" width="19" style="530" customWidth="1"/>
    <col min="13578" max="13578" width="17.28515625" style="530" customWidth="1"/>
    <col min="13579" max="13579" width="19.5703125" style="530" customWidth="1"/>
    <col min="13580" max="13580" width="17.28515625" style="530" customWidth="1"/>
    <col min="13581" max="13581" width="0" style="530" hidden="1" customWidth="1"/>
    <col min="13582" max="13582" width="3.42578125" style="530" customWidth="1"/>
    <col min="13583" max="13583" width="9.140625" style="530" customWidth="1"/>
    <col min="13584" max="13584" width="21.28515625" style="530" customWidth="1"/>
    <col min="13585" max="13585" width="12.42578125" style="530" customWidth="1"/>
    <col min="13586" max="13824" width="9.140625" style="530"/>
    <col min="13825" max="13826" width="0" style="530" hidden="1" customWidth="1"/>
    <col min="13827" max="13827" width="95.85546875" style="530" customWidth="1"/>
    <col min="13828" max="13832" width="17.28515625" style="530" customWidth="1"/>
    <col min="13833" max="13833" width="19" style="530" customWidth="1"/>
    <col min="13834" max="13834" width="17.28515625" style="530" customWidth="1"/>
    <col min="13835" max="13835" width="19.5703125" style="530" customWidth="1"/>
    <col min="13836" max="13836" width="17.28515625" style="530" customWidth="1"/>
    <col min="13837" max="13837" width="0" style="530" hidden="1" customWidth="1"/>
    <col min="13838" max="13838" width="3.42578125" style="530" customWidth="1"/>
    <col min="13839" max="13839" width="9.140625" style="530" customWidth="1"/>
    <col min="13840" max="13840" width="21.28515625" style="530" customWidth="1"/>
    <col min="13841" max="13841" width="12.42578125" style="530" customWidth="1"/>
    <col min="13842" max="14080" width="9.140625" style="530"/>
    <col min="14081" max="14082" width="0" style="530" hidden="1" customWidth="1"/>
    <col min="14083" max="14083" width="95.85546875" style="530" customWidth="1"/>
    <col min="14084" max="14088" width="17.28515625" style="530" customWidth="1"/>
    <col min="14089" max="14089" width="19" style="530" customWidth="1"/>
    <col min="14090" max="14090" width="17.28515625" style="530" customWidth="1"/>
    <col min="14091" max="14091" width="19.5703125" style="530" customWidth="1"/>
    <col min="14092" max="14092" width="17.28515625" style="530" customWidth="1"/>
    <col min="14093" max="14093" width="0" style="530" hidden="1" customWidth="1"/>
    <col min="14094" max="14094" width="3.42578125" style="530" customWidth="1"/>
    <col min="14095" max="14095" width="9.140625" style="530" customWidth="1"/>
    <col min="14096" max="14096" width="21.28515625" style="530" customWidth="1"/>
    <col min="14097" max="14097" width="12.42578125" style="530" customWidth="1"/>
    <col min="14098" max="14336" width="9.140625" style="530"/>
    <col min="14337" max="14338" width="0" style="530" hidden="1" customWidth="1"/>
    <col min="14339" max="14339" width="95.85546875" style="530" customWidth="1"/>
    <col min="14340" max="14344" width="17.28515625" style="530" customWidth="1"/>
    <col min="14345" max="14345" width="19" style="530" customWidth="1"/>
    <col min="14346" max="14346" width="17.28515625" style="530" customWidth="1"/>
    <col min="14347" max="14347" width="19.5703125" style="530" customWidth="1"/>
    <col min="14348" max="14348" width="17.28515625" style="530" customWidth="1"/>
    <col min="14349" max="14349" width="0" style="530" hidden="1" customWidth="1"/>
    <col min="14350" max="14350" width="3.42578125" style="530" customWidth="1"/>
    <col min="14351" max="14351" width="9.140625" style="530" customWidth="1"/>
    <col min="14352" max="14352" width="21.28515625" style="530" customWidth="1"/>
    <col min="14353" max="14353" width="12.42578125" style="530" customWidth="1"/>
    <col min="14354" max="14592" width="9.140625" style="530"/>
    <col min="14593" max="14594" width="0" style="530" hidden="1" customWidth="1"/>
    <col min="14595" max="14595" width="95.85546875" style="530" customWidth="1"/>
    <col min="14596" max="14600" width="17.28515625" style="530" customWidth="1"/>
    <col min="14601" max="14601" width="19" style="530" customWidth="1"/>
    <col min="14602" max="14602" width="17.28515625" style="530" customWidth="1"/>
    <col min="14603" max="14603" width="19.5703125" style="530" customWidth="1"/>
    <col min="14604" max="14604" width="17.28515625" style="530" customWidth="1"/>
    <col min="14605" max="14605" width="0" style="530" hidden="1" customWidth="1"/>
    <col min="14606" max="14606" width="3.42578125" style="530" customWidth="1"/>
    <col min="14607" max="14607" width="9.140625" style="530" customWidth="1"/>
    <col min="14608" max="14608" width="21.28515625" style="530" customWidth="1"/>
    <col min="14609" max="14609" width="12.42578125" style="530" customWidth="1"/>
    <col min="14610" max="14848" width="9.140625" style="530"/>
    <col min="14849" max="14850" width="0" style="530" hidden="1" customWidth="1"/>
    <col min="14851" max="14851" width="95.85546875" style="530" customWidth="1"/>
    <col min="14852" max="14856" width="17.28515625" style="530" customWidth="1"/>
    <col min="14857" max="14857" width="19" style="530" customWidth="1"/>
    <col min="14858" max="14858" width="17.28515625" style="530" customWidth="1"/>
    <col min="14859" max="14859" width="19.5703125" style="530" customWidth="1"/>
    <col min="14860" max="14860" width="17.28515625" style="530" customWidth="1"/>
    <col min="14861" max="14861" width="0" style="530" hidden="1" customWidth="1"/>
    <col min="14862" max="14862" width="3.42578125" style="530" customWidth="1"/>
    <col min="14863" max="14863" width="9.140625" style="530" customWidth="1"/>
    <col min="14864" max="14864" width="21.28515625" style="530" customWidth="1"/>
    <col min="14865" max="14865" width="12.42578125" style="530" customWidth="1"/>
    <col min="14866" max="15104" width="9.140625" style="530"/>
    <col min="15105" max="15106" width="0" style="530" hidden="1" customWidth="1"/>
    <col min="15107" max="15107" width="95.85546875" style="530" customWidth="1"/>
    <col min="15108" max="15112" width="17.28515625" style="530" customWidth="1"/>
    <col min="15113" max="15113" width="19" style="530" customWidth="1"/>
    <col min="15114" max="15114" width="17.28515625" style="530" customWidth="1"/>
    <col min="15115" max="15115" width="19.5703125" style="530" customWidth="1"/>
    <col min="15116" max="15116" width="17.28515625" style="530" customWidth="1"/>
    <col min="15117" max="15117" width="0" style="530" hidden="1" customWidth="1"/>
    <col min="15118" max="15118" width="3.42578125" style="530" customWidth="1"/>
    <col min="15119" max="15119" width="9.140625" style="530" customWidth="1"/>
    <col min="15120" max="15120" width="21.28515625" style="530" customWidth="1"/>
    <col min="15121" max="15121" width="12.42578125" style="530" customWidth="1"/>
    <col min="15122" max="15360" width="9.140625" style="530"/>
    <col min="15361" max="15362" width="0" style="530" hidden="1" customWidth="1"/>
    <col min="15363" max="15363" width="95.85546875" style="530" customWidth="1"/>
    <col min="15364" max="15368" width="17.28515625" style="530" customWidth="1"/>
    <col min="15369" max="15369" width="19" style="530" customWidth="1"/>
    <col min="15370" max="15370" width="17.28515625" style="530" customWidth="1"/>
    <col min="15371" max="15371" width="19.5703125" style="530" customWidth="1"/>
    <col min="15372" max="15372" width="17.28515625" style="530" customWidth="1"/>
    <col min="15373" max="15373" width="0" style="530" hidden="1" customWidth="1"/>
    <col min="15374" max="15374" width="3.42578125" style="530" customWidth="1"/>
    <col min="15375" max="15375" width="9.140625" style="530" customWidth="1"/>
    <col min="15376" max="15376" width="21.28515625" style="530" customWidth="1"/>
    <col min="15377" max="15377" width="12.42578125" style="530" customWidth="1"/>
    <col min="15378" max="15616" width="9.140625" style="530"/>
    <col min="15617" max="15618" width="0" style="530" hidden="1" customWidth="1"/>
    <col min="15619" max="15619" width="95.85546875" style="530" customWidth="1"/>
    <col min="15620" max="15624" width="17.28515625" style="530" customWidth="1"/>
    <col min="15625" max="15625" width="19" style="530" customWidth="1"/>
    <col min="15626" max="15626" width="17.28515625" style="530" customWidth="1"/>
    <col min="15627" max="15627" width="19.5703125" style="530" customWidth="1"/>
    <col min="15628" max="15628" width="17.28515625" style="530" customWidth="1"/>
    <col min="15629" max="15629" width="0" style="530" hidden="1" customWidth="1"/>
    <col min="15630" max="15630" width="3.42578125" style="530" customWidth="1"/>
    <col min="15631" max="15631" width="9.140625" style="530" customWidth="1"/>
    <col min="15632" max="15632" width="21.28515625" style="530" customWidth="1"/>
    <col min="15633" max="15633" width="12.42578125" style="530" customWidth="1"/>
    <col min="15634" max="15872" width="9.140625" style="530"/>
    <col min="15873" max="15874" width="0" style="530" hidden="1" customWidth="1"/>
    <col min="15875" max="15875" width="95.85546875" style="530" customWidth="1"/>
    <col min="15876" max="15880" width="17.28515625" style="530" customWidth="1"/>
    <col min="15881" max="15881" width="19" style="530" customWidth="1"/>
    <col min="15882" max="15882" width="17.28515625" style="530" customWidth="1"/>
    <col min="15883" max="15883" width="19.5703125" style="530" customWidth="1"/>
    <col min="15884" max="15884" width="17.28515625" style="530" customWidth="1"/>
    <col min="15885" max="15885" width="0" style="530" hidden="1" customWidth="1"/>
    <col min="15886" max="15886" width="3.42578125" style="530" customWidth="1"/>
    <col min="15887" max="15887" width="9.140625" style="530" customWidth="1"/>
    <col min="15888" max="15888" width="21.28515625" style="530" customWidth="1"/>
    <col min="15889" max="15889" width="12.42578125" style="530" customWidth="1"/>
    <col min="15890" max="16128" width="9.140625" style="530"/>
    <col min="16129" max="16130" width="0" style="530" hidden="1" customWidth="1"/>
    <col min="16131" max="16131" width="95.85546875" style="530" customWidth="1"/>
    <col min="16132" max="16136" width="17.28515625" style="530" customWidth="1"/>
    <col min="16137" max="16137" width="19" style="530" customWidth="1"/>
    <col min="16138" max="16138" width="17.28515625" style="530" customWidth="1"/>
    <col min="16139" max="16139" width="19.5703125" style="530" customWidth="1"/>
    <col min="16140" max="16140" width="17.28515625" style="530" customWidth="1"/>
    <col min="16141" max="16141" width="0" style="530" hidden="1" customWidth="1"/>
    <col min="16142" max="16142" width="3.42578125" style="530" customWidth="1"/>
    <col min="16143" max="16143" width="9.140625" style="530" customWidth="1"/>
    <col min="16144" max="16144" width="21.28515625" style="530" customWidth="1"/>
    <col min="16145" max="16145" width="12.42578125" style="530" customWidth="1"/>
    <col min="16146" max="16384" width="9.140625" style="530"/>
  </cols>
  <sheetData>
    <row r="1" spans="1:16" s="1" customFormat="1" ht="7.5" hidden="1" customHeight="1">
      <c r="C1" s="123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5"/>
    </row>
    <row r="2" spans="1:16" s="1" customFormat="1" ht="39" customHeight="1">
      <c r="C2" s="714" t="s">
        <v>120</v>
      </c>
      <c r="D2" s="714"/>
      <c r="E2" s="714"/>
      <c r="F2" s="714"/>
      <c r="G2" s="714"/>
      <c r="H2" s="714"/>
      <c r="I2" s="714"/>
      <c r="J2" s="714"/>
      <c r="K2" s="714"/>
      <c r="L2" s="714"/>
      <c r="M2" s="666"/>
      <c r="N2" s="125"/>
    </row>
    <row r="3" spans="1:16" s="1" customFormat="1" ht="42.75" customHeight="1">
      <c r="C3" s="714" t="s">
        <v>121</v>
      </c>
      <c r="D3" s="714"/>
      <c r="E3" s="714"/>
      <c r="F3" s="714"/>
      <c r="G3" s="714"/>
      <c r="H3" s="714"/>
      <c r="I3" s="714"/>
      <c r="J3" s="714"/>
      <c r="K3" s="714"/>
      <c r="L3" s="714"/>
      <c r="M3" s="666"/>
      <c r="N3" s="125"/>
    </row>
    <row r="4" spans="1:16" s="1" customFormat="1" ht="0.75" customHeight="1">
      <c r="A4" s="1" t="s">
        <v>874</v>
      </c>
      <c r="C4" s="714" t="s">
        <v>874</v>
      </c>
      <c r="D4" s="714"/>
      <c r="E4" s="714"/>
      <c r="F4" s="714"/>
      <c r="G4" s="714"/>
      <c r="H4" s="714"/>
      <c r="I4" s="714"/>
      <c r="J4" s="714"/>
      <c r="K4" s="714"/>
      <c r="L4" s="714"/>
      <c r="M4" s="666"/>
      <c r="N4" s="125"/>
    </row>
    <row r="5" spans="1:16" s="37" customFormat="1" ht="45" customHeight="1">
      <c r="C5" s="715" t="s">
        <v>775</v>
      </c>
      <c r="D5" s="715"/>
      <c r="E5" s="715"/>
      <c r="F5" s="715"/>
      <c r="G5" s="715"/>
      <c r="H5" s="715"/>
      <c r="I5" s="715"/>
      <c r="J5" s="715"/>
      <c r="K5" s="715"/>
      <c r="L5" s="715"/>
      <c r="M5" s="667"/>
      <c r="N5" s="126"/>
    </row>
    <row r="6" spans="1:16" s="127" customFormat="1" ht="2.25" customHeight="1" thickBot="1"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9"/>
    </row>
    <row r="7" spans="1:16" s="20" customFormat="1" ht="37.5" customHeight="1" thickTop="1" thickBot="1">
      <c r="C7" s="573"/>
      <c r="D7" s="668" t="s">
        <v>122</v>
      </c>
      <c r="E7" s="668" t="s">
        <v>123</v>
      </c>
      <c r="F7" s="668" t="s">
        <v>124</v>
      </c>
      <c r="G7" s="668" t="s">
        <v>125</v>
      </c>
      <c r="H7" s="668" t="s">
        <v>126</v>
      </c>
      <c r="I7" s="716" t="s">
        <v>127</v>
      </c>
      <c r="J7" s="716"/>
      <c r="K7" s="716" t="s">
        <v>776</v>
      </c>
      <c r="L7" s="716"/>
      <c r="M7" s="669"/>
      <c r="N7" s="669"/>
    </row>
    <row r="8" spans="1:16" s="20" customFormat="1" ht="36.75" customHeight="1" thickTop="1">
      <c r="C8" s="574"/>
      <c r="D8" s="670" t="s">
        <v>128</v>
      </c>
      <c r="E8" s="670" t="s">
        <v>128</v>
      </c>
      <c r="F8" s="670" t="s">
        <v>128</v>
      </c>
      <c r="G8" s="670" t="s">
        <v>128</v>
      </c>
      <c r="H8" s="670" t="s">
        <v>128</v>
      </c>
      <c r="I8" s="711" t="s">
        <v>128</v>
      </c>
      <c r="J8" s="712"/>
      <c r="K8" s="712" t="s">
        <v>881</v>
      </c>
      <c r="L8" s="712"/>
      <c r="M8" s="669" t="s">
        <v>882</v>
      </c>
      <c r="N8" s="669"/>
    </row>
    <row r="9" spans="1:16" s="20" customFormat="1" ht="1.5" customHeight="1">
      <c r="C9" s="575"/>
      <c r="D9" s="671"/>
      <c r="E9" s="671"/>
      <c r="F9" s="671"/>
      <c r="G9" s="671"/>
      <c r="H9" s="671"/>
      <c r="I9" s="671"/>
      <c r="J9" s="671"/>
      <c r="K9" s="671"/>
      <c r="L9" s="671"/>
      <c r="N9" s="669"/>
    </row>
    <row r="10" spans="1:16" s="130" customFormat="1" ht="35.25" customHeight="1">
      <c r="C10" s="576"/>
      <c r="D10" s="713" t="s">
        <v>12</v>
      </c>
      <c r="E10" s="713"/>
      <c r="F10" s="713"/>
      <c r="G10" s="713"/>
      <c r="H10" s="713"/>
      <c r="I10" s="672" t="s">
        <v>777</v>
      </c>
      <c r="J10" s="672" t="s">
        <v>778</v>
      </c>
      <c r="K10" s="672" t="s">
        <v>777</v>
      </c>
      <c r="L10" s="672" t="s">
        <v>778</v>
      </c>
      <c r="N10" s="669"/>
    </row>
    <row r="11" spans="1:16" s="130" customFormat="1" ht="35.25" customHeight="1">
      <c r="A11" s="130" t="s">
        <v>129</v>
      </c>
      <c r="B11" s="130" t="s">
        <v>130</v>
      </c>
      <c r="C11" s="673" t="s">
        <v>131</v>
      </c>
      <c r="D11" s="131">
        <v>27778627.977880001</v>
      </c>
      <c r="E11" s="131">
        <v>36223316.545870006</v>
      </c>
      <c r="F11" s="131">
        <v>45150897.487739995</v>
      </c>
      <c r="G11" s="131">
        <v>54556080.634240001</v>
      </c>
      <c r="H11" s="131">
        <v>65610817.64508</v>
      </c>
      <c r="I11" s="131">
        <v>81017493.941249996</v>
      </c>
      <c r="J11" s="131">
        <v>7066800.6672499999</v>
      </c>
      <c r="K11" s="131">
        <v>91551701.61728999</v>
      </c>
      <c r="L11" s="131">
        <v>7273493.5627799993</v>
      </c>
      <c r="N11" s="669"/>
    </row>
    <row r="12" spans="1:16" s="130" customFormat="1" ht="35.25" customHeight="1">
      <c r="A12" s="130" t="s">
        <v>129</v>
      </c>
      <c r="B12" s="132" t="s">
        <v>132</v>
      </c>
      <c r="C12" s="673" t="s">
        <v>133</v>
      </c>
      <c r="D12" s="131">
        <v>26359793.024390001</v>
      </c>
      <c r="E12" s="131">
        <v>35226192.860459998</v>
      </c>
      <c r="F12" s="131">
        <v>44421766.969750002</v>
      </c>
      <c r="G12" s="131">
        <v>53943147.241530001</v>
      </c>
      <c r="H12" s="131">
        <v>64929128.996870004</v>
      </c>
      <c r="I12" s="131">
        <v>80285499.772719994</v>
      </c>
      <c r="J12" s="131">
        <v>6985714.8452099999</v>
      </c>
      <c r="K12" s="131">
        <v>90650626.95796001</v>
      </c>
      <c r="L12" s="131">
        <v>7179916.6728599994</v>
      </c>
      <c r="M12" s="131"/>
      <c r="N12" s="669"/>
      <c r="P12" s="131"/>
    </row>
    <row r="13" spans="1:16" s="130" customFormat="1" ht="35.25" customHeight="1">
      <c r="A13" s="130" t="s">
        <v>129</v>
      </c>
      <c r="B13" s="530" t="s">
        <v>134</v>
      </c>
      <c r="C13" s="674" t="s">
        <v>135</v>
      </c>
      <c r="D13" s="131">
        <v>25974380.52282</v>
      </c>
      <c r="E13" s="131">
        <v>34613534.029959999</v>
      </c>
      <c r="F13" s="131">
        <v>43647052.080089994</v>
      </c>
      <c r="G13" s="131">
        <v>52853979.370800003</v>
      </c>
      <c r="H13" s="131">
        <v>63817977.737609997</v>
      </c>
      <c r="I13" s="131">
        <v>72745626.706080005</v>
      </c>
      <c r="J13" s="131">
        <v>6612393.3304599999</v>
      </c>
      <c r="K13" s="131">
        <v>80825471.599849999</v>
      </c>
      <c r="L13" s="131">
        <v>6890057.3062200006</v>
      </c>
      <c r="M13" s="131"/>
      <c r="N13" s="669"/>
      <c r="P13" s="131"/>
    </row>
    <row r="14" spans="1:16" s="130" customFormat="1" ht="35.25" customHeight="1">
      <c r="A14" s="130" t="s">
        <v>129</v>
      </c>
      <c r="B14" s="530" t="s">
        <v>136</v>
      </c>
      <c r="C14" s="674" t="s">
        <v>137</v>
      </c>
      <c r="D14" s="131">
        <v>20922.31799</v>
      </c>
      <c r="E14" s="131">
        <v>30092.20822</v>
      </c>
      <c r="F14" s="131">
        <v>18222.46155</v>
      </c>
      <c r="G14" s="131">
        <v>16044.474039999999</v>
      </c>
      <c r="H14" s="131">
        <v>13072.46595</v>
      </c>
      <c r="I14" s="131">
        <v>13904.651089999999</v>
      </c>
      <c r="J14" s="131">
        <v>0</v>
      </c>
      <c r="K14" s="131">
        <v>7973.2714000000005</v>
      </c>
      <c r="L14" s="131">
        <v>0</v>
      </c>
      <c r="M14" s="131"/>
      <c r="N14" s="669"/>
      <c r="P14" s="131"/>
    </row>
    <row r="15" spans="1:16" s="130" customFormat="1" ht="35.25" customHeight="1">
      <c r="A15" s="130" t="s">
        <v>129</v>
      </c>
      <c r="B15" s="132" t="s">
        <v>138</v>
      </c>
      <c r="C15" s="674" t="s">
        <v>139</v>
      </c>
      <c r="D15" s="131">
        <v>271362.12255999999</v>
      </c>
      <c r="E15" s="131">
        <v>472675.48922000005</v>
      </c>
      <c r="F15" s="131">
        <v>499757.77000999998</v>
      </c>
      <c r="G15" s="131">
        <v>629216.53186999995</v>
      </c>
      <c r="H15" s="131">
        <v>556566.12803000002</v>
      </c>
      <c r="I15" s="131">
        <v>339277.14175000001</v>
      </c>
      <c r="J15" s="131">
        <v>93124.011900000012</v>
      </c>
      <c r="K15" s="131">
        <v>449490.42535000003</v>
      </c>
      <c r="L15" s="131">
        <v>83318.826430000001</v>
      </c>
      <c r="M15" s="131"/>
      <c r="N15" s="669"/>
      <c r="P15" s="131"/>
    </row>
    <row r="16" spans="1:16" s="130" customFormat="1" ht="35.25" customHeight="1">
      <c r="A16" s="130" t="s">
        <v>129</v>
      </c>
      <c r="B16" s="530" t="s">
        <v>140</v>
      </c>
      <c r="C16" s="674" t="s">
        <v>141</v>
      </c>
      <c r="D16" s="131">
        <v>33267.22539</v>
      </c>
      <c r="E16" s="131">
        <v>75286.024219999992</v>
      </c>
      <c r="F16" s="131">
        <v>64879.383439999998</v>
      </c>
      <c r="G16" s="131">
        <v>27490.179390000001</v>
      </c>
      <c r="H16" s="131">
        <v>11776.0486</v>
      </c>
      <c r="I16" s="131">
        <v>7438.6802500000003</v>
      </c>
      <c r="J16" s="131">
        <v>0</v>
      </c>
      <c r="K16" s="131">
        <v>4524.65625</v>
      </c>
      <c r="L16" s="131">
        <v>0</v>
      </c>
      <c r="M16" s="131"/>
      <c r="N16" s="669"/>
      <c r="P16" s="131"/>
    </row>
    <row r="17" spans="1:17" s="130" customFormat="1" ht="35.25" customHeight="1">
      <c r="A17" s="130" t="s">
        <v>129</v>
      </c>
      <c r="B17" s="530" t="s">
        <v>142</v>
      </c>
      <c r="C17" s="674" t="s">
        <v>143</v>
      </c>
      <c r="D17" s="131">
        <v>59860.835639999998</v>
      </c>
      <c r="E17" s="131">
        <v>34605.108850000004</v>
      </c>
      <c r="F17" s="131">
        <v>102072.31346999999</v>
      </c>
      <c r="G17" s="131">
        <v>104865.64526</v>
      </c>
      <c r="H17" s="131">
        <v>150207.6943</v>
      </c>
      <c r="I17" s="131">
        <v>93670.739290000012</v>
      </c>
      <c r="J17" s="131">
        <v>47011.066049999994</v>
      </c>
      <c r="K17" s="131">
        <v>101923.30351000001</v>
      </c>
      <c r="L17" s="131">
        <v>13258.24864</v>
      </c>
      <c r="M17" s="131"/>
      <c r="N17" s="131"/>
      <c r="P17" s="131"/>
      <c r="Q17" s="131"/>
    </row>
    <row r="18" spans="1:17" s="130" customFormat="1" ht="35.25" customHeight="1">
      <c r="A18" s="130" t="s">
        <v>129</v>
      </c>
      <c r="B18" s="132" t="s">
        <v>144</v>
      </c>
      <c r="C18" s="673" t="s">
        <v>145</v>
      </c>
      <c r="D18" s="131">
        <v>1418834.95349</v>
      </c>
      <c r="E18" s="131">
        <v>997123.68540999992</v>
      </c>
      <c r="F18" s="131">
        <v>729130.51798999996</v>
      </c>
      <c r="G18" s="131">
        <v>612933.39271000004</v>
      </c>
      <c r="H18" s="131">
        <v>681688.64821000001</v>
      </c>
      <c r="I18" s="131">
        <v>731994.16853000002</v>
      </c>
      <c r="J18" s="131">
        <v>81085.822040000014</v>
      </c>
      <c r="K18" s="131">
        <v>901074.65933000005</v>
      </c>
      <c r="L18" s="131">
        <v>93576.889920000001</v>
      </c>
      <c r="M18" s="131"/>
      <c r="N18" s="669"/>
      <c r="P18" s="131"/>
    </row>
    <row r="19" spans="1:17" s="130" customFormat="1" ht="35.25" customHeight="1">
      <c r="A19" s="130" t="s">
        <v>129</v>
      </c>
      <c r="B19" s="530" t="s">
        <v>146</v>
      </c>
      <c r="C19" s="673" t="s">
        <v>147</v>
      </c>
      <c r="D19" s="131">
        <v>133434.07884999999</v>
      </c>
      <c r="E19" s="131">
        <v>133004.44922000001</v>
      </c>
      <c r="F19" s="131">
        <v>146905.58713</v>
      </c>
      <c r="G19" s="131">
        <v>210831.18809000001</v>
      </c>
      <c r="H19" s="131">
        <v>311311.45677999995</v>
      </c>
      <c r="I19" s="131">
        <v>380684.40444000001</v>
      </c>
      <c r="J19" s="131">
        <v>36153.330419999998</v>
      </c>
      <c r="K19" s="131">
        <v>524230.19449000002</v>
      </c>
      <c r="L19" s="131">
        <v>38564.68103</v>
      </c>
      <c r="M19" s="131"/>
      <c r="N19" s="669"/>
      <c r="P19" s="131"/>
    </row>
    <row r="20" spans="1:17" s="130" customFormat="1" ht="35.25" customHeight="1">
      <c r="A20" s="130" t="s">
        <v>129</v>
      </c>
      <c r="B20" s="530" t="s">
        <v>148</v>
      </c>
      <c r="C20" s="673" t="s">
        <v>149</v>
      </c>
      <c r="D20" s="131">
        <v>98134.104879999999</v>
      </c>
      <c r="E20" s="131">
        <v>125755.92327</v>
      </c>
      <c r="F20" s="131">
        <v>129924.61865</v>
      </c>
      <c r="G20" s="131">
        <v>177446.69261000003</v>
      </c>
      <c r="H20" s="131">
        <v>281980.63594000001</v>
      </c>
      <c r="I20" s="131">
        <v>363225.97944000002</v>
      </c>
      <c r="J20" s="131">
        <v>34286.930090000002</v>
      </c>
      <c r="K20" s="131">
        <v>482085.83502</v>
      </c>
      <c r="L20" s="131">
        <v>35968.873679999997</v>
      </c>
      <c r="M20" s="131"/>
      <c r="N20" s="669"/>
      <c r="P20" s="131"/>
    </row>
    <row r="21" spans="1:17" s="130" customFormat="1" ht="35.25" customHeight="1">
      <c r="A21" s="130" t="s">
        <v>129</v>
      </c>
      <c r="B21" s="132" t="s">
        <v>150</v>
      </c>
      <c r="C21" s="673" t="s">
        <v>151</v>
      </c>
      <c r="D21" s="131">
        <v>35299.973969999999</v>
      </c>
      <c r="E21" s="131">
        <v>7248.5259500000002</v>
      </c>
      <c r="F21" s="131">
        <v>16980.96848</v>
      </c>
      <c r="G21" s="131">
        <v>33384.495479999998</v>
      </c>
      <c r="H21" s="131">
        <v>29330.82084</v>
      </c>
      <c r="I21" s="131">
        <v>17458.424999999999</v>
      </c>
      <c r="J21" s="131">
        <v>1866.4003300000002</v>
      </c>
      <c r="K21" s="131">
        <v>42144.359469999996</v>
      </c>
      <c r="L21" s="131">
        <v>2595.80735</v>
      </c>
      <c r="M21" s="131"/>
      <c r="N21" s="669"/>
      <c r="P21" s="131"/>
    </row>
    <row r="22" spans="1:17" s="130" customFormat="1" ht="35.25" customHeight="1">
      <c r="A22" s="130" t="s">
        <v>129</v>
      </c>
      <c r="B22" s="530" t="s">
        <v>152</v>
      </c>
      <c r="C22" s="673" t="s">
        <v>153</v>
      </c>
      <c r="D22" s="131">
        <v>882752.25136999995</v>
      </c>
      <c r="E22" s="131">
        <v>680706.24176</v>
      </c>
      <c r="F22" s="131">
        <v>612210.84355999995</v>
      </c>
      <c r="G22" s="131">
        <v>601153.15524999995</v>
      </c>
      <c r="H22" s="131">
        <v>698476.19555999991</v>
      </c>
      <c r="I22" s="131">
        <v>837444.99578999996</v>
      </c>
      <c r="J22" s="131">
        <v>59584.348310000001</v>
      </c>
      <c r="K22" s="131">
        <v>999091.13367000001</v>
      </c>
      <c r="L22" s="131">
        <v>87344.686840000009</v>
      </c>
      <c r="M22" s="131"/>
      <c r="N22" s="669"/>
      <c r="P22" s="131"/>
    </row>
    <row r="23" spans="1:17" s="130" customFormat="1" ht="35.25" customHeight="1">
      <c r="A23" s="130" t="s">
        <v>129</v>
      </c>
      <c r="B23" s="530" t="s">
        <v>154</v>
      </c>
      <c r="C23" s="673" t="s">
        <v>155</v>
      </c>
      <c r="D23" s="131">
        <v>504203.00043000001</v>
      </c>
      <c r="E23" s="131">
        <v>354022.78811000002</v>
      </c>
      <c r="F23" s="131">
        <v>346573.60749999998</v>
      </c>
      <c r="G23" s="131">
        <v>413914.75541000004</v>
      </c>
      <c r="H23" s="131">
        <v>503165.04989999998</v>
      </c>
      <c r="I23" s="131">
        <v>640307.03163999994</v>
      </c>
      <c r="J23" s="131">
        <v>57251.58928</v>
      </c>
      <c r="K23" s="131">
        <v>803876.25026999996</v>
      </c>
      <c r="L23" s="131">
        <v>81373.085269999996</v>
      </c>
      <c r="M23" s="131"/>
      <c r="N23" s="669"/>
      <c r="P23" s="131"/>
    </row>
    <row r="24" spans="1:17" s="130" customFormat="1" ht="35.25" customHeight="1">
      <c r="A24" s="130" t="s">
        <v>129</v>
      </c>
      <c r="B24" s="132" t="s">
        <v>156</v>
      </c>
      <c r="C24" s="673" t="s">
        <v>157</v>
      </c>
      <c r="D24" s="131">
        <v>378549.25094</v>
      </c>
      <c r="E24" s="131">
        <v>326683.45364999998</v>
      </c>
      <c r="F24" s="131">
        <v>265637.23606000002</v>
      </c>
      <c r="G24" s="131">
        <v>187238.39984</v>
      </c>
      <c r="H24" s="131">
        <v>195311.14566000001</v>
      </c>
      <c r="I24" s="131">
        <v>197137.96415000001</v>
      </c>
      <c r="J24" s="131">
        <v>2332.7590299999997</v>
      </c>
      <c r="K24" s="131">
        <v>195214.88339999999</v>
      </c>
      <c r="L24" s="131">
        <v>5971.6015700000007</v>
      </c>
      <c r="M24" s="131"/>
      <c r="N24" s="669"/>
      <c r="P24" s="131"/>
    </row>
    <row r="25" spans="1:17" s="130" customFormat="1" ht="35.25" customHeight="1">
      <c r="A25" s="130" t="s">
        <v>129</v>
      </c>
      <c r="B25" s="530" t="s">
        <v>158</v>
      </c>
      <c r="C25" s="673" t="s">
        <v>159</v>
      </c>
      <c r="D25" s="131">
        <v>5332949.3673</v>
      </c>
      <c r="E25" s="131">
        <v>6112992.36283</v>
      </c>
      <c r="F25" s="131">
        <v>8019870.4957400002</v>
      </c>
      <c r="G25" s="131">
        <v>9696980.0709599983</v>
      </c>
      <c r="H25" s="131">
        <v>12725552.33674</v>
      </c>
      <c r="I25" s="131">
        <v>14694168.35413</v>
      </c>
      <c r="J25" s="131">
        <v>84872.874580000003</v>
      </c>
      <c r="K25" s="131">
        <v>16228293.637870001</v>
      </c>
      <c r="L25" s="131">
        <v>76657.075639999995</v>
      </c>
      <c r="M25" s="131"/>
      <c r="N25" s="669"/>
      <c r="P25" s="131"/>
    </row>
    <row r="26" spans="1:17" s="130" customFormat="1" ht="35.25" customHeight="1">
      <c r="A26" s="130" t="s">
        <v>129</v>
      </c>
      <c r="B26" s="530" t="s">
        <v>160</v>
      </c>
      <c r="C26" s="674" t="s">
        <v>161</v>
      </c>
      <c r="D26" s="131">
        <v>265532.75657999999</v>
      </c>
      <c r="E26" s="131">
        <v>278206.55695</v>
      </c>
      <c r="F26" s="131">
        <v>372802.71927</v>
      </c>
      <c r="G26" s="131">
        <v>484659.61911000003</v>
      </c>
      <c r="H26" s="131">
        <v>577932.75071000005</v>
      </c>
      <c r="I26" s="131">
        <v>745081.75219000003</v>
      </c>
      <c r="J26" s="131">
        <v>88808.425540000011</v>
      </c>
      <c r="K26" s="131">
        <v>822190.09615999996</v>
      </c>
      <c r="L26" s="131">
        <v>83815.463239999997</v>
      </c>
      <c r="M26" s="131"/>
      <c r="N26" s="669"/>
      <c r="P26" s="131"/>
    </row>
    <row r="27" spans="1:17" s="130" customFormat="1" ht="35.25" customHeight="1">
      <c r="A27" s="130" t="s">
        <v>129</v>
      </c>
      <c r="B27" s="530" t="s">
        <v>162</v>
      </c>
      <c r="C27" s="675" t="s">
        <v>779</v>
      </c>
      <c r="D27" s="131">
        <v>-1415464.4569399999</v>
      </c>
      <c r="E27" s="131">
        <v>-1387194.6875400001</v>
      </c>
      <c r="F27" s="131">
        <v>-1510491.2151400002</v>
      </c>
      <c r="G27" s="131">
        <v>-1584577.0681099999</v>
      </c>
      <c r="H27" s="131">
        <v>-1992463.4864700001</v>
      </c>
      <c r="I27" s="131">
        <v>-2449616.7828099998</v>
      </c>
      <c r="J27" s="131">
        <v>-233568.00977</v>
      </c>
      <c r="K27" s="131">
        <v>-2711939.5925199999</v>
      </c>
      <c r="L27" s="131">
        <v>-257420.90058000002</v>
      </c>
      <c r="M27" s="131"/>
      <c r="N27" s="669"/>
      <c r="P27" s="131"/>
    </row>
    <row r="28" spans="1:17" s="130" customFormat="1" ht="35.25" customHeight="1">
      <c r="A28" s="130" t="s">
        <v>129</v>
      </c>
      <c r="B28" s="530" t="s">
        <v>163</v>
      </c>
      <c r="C28" s="676" t="s">
        <v>780</v>
      </c>
      <c r="D28" s="131">
        <v>32977831.975029998</v>
      </c>
      <c r="E28" s="131">
        <v>42041031.46909</v>
      </c>
      <c r="F28" s="131">
        <v>52792195.918290004</v>
      </c>
      <c r="G28" s="131">
        <v>63965127.599529997</v>
      </c>
      <c r="H28" s="131">
        <v>77931626.898399994</v>
      </c>
      <c r="I28" s="131">
        <v>95225256.664990008</v>
      </c>
      <c r="J28" s="131">
        <v>7102651.6363300001</v>
      </c>
      <c r="K28" s="131">
        <v>107413567.08696</v>
      </c>
      <c r="L28" s="131">
        <v>7302454.5689500002</v>
      </c>
      <c r="M28" s="131"/>
      <c r="N28" s="669"/>
      <c r="P28" s="131"/>
    </row>
    <row r="29" spans="1:17" s="20" customFormat="1" ht="5.25" customHeight="1" thickBot="1">
      <c r="C29" s="133"/>
      <c r="D29" s="134"/>
      <c r="E29" s="135"/>
      <c r="F29" s="135"/>
      <c r="G29" s="135"/>
      <c r="H29" s="135"/>
      <c r="I29" s="135"/>
      <c r="J29" s="135"/>
      <c r="K29" s="135"/>
      <c r="L29" s="135"/>
      <c r="M29" s="677"/>
      <c r="N29" s="136"/>
    </row>
    <row r="30" spans="1:17" s="20" customFormat="1" ht="15" customHeight="1" thickTop="1">
      <c r="C30" s="130" t="s">
        <v>781</v>
      </c>
      <c r="D30" s="138"/>
      <c r="E30" s="21"/>
      <c r="F30" s="21"/>
      <c r="G30" s="21"/>
      <c r="H30" s="21"/>
      <c r="I30" s="21"/>
      <c r="J30" s="21"/>
      <c r="K30" s="21"/>
      <c r="L30" s="21"/>
      <c r="M30" s="21"/>
      <c r="N30" s="136"/>
    </row>
    <row r="31" spans="1:17" s="20" customFormat="1" ht="15" customHeight="1">
      <c r="C31" s="130" t="s">
        <v>883</v>
      </c>
      <c r="D31" s="138"/>
      <c r="E31" s="21"/>
      <c r="F31" s="21"/>
      <c r="G31" s="21"/>
      <c r="H31" s="21"/>
      <c r="I31" s="21"/>
      <c r="J31" s="21"/>
      <c r="K31" s="21"/>
      <c r="L31" s="21"/>
      <c r="M31" s="21"/>
      <c r="N31" s="136"/>
    </row>
    <row r="32" spans="1:17" s="20" customFormat="1" ht="13.5" customHeight="1">
      <c r="C32" s="137"/>
      <c r="D32" s="138"/>
      <c r="E32" s="21"/>
      <c r="F32" s="21"/>
      <c r="G32" s="21"/>
      <c r="H32" s="21"/>
      <c r="I32" s="21"/>
      <c r="J32" s="21"/>
      <c r="K32" s="21"/>
      <c r="L32" s="21"/>
      <c r="M32" s="21"/>
      <c r="N32" s="136"/>
    </row>
  </sheetData>
  <mergeCells count="9">
    <mergeCell ref="I8:J8"/>
    <mergeCell ref="K8:L8"/>
    <mergeCell ref="D10:H10"/>
    <mergeCell ref="C2:L2"/>
    <mergeCell ref="C3:L3"/>
    <mergeCell ref="C4:L4"/>
    <mergeCell ref="C5:L5"/>
    <mergeCell ref="I7:J7"/>
    <mergeCell ref="K7:L7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A27" sqref="A27"/>
    </sheetView>
  </sheetViews>
  <sheetFormatPr defaultColWidth="11.42578125" defaultRowHeight="15"/>
  <cols>
    <col min="1" max="1" width="38.28515625" style="23" customWidth="1"/>
    <col min="2" max="15" width="13.85546875" style="530" customWidth="1"/>
    <col min="16" max="16" width="14.140625" style="530" customWidth="1"/>
    <col min="17" max="17" width="12.140625" style="530" customWidth="1"/>
    <col min="18" max="18" width="2.5703125" style="172" customWidth="1"/>
    <col min="19" max="256" width="11.42578125" style="530"/>
    <col min="257" max="257" width="38.28515625" style="530" customWidth="1"/>
    <col min="258" max="271" width="13.85546875" style="530" customWidth="1"/>
    <col min="272" max="272" width="14.140625" style="530" customWidth="1"/>
    <col min="273" max="273" width="12.140625" style="530" customWidth="1"/>
    <col min="274" max="274" width="2.5703125" style="530" customWidth="1"/>
    <col min="275" max="512" width="11.42578125" style="530"/>
    <col min="513" max="513" width="38.28515625" style="530" customWidth="1"/>
    <col min="514" max="527" width="13.85546875" style="530" customWidth="1"/>
    <col min="528" max="528" width="14.140625" style="530" customWidth="1"/>
    <col min="529" max="529" width="12.140625" style="530" customWidth="1"/>
    <col min="530" max="530" width="2.5703125" style="530" customWidth="1"/>
    <col min="531" max="768" width="11.42578125" style="530"/>
    <col min="769" max="769" width="38.28515625" style="530" customWidth="1"/>
    <col min="770" max="783" width="13.85546875" style="530" customWidth="1"/>
    <col min="784" max="784" width="14.140625" style="530" customWidth="1"/>
    <col min="785" max="785" width="12.140625" style="530" customWidth="1"/>
    <col min="786" max="786" width="2.5703125" style="530" customWidth="1"/>
    <col min="787" max="1024" width="11.42578125" style="530"/>
    <col min="1025" max="1025" width="38.28515625" style="530" customWidth="1"/>
    <col min="1026" max="1039" width="13.85546875" style="530" customWidth="1"/>
    <col min="1040" max="1040" width="14.140625" style="530" customWidth="1"/>
    <col min="1041" max="1041" width="12.140625" style="530" customWidth="1"/>
    <col min="1042" max="1042" width="2.5703125" style="530" customWidth="1"/>
    <col min="1043" max="1280" width="11.42578125" style="530"/>
    <col min="1281" max="1281" width="38.28515625" style="530" customWidth="1"/>
    <col min="1282" max="1295" width="13.85546875" style="530" customWidth="1"/>
    <col min="1296" max="1296" width="14.140625" style="530" customWidth="1"/>
    <col min="1297" max="1297" width="12.140625" style="530" customWidth="1"/>
    <col min="1298" max="1298" width="2.5703125" style="530" customWidth="1"/>
    <col min="1299" max="1536" width="11.42578125" style="530"/>
    <col min="1537" max="1537" width="38.28515625" style="530" customWidth="1"/>
    <col min="1538" max="1551" width="13.85546875" style="530" customWidth="1"/>
    <col min="1552" max="1552" width="14.140625" style="530" customWidth="1"/>
    <col min="1553" max="1553" width="12.140625" style="530" customWidth="1"/>
    <col min="1554" max="1554" width="2.5703125" style="530" customWidth="1"/>
    <col min="1555" max="1792" width="11.42578125" style="530"/>
    <col min="1793" max="1793" width="38.28515625" style="530" customWidth="1"/>
    <col min="1794" max="1807" width="13.85546875" style="530" customWidth="1"/>
    <col min="1808" max="1808" width="14.140625" style="530" customWidth="1"/>
    <col min="1809" max="1809" width="12.140625" style="530" customWidth="1"/>
    <col min="1810" max="1810" width="2.5703125" style="530" customWidth="1"/>
    <col min="1811" max="2048" width="11.42578125" style="530"/>
    <col min="2049" max="2049" width="38.28515625" style="530" customWidth="1"/>
    <col min="2050" max="2063" width="13.85546875" style="530" customWidth="1"/>
    <col min="2064" max="2064" width="14.140625" style="530" customWidth="1"/>
    <col min="2065" max="2065" width="12.140625" style="530" customWidth="1"/>
    <col min="2066" max="2066" width="2.5703125" style="530" customWidth="1"/>
    <col min="2067" max="2304" width="11.42578125" style="530"/>
    <col min="2305" max="2305" width="38.28515625" style="530" customWidth="1"/>
    <col min="2306" max="2319" width="13.85546875" style="530" customWidth="1"/>
    <col min="2320" max="2320" width="14.140625" style="530" customWidth="1"/>
    <col min="2321" max="2321" width="12.140625" style="530" customWidth="1"/>
    <col min="2322" max="2322" width="2.5703125" style="530" customWidth="1"/>
    <col min="2323" max="2560" width="11.42578125" style="530"/>
    <col min="2561" max="2561" width="38.28515625" style="530" customWidth="1"/>
    <col min="2562" max="2575" width="13.85546875" style="530" customWidth="1"/>
    <col min="2576" max="2576" width="14.140625" style="530" customWidth="1"/>
    <col min="2577" max="2577" width="12.140625" style="530" customWidth="1"/>
    <col min="2578" max="2578" width="2.5703125" style="530" customWidth="1"/>
    <col min="2579" max="2816" width="11.42578125" style="530"/>
    <col min="2817" max="2817" width="38.28515625" style="530" customWidth="1"/>
    <col min="2818" max="2831" width="13.85546875" style="530" customWidth="1"/>
    <col min="2832" max="2832" width="14.140625" style="530" customWidth="1"/>
    <col min="2833" max="2833" width="12.140625" style="530" customWidth="1"/>
    <col min="2834" max="2834" width="2.5703125" style="530" customWidth="1"/>
    <col min="2835" max="3072" width="11.42578125" style="530"/>
    <col min="3073" max="3073" width="38.28515625" style="530" customWidth="1"/>
    <col min="3074" max="3087" width="13.85546875" style="530" customWidth="1"/>
    <col min="3088" max="3088" width="14.140625" style="530" customWidth="1"/>
    <col min="3089" max="3089" width="12.140625" style="530" customWidth="1"/>
    <col min="3090" max="3090" width="2.5703125" style="530" customWidth="1"/>
    <col min="3091" max="3328" width="11.42578125" style="530"/>
    <col min="3329" max="3329" width="38.28515625" style="530" customWidth="1"/>
    <col min="3330" max="3343" width="13.85546875" style="530" customWidth="1"/>
    <col min="3344" max="3344" width="14.140625" style="530" customWidth="1"/>
    <col min="3345" max="3345" width="12.140625" style="530" customWidth="1"/>
    <col min="3346" max="3346" width="2.5703125" style="530" customWidth="1"/>
    <col min="3347" max="3584" width="11.42578125" style="530"/>
    <col min="3585" max="3585" width="38.28515625" style="530" customWidth="1"/>
    <col min="3586" max="3599" width="13.85546875" style="530" customWidth="1"/>
    <col min="3600" max="3600" width="14.140625" style="530" customWidth="1"/>
    <col min="3601" max="3601" width="12.140625" style="530" customWidth="1"/>
    <col min="3602" max="3602" width="2.5703125" style="530" customWidth="1"/>
    <col min="3603" max="3840" width="11.42578125" style="530"/>
    <col min="3841" max="3841" width="38.28515625" style="530" customWidth="1"/>
    <col min="3842" max="3855" width="13.85546875" style="530" customWidth="1"/>
    <col min="3856" max="3856" width="14.140625" style="530" customWidth="1"/>
    <col min="3857" max="3857" width="12.140625" style="530" customWidth="1"/>
    <col min="3858" max="3858" width="2.5703125" style="530" customWidth="1"/>
    <col min="3859" max="4096" width="11.42578125" style="530"/>
    <col min="4097" max="4097" width="38.28515625" style="530" customWidth="1"/>
    <col min="4098" max="4111" width="13.85546875" style="530" customWidth="1"/>
    <col min="4112" max="4112" width="14.140625" style="530" customWidth="1"/>
    <col min="4113" max="4113" width="12.140625" style="530" customWidth="1"/>
    <col min="4114" max="4114" width="2.5703125" style="530" customWidth="1"/>
    <col min="4115" max="4352" width="11.42578125" style="530"/>
    <col min="4353" max="4353" width="38.28515625" style="530" customWidth="1"/>
    <col min="4354" max="4367" width="13.85546875" style="530" customWidth="1"/>
    <col min="4368" max="4368" width="14.140625" style="530" customWidth="1"/>
    <col min="4369" max="4369" width="12.140625" style="530" customWidth="1"/>
    <col min="4370" max="4370" width="2.5703125" style="530" customWidth="1"/>
    <col min="4371" max="4608" width="11.42578125" style="530"/>
    <col min="4609" max="4609" width="38.28515625" style="530" customWidth="1"/>
    <col min="4610" max="4623" width="13.85546875" style="530" customWidth="1"/>
    <col min="4624" max="4624" width="14.140625" style="530" customWidth="1"/>
    <col min="4625" max="4625" width="12.140625" style="530" customWidth="1"/>
    <col min="4626" max="4626" width="2.5703125" style="530" customWidth="1"/>
    <col min="4627" max="4864" width="11.42578125" style="530"/>
    <col min="4865" max="4865" width="38.28515625" style="530" customWidth="1"/>
    <col min="4866" max="4879" width="13.85546875" style="530" customWidth="1"/>
    <col min="4880" max="4880" width="14.140625" style="530" customWidth="1"/>
    <col min="4881" max="4881" width="12.140625" style="530" customWidth="1"/>
    <col min="4882" max="4882" width="2.5703125" style="530" customWidth="1"/>
    <col min="4883" max="5120" width="11.42578125" style="530"/>
    <col min="5121" max="5121" width="38.28515625" style="530" customWidth="1"/>
    <col min="5122" max="5135" width="13.85546875" style="530" customWidth="1"/>
    <col min="5136" max="5136" width="14.140625" style="530" customWidth="1"/>
    <col min="5137" max="5137" width="12.140625" style="530" customWidth="1"/>
    <col min="5138" max="5138" width="2.5703125" style="530" customWidth="1"/>
    <col min="5139" max="5376" width="11.42578125" style="530"/>
    <col min="5377" max="5377" width="38.28515625" style="530" customWidth="1"/>
    <col min="5378" max="5391" width="13.85546875" style="530" customWidth="1"/>
    <col min="5392" max="5392" width="14.140625" style="530" customWidth="1"/>
    <col min="5393" max="5393" width="12.140625" style="530" customWidth="1"/>
    <col min="5394" max="5394" width="2.5703125" style="530" customWidth="1"/>
    <col min="5395" max="5632" width="11.42578125" style="530"/>
    <col min="5633" max="5633" width="38.28515625" style="530" customWidth="1"/>
    <col min="5634" max="5647" width="13.85546875" style="530" customWidth="1"/>
    <col min="5648" max="5648" width="14.140625" style="530" customWidth="1"/>
    <col min="5649" max="5649" width="12.140625" style="530" customWidth="1"/>
    <col min="5650" max="5650" width="2.5703125" style="530" customWidth="1"/>
    <col min="5651" max="5888" width="11.42578125" style="530"/>
    <col min="5889" max="5889" width="38.28515625" style="530" customWidth="1"/>
    <col min="5890" max="5903" width="13.85546875" style="530" customWidth="1"/>
    <col min="5904" max="5904" width="14.140625" style="530" customWidth="1"/>
    <col min="5905" max="5905" width="12.140625" style="530" customWidth="1"/>
    <col min="5906" max="5906" width="2.5703125" style="530" customWidth="1"/>
    <col min="5907" max="6144" width="11.42578125" style="530"/>
    <col min="6145" max="6145" width="38.28515625" style="530" customWidth="1"/>
    <col min="6146" max="6159" width="13.85546875" style="530" customWidth="1"/>
    <col min="6160" max="6160" width="14.140625" style="530" customWidth="1"/>
    <col min="6161" max="6161" width="12.140625" style="530" customWidth="1"/>
    <col min="6162" max="6162" width="2.5703125" style="530" customWidth="1"/>
    <col min="6163" max="6400" width="11.42578125" style="530"/>
    <col min="6401" max="6401" width="38.28515625" style="530" customWidth="1"/>
    <col min="6402" max="6415" width="13.85546875" style="530" customWidth="1"/>
    <col min="6416" max="6416" width="14.140625" style="530" customWidth="1"/>
    <col min="6417" max="6417" width="12.140625" style="530" customWidth="1"/>
    <col min="6418" max="6418" width="2.5703125" style="530" customWidth="1"/>
    <col min="6419" max="6656" width="11.42578125" style="530"/>
    <col min="6657" max="6657" width="38.28515625" style="530" customWidth="1"/>
    <col min="6658" max="6671" width="13.85546875" style="530" customWidth="1"/>
    <col min="6672" max="6672" width="14.140625" style="530" customWidth="1"/>
    <col min="6673" max="6673" width="12.140625" style="530" customWidth="1"/>
    <col min="6674" max="6674" width="2.5703125" style="530" customWidth="1"/>
    <col min="6675" max="6912" width="11.42578125" style="530"/>
    <col min="6913" max="6913" width="38.28515625" style="530" customWidth="1"/>
    <col min="6914" max="6927" width="13.85546875" style="530" customWidth="1"/>
    <col min="6928" max="6928" width="14.140625" style="530" customWidth="1"/>
    <col min="6929" max="6929" width="12.140625" style="530" customWidth="1"/>
    <col min="6930" max="6930" width="2.5703125" style="530" customWidth="1"/>
    <col min="6931" max="7168" width="11.42578125" style="530"/>
    <col min="7169" max="7169" width="38.28515625" style="530" customWidth="1"/>
    <col min="7170" max="7183" width="13.85546875" style="530" customWidth="1"/>
    <col min="7184" max="7184" width="14.140625" style="530" customWidth="1"/>
    <col min="7185" max="7185" width="12.140625" style="530" customWidth="1"/>
    <col min="7186" max="7186" width="2.5703125" style="530" customWidth="1"/>
    <col min="7187" max="7424" width="11.42578125" style="530"/>
    <col min="7425" max="7425" width="38.28515625" style="530" customWidth="1"/>
    <col min="7426" max="7439" width="13.85546875" style="530" customWidth="1"/>
    <col min="7440" max="7440" width="14.140625" style="530" customWidth="1"/>
    <col min="7441" max="7441" width="12.140625" style="530" customWidth="1"/>
    <col min="7442" max="7442" width="2.5703125" style="530" customWidth="1"/>
    <col min="7443" max="7680" width="11.42578125" style="530"/>
    <col min="7681" max="7681" width="38.28515625" style="530" customWidth="1"/>
    <col min="7682" max="7695" width="13.85546875" style="530" customWidth="1"/>
    <col min="7696" max="7696" width="14.140625" style="530" customWidth="1"/>
    <col min="7697" max="7697" width="12.140625" style="530" customWidth="1"/>
    <col min="7698" max="7698" width="2.5703125" style="530" customWidth="1"/>
    <col min="7699" max="7936" width="11.42578125" style="530"/>
    <col min="7937" max="7937" width="38.28515625" style="530" customWidth="1"/>
    <col min="7938" max="7951" width="13.85546875" style="530" customWidth="1"/>
    <col min="7952" max="7952" width="14.140625" style="530" customWidth="1"/>
    <col min="7953" max="7953" width="12.140625" style="530" customWidth="1"/>
    <col min="7954" max="7954" width="2.5703125" style="530" customWidth="1"/>
    <col min="7955" max="8192" width="11.42578125" style="530"/>
    <col min="8193" max="8193" width="38.28515625" style="530" customWidth="1"/>
    <col min="8194" max="8207" width="13.85546875" style="530" customWidth="1"/>
    <col min="8208" max="8208" width="14.140625" style="530" customWidth="1"/>
    <col min="8209" max="8209" width="12.140625" style="530" customWidth="1"/>
    <col min="8210" max="8210" width="2.5703125" style="530" customWidth="1"/>
    <col min="8211" max="8448" width="11.42578125" style="530"/>
    <col min="8449" max="8449" width="38.28515625" style="530" customWidth="1"/>
    <col min="8450" max="8463" width="13.85546875" style="530" customWidth="1"/>
    <col min="8464" max="8464" width="14.140625" style="530" customWidth="1"/>
    <col min="8465" max="8465" width="12.140625" style="530" customWidth="1"/>
    <col min="8466" max="8466" width="2.5703125" style="530" customWidth="1"/>
    <col min="8467" max="8704" width="11.42578125" style="530"/>
    <col min="8705" max="8705" width="38.28515625" style="530" customWidth="1"/>
    <col min="8706" max="8719" width="13.85546875" style="530" customWidth="1"/>
    <col min="8720" max="8720" width="14.140625" style="530" customWidth="1"/>
    <col min="8721" max="8721" width="12.140625" style="530" customWidth="1"/>
    <col min="8722" max="8722" width="2.5703125" style="530" customWidth="1"/>
    <col min="8723" max="8960" width="11.42578125" style="530"/>
    <col min="8961" max="8961" width="38.28515625" style="530" customWidth="1"/>
    <col min="8962" max="8975" width="13.85546875" style="530" customWidth="1"/>
    <col min="8976" max="8976" width="14.140625" style="530" customWidth="1"/>
    <col min="8977" max="8977" width="12.140625" style="530" customWidth="1"/>
    <col min="8978" max="8978" width="2.5703125" style="530" customWidth="1"/>
    <col min="8979" max="9216" width="11.42578125" style="530"/>
    <col min="9217" max="9217" width="38.28515625" style="530" customWidth="1"/>
    <col min="9218" max="9231" width="13.85546875" style="530" customWidth="1"/>
    <col min="9232" max="9232" width="14.140625" style="530" customWidth="1"/>
    <col min="9233" max="9233" width="12.140625" style="530" customWidth="1"/>
    <col min="9234" max="9234" width="2.5703125" style="530" customWidth="1"/>
    <col min="9235" max="9472" width="11.42578125" style="530"/>
    <col min="9473" max="9473" width="38.28515625" style="530" customWidth="1"/>
    <col min="9474" max="9487" width="13.85546875" style="530" customWidth="1"/>
    <col min="9488" max="9488" width="14.140625" style="530" customWidth="1"/>
    <col min="9489" max="9489" width="12.140625" style="530" customWidth="1"/>
    <col min="9490" max="9490" width="2.5703125" style="530" customWidth="1"/>
    <col min="9491" max="9728" width="11.42578125" style="530"/>
    <col min="9729" max="9729" width="38.28515625" style="530" customWidth="1"/>
    <col min="9730" max="9743" width="13.85546875" style="530" customWidth="1"/>
    <col min="9744" max="9744" width="14.140625" style="530" customWidth="1"/>
    <col min="9745" max="9745" width="12.140625" style="530" customWidth="1"/>
    <col min="9746" max="9746" width="2.5703125" style="530" customWidth="1"/>
    <col min="9747" max="9984" width="11.42578125" style="530"/>
    <col min="9985" max="9985" width="38.28515625" style="530" customWidth="1"/>
    <col min="9986" max="9999" width="13.85546875" style="530" customWidth="1"/>
    <col min="10000" max="10000" width="14.140625" style="530" customWidth="1"/>
    <col min="10001" max="10001" width="12.140625" style="530" customWidth="1"/>
    <col min="10002" max="10002" width="2.5703125" style="530" customWidth="1"/>
    <col min="10003" max="10240" width="11.42578125" style="530"/>
    <col min="10241" max="10241" width="38.28515625" style="530" customWidth="1"/>
    <col min="10242" max="10255" width="13.85546875" style="530" customWidth="1"/>
    <col min="10256" max="10256" width="14.140625" style="530" customWidth="1"/>
    <col min="10257" max="10257" width="12.140625" style="530" customWidth="1"/>
    <col min="10258" max="10258" width="2.5703125" style="530" customWidth="1"/>
    <col min="10259" max="10496" width="11.42578125" style="530"/>
    <col min="10497" max="10497" width="38.28515625" style="530" customWidth="1"/>
    <col min="10498" max="10511" width="13.85546875" style="530" customWidth="1"/>
    <col min="10512" max="10512" width="14.140625" style="530" customWidth="1"/>
    <col min="10513" max="10513" width="12.140625" style="530" customWidth="1"/>
    <col min="10514" max="10514" width="2.5703125" style="530" customWidth="1"/>
    <col min="10515" max="10752" width="11.42578125" style="530"/>
    <col min="10753" max="10753" width="38.28515625" style="530" customWidth="1"/>
    <col min="10754" max="10767" width="13.85546875" style="530" customWidth="1"/>
    <col min="10768" max="10768" width="14.140625" style="530" customWidth="1"/>
    <col min="10769" max="10769" width="12.140625" style="530" customWidth="1"/>
    <col min="10770" max="10770" width="2.5703125" style="530" customWidth="1"/>
    <col min="10771" max="11008" width="11.42578125" style="530"/>
    <col min="11009" max="11009" width="38.28515625" style="530" customWidth="1"/>
    <col min="11010" max="11023" width="13.85546875" style="530" customWidth="1"/>
    <col min="11024" max="11024" width="14.140625" style="530" customWidth="1"/>
    <col min="11025" max="11025" width="12.140625" style="530" customWidth="1"/>
    <col min="11026" max="11026" width="2.5703125" style="530" customWidth="1"/>
    <col min="11027" max="11264" width="11.42578125" style="530"/>
    <col min="11265" max="11265" width="38.28515625" style="530" customWidth="1"/>
    <col min="11266" max="11279" width="13.85546875" style="530" customWidth="1"/>
    <col min="11280" max="11280" width="14.140625" style="530" customWidth="1"/>
    <col min="11281" max="11281" width="12.140625" style="530" customWidth="1"/>
    <col min="11282" max="11282" width="2.5703125" style="530" customWidth="1"/>
    <col min="11283" max="11520" width="11.42578125" style="530"/>
    <col min="11521" max="11521" width="38.28515625" style="530" customWidth="1"/>
    <col min="11522" max="11535" width="13.85546875" style="530" customWidth="1"/>
    <col min="11536" max="11536" width="14.140625" style="530" customWidth="1"/>
    <col min="11537" max="11537" width="12.140625" style="530" customWidth="1"/>
    <col min="11538" max="11538" width="2.5703125" style="530" customWidth="1"/>
    <col min="11539" max="11776" width="11.42578125" style="530"/>
    <col min="11777" max="11777" width="38.28515625" style="530" customWidth="1"/>
    <col min="11778" max="11791" width="13.85546875" style="530" customWidth="1"/>
    <col min="11792" max="11792" width="14.140625" style="530" customWidth="1"/>
    <col min="11793" max="11793" width="12.140625" style="530" customWidth="1"/>
    <col min="11794" max="11794" width="2.5703125" style="530" customWidth="1"/>
    <col min="11795" max="12032" width="11.42578125" style="530"/>
    <col min="12033" max="12033" width="38.28515625" style="530" customWidth="1"/>
    <col min="12034" max="12047" width="13.85546875" style="530" customWidth="1"/>
    <col min="12048" max="12048" width="14.140625" style="530" customWidth="1"/>
    <col min="12049" max="12049" width="12.140625" style="530" customWidth="1"/>
    <col min="12050" max="12050" width="2.5703125" style="530" customWidth="1"/>
    <col min="12051" max="12288" width="11.42578125" style="530"/>
    <col min="12289" max="12289" width="38.28515625" style="530" customWidth="1"/>
    <col min="12290" max="12303" width="13.85546875" style="530" customWidth="1"/>
    <col min="12304" max="12304" width="14.140625" style="530" customWidth="1"/>
    <col min="12305" max="12305" width="12.140625" style="530" customWidth="1"/>
    <col min="12306" max="12306" width="2.5703125" style="530" customWidth="1"/>
    <col min="12307" max="12544" width="11.42578125" style="530"/>
    <col min="12545" max="12545" width="38.28515625" style="530" customWidth="1"/>
    <col min="12546" max="12559" width="13.85546875" style="530" customWidth="1"/>
    <col min="12560" max="12560" width="14.140625" style="530" customWidth="1"/>
    <col min="12561" max="12561" width="12.140625" style="530" customWidth="1"/>
    <col min="12562" max="12562" width="2.5703125" style="530" customWidth="1"/>
    <col min="12563" max="12800" width="11.42578125" style="530"/>
    <col min="12801" max="12801" width="38.28515625" style="530" customWidth="1"/>
    <col min="12802" max="12815" width="13.85546875" style="530" customWidth="1"/>
    <col min="12816" max="12816" width="14.140625" style="530" customWidth="1"/>
    <col min="12817" max="12817" width="12.140625" style="530" customWidth="1"/>
    <col min="12818" max="12818" width="2.5703125" style="530" customWidth="1"/>
    <col min="12819" max="13056" width="11.42578125" style="530"/>
    <col min="13057" max="13057" width="38.28515625" style="530" customWidth="1"/>
    <col min="13058" max="13071" width="13.85546875" style="530" customWidth="1"/>
    <col min="13072" max="13072" width="14.140625" style="530" customWidth="1"/>
    <col min="13073" max="13073" width="12.140625" style="530" customWidth="1"/>
    <col min="13074" max="13074" width="2.5703125" style="530" customWidth="1"/>
    <col min="13075" max="13312" width="11.42578125" style="530"/>
    <col min="13313" max="13313" width="38.28515625" style="530" customWidth="1"/>
    <col min="13314" max="13327" width="13.85546875" style="530" customWidth="1"/>
    <col min="13328" max="13328" width="14.140625" style="530" customWidth="1"/>
    <col min="13329" max="13329" width="12.140625" style="530" customWidth="1"/>
    <col min="13330" max="13330" width="2.5703125" style="530" customWidth="1"/>
    <col min="13331" max="13568" width="11.42578125" style="530"/>
    <col min="13569" max="13569" width="38.28515625" style="530" customWidth="1"/>
    <col min="13570" max="13583" width="13.85546875" style="530" customWidth="1"/>
    <col min="13584" max="13584" width="14.140625" style="530" customWidth="1"/>
    <col min="13585" max="13585" width="12.140625" style="530" customWidth="1"/>
    <col min="13586" max="13586" width="2.5703125" style="530" customWidth="1"/>
    <col min="13587" max="13824" width="11.42578125" style="530"/>
    <col min="13825" max="13825" width="38.28515625" style="530" customWidth="1"/>
    <col min="13826" max="13839" width="13.85546875" style="530" customWidth="1"/>
    <col min="13840" max="13840" width="14.140625" style="530" customWidth="1"/>
    <col min="13841" max="13841" width="12.140625" style="530" customWidth="1"/>
    <col min="13842" max="13842" width="2.5703125" style="530" customWidth="1"/>
    <col min="13843" max="14080" width="11.42578125" style="530"/>
    <col min="14081" max="14081" width="38.28515625" style="530" customWidth="1"/>
    <col min="14082" max="14095" width="13.85546875" style="530" customWidth="1"/>
    <col min="14096" max="14096" width="14.140625" style="530" customWidth="1"/>
    <col min="14097" max="14097" width="12.140625" style="530" customWidth="1"/>
    <col min="14098" max="14098" width="2.5703125" style="530" customWidth="1"/>
    <col min="14099" max="14336" width="11.42578125" style="530"/>
    <col min="14337" max="14337" width="38.28515625" style="530" customWidth="1"/>
    <col min="14338" max="14351" width="13.85546875" style="530" customWidth="1"/>
    <col min="14352" max="14352" width="14.140625" style="530" customWidth="1"/>
    <col min="14353" max="14353" width="12.140625" style="530" customWidth="1"/>
    <col min="14354" max="14354" width="2.5703125" style="530" customWidth="1"/>
    <col min="14355" max="14592" width="11.42578125" style="530"/>
    <col min="14593" max="14593" width="38.28515625" style="530" customWidth="1"/>
    <col min="14594" max="14607" width="13.85546875" style="530" customWidth="1"/>
    <col min="14608" max="14608" width="14.140625" style="530" customWidth="1"/>
    <col min="14609" max="14609" width="12.140625" style="530" customWidth="1"/>
    <col min="14610" max="14610" width="2.5703125" style="530" customWidth="1"/>
    <col min="14611" max="14848" width="11.42578125" style="530"/>
    <col min="14849" max="14849" width="38.28515625" style="530" customWidth="1"/>
    <col min="14850" max="14863" width="13.85546875" style="530" customWidth="1"/>
    <col min="14864" max="14864" width="14.140625" style="530" customWidth="1"/>
    <col min="14865" max="14865" width="12.140625" style="530" customWidth="1"/>
    <col min="14866" max="14866" width="2.5703125" style="530" customWidth="1"/>
    <col min="14867" max="15104" width="11.42578125" style="530"/>
    <col min="15105" max="15105" width="38.28515625" style="530" customWidth="1"/>
    <col min="15106" max="15119" width="13.85546875" style="530" customWidth="1"/>
    <col min="15120" max="15120" width="14.140625" style="530" customWidth="1"/>
    <col min="15121" max="15121" width="12.140625" style="530" customWidth="1"/>
    <col min="15122" max="15122" width="2.5703125" style="530" customWidth="1"/>
    <col min="15123" max="15360" width="11.42578125" style="530"/>
    <col min="15361" max="15361" width="38.28515625" style="530" customWidth="1"/>
    <col min="15362" max="15375" width="13.85546875" style="530" customWidth="1"/>
    <col min="15376" max="15376" width="14.140625" style="530" customWidth="1"/>
    <col min="15377" max="15377" width="12.140625" style="530" customWidth="1"/>
    <col min="15378" max="15378" width="2.5703125" style="530" customWidth="1"/>
    <col min="15379" max="15616" width="11.42578125" style="530"/>
    <col min="15617" max="15617" width="38.28515625" style="530" customWidth="1"/>
    <col min="15618" max="15631" width="13.85546875" style="530" customWidth="1"/>
    <col min="15632" max="15632" width="14.140625" style="530" customWidth="1"/>
    <col min="15633" max="15633" width="12.140625" style="530" customWidth="1"/>
    <col min="15634" max="15634" width="2.5703125" style="530" customWidth="1"/>
    <col min="15635" max="15872" width="11.42578125" style="530"/>
    <col min="15873" max="15873" width="38.28515625" style="530" customWidth="1"/>
    <col min="15874" max="15887" width="13.85546875" style="530" customWidth="1"/>
    <col min="15888" max="15888" width="14.140625" style="530" customWidth="1"/>
    <col min="15889" max="15889" width="12.140625" style="530" customWidth="1"/>
    <col min="15890" max="15890" width="2.5703125" style="530" customWidth="1"/>
    <col min="15891" max="16128" width="11.42578125" style="530"/>
    <col min="16129" max="16129" width="38.28515625" style="530" customWidth="1"/>
    <col min="16130" max="16143" width="13.85546875" style="530" customWidth="1"/>
    <col min="16144" max="16144" width="14.140625" style="530" customWidth="1"/>
    <col min="16145" max="16145" width="12.140625" style="530" customWidth="1"/>
    <col min="16146" max="16146" width="2.5703125" style="530" customWidth="1"/>
    <col min="16147" max="16384" width="11.42578125" style="530"/>
  </cols>
  <sheetData>
    <row r="1" spans="1:18" s="1" customFormat="1" ht="3.75" customHeight="1">
      <c r="A1" s="139">
        <v>0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</row>
    <row r="2" spans="1:18" s="1" customFormat="1" ht="38.25" customHeight="1">
      <c r="A2" s="719" t="s">
        <v>663</v>
      </c>
      <c r="B2" s="719"/>
      <c r="C2" s="719"/>
      <c r="D2" s="719"/>
      <c r="E2" s="719"/>
      <c r="F2" s="719"/>
      <c r="G2" s="719"/>
      <c r="H2" s="719"/>
      <c r="I2" s="719"/>
      <c r="J2" s="719"/>
      <c r="K2" s="719"/>
      <c r="L2" s="719"/>
      <c r="M2" s="719"/>
      <c r="N2" s="719"/>
      <c r="O2" s="719"/>
      <c r="P2" s="719"/>
      <c r="Q2" s="719"/>
    </row>
    <row r="3" spans="1:18" s="1" customFormat="1" ht="20.25" customHeight="1">
      <c r="A3" s="719" t="s">
        <v>164</v>
      </c>
      <c r="B3" s="719"/>
      <c r="C3" s="719"/>
      <c r="D3" s="719"/>
      <c r="E3" s="719"/>
      <c r="F3" s="719"/>
      <c r="G3" s="719"/>
      <c r="H3" s="719"/>
      <c r="I3" s="719"/>
      <c r="J3" s="719"/>
      <c r="K3" s="719"/>
      <c r="L3" s="719"/>
      <c r="M3" s="719"/>
      <c r="N3" s="719"/>
      <c r="O3" s="719"/>
      <c r="P3" s="719"/>
      <c r="Q3" s="719"/>
    </row>
    <row r="4" spans="1:18" s="1" customFormat="1" ht="20.25" customHeight="1">
      <c r="A4" s="719" t="s">
        <v>874</v>
      </c>
      <c r="B4" s="719"/>
      <c r="C4" s="719"/>
      <c r="D4" s="719"/>
      <c r="E4" s="719"/>
      <c r="F4" s="719"/>
      <c r="G4" s="719"/>
      <c r="H4" s="719"/>
      <c r="I4" s="719"/>
      <c r="J4" s="719"/>
      <c r="K4" s="719"/>
      <c r="L4" s="719"/>
      <c r="M4" s="719"/>
      <c r="N4" s="719"/>
      <c r="O4" s="719"/>
      <c r="P4" s="719"/>
      <c r="Q4" s="719"/>
    </row>
    <row r="5" spans="1:18" s="37" customFormat="1" ht="39" customHeight="1">
      <c r="A5" s="720" t="s">
        <v>775</v>
      </c>
      <c r="B5" s="720"/>
      <c r="C5" s="720"/>
      <c r="D5" s="720"/>
      <c r="E5" s="720"/>
      <c r="F5" s="720"/>
      <c r="G5" s="720"/>
      <c r="H5" s="720"/>
      <c r="I5" s="720"/>
      <c r="J5" s="720"/>
      <c r="K5" s="720"/>
      <c r="L5" s="720"/>
      <c r="M5" s="720"/>
      <c r="N5" s="720"/>
      <c r="O5" s="720"/>
      <c r="P5" s="720"/>
      <c r="Q5" s="720"/>
    </row>
    <row r="6" spans="1:18" ht="7.5" customHeight="1">
      <c r="A6" s="141"/>
      <c r="R6" s="530"/>
    </row>
    <row r="7" spans="1:18" ht="10.5" customHeight="1" thickBot="1">
      <c r="A7" s="142"/>
      <c r="B7" s="143"/>
      <c r="C7" s="143"/>
      <c r="D7" s="143"/>
      <c r="E7" s="143"/>
      <c r="F7" s="143"/>
      <c r="G7" s="144"/>
      <c r="H7" s="144"/>
      <c r="I7" s="144"/>
      <c r="J7" s="145"/>
      <c r="K7" s="144"/>
      <c r="L7" s="144"/>
      <c r="M7" s="144"/>
      <c r="N7" s="144"/>
      <c r="O7" s="144"/>
      <c r="P7" s="144"/>
      <c r="Q7" s="144"/>
      <c r="R7" s="530"/>
    </row>
    <row r="8" spans="1:18" ht="51" customHeight="1" thickTop="1" thickBot="1">
      <c r="A8" s="146"/>
      <c r="B8" s="146" t="s">
        <v>47</v>
      </c>
      <c r="C8" s="146" t="s">
        <v>53</v>
      </c>
      <c r="D8" s="146" t="s">
        <v>48</v>
      </c>
      <c r="E8" s="146" t="s">
        <v>52</v>
      </c>
      <c r="F8" s="146" t="s">
        <v>49</v>
      </c>
      <c r="G8" s="146" t="s">
        <v>56</v>
      </c>
      <c r="H8" s="146" t="s">
        <v>54</v>
      </c>
      <c r="I8" s="146" t="s">
        <v>55</v>
      </c>
      <c r="J8" s="146" t="s">
        <v>50</v>
      </c>
      <c r="K8" s="146" t="s">
        <v>51</v>
      </c>
      <c r="L8" s="146" t="s">
        <v>58</v>
      </c>
      <c r="M8" s="146" t="s">
        <v>59</v>
      </c>
      <c r="N8" s="146" t="s">
        <v>658</v>
      </c>
      <c r="O8" s="146" t="s">
        <v>657</v>
      </c>
      <c r="P8" s="147" t="s">
        <v>165</v>
      </c>
      <c r="Q8" s="148" t="s">
        <v>11</v>
      </c>
      <c r="R8" s="530"/>
    </row>
    <row r="9" spans="1:18" ht="42.75" customHeight="1" thickTop="1">
      <c r="A9" s="149" t="s">
        <v>166</v>
      </c>
      <c r="B9" s="150">
        <v>14452337.99374</v>
      </c>
      <c r="C9" s="150">
        <v>11777968.267930001</v>
      </c>
      <c r="D9" s="150">
        <v>15264730.62183</v>
      </c>
      <c r="E9" s="150">
        <v>12993407.355489999</v>
      </c>
      <c r="F9" s="150">
        <v>10547271.24639</v>
      </c>
      <c r="G9" s="150">
        <v>5851857.1245400002</v>
      </c>
      <c r="H9" s="150">
        <v>5379226.4636700004</v>
      </c>
      <c r="I9" s="150">
        <v>7718300.5430811998</v>
      </c>
      <c r="J9" s="150">
        <v>208783.98994</v>
      </c>
      <c r="K9" s="150">
        <v>434770.36183999997</v>
      </c>
      <c r="L9" s="150">
        <v>7632699.1134700002</v>
      </c>
      <c r="M9" s="150">
        <v>1751096.9703499998</v>
      </c>
      <c r="N9" s="150">
        <v>6218307.7937700003</v>
      </c>
      <c r="O9" s="149">
        <v>5567299.7849099999</v>
      </c>
      <c r="P9" s="149">
        <v>105798057.63095118</v>
      </c>
      <c r="Q9" s="151">
        <v>0.96887571993755384</v>
      </c>
      <c r="R9" s="530"/>
    </row>
    <row r="10" spans="1:18" ht="27" customHeight="1">
      <c r="A10" s="149" t="s">
        <v>167</v>
      </c>
      <c r="B10" s="150">
        <v>61612.159749999999</v>
      </c>
      <c r="C10" s="150">
        <v>50994.427790000002</v>
      </c>
      <c r="D10" s="150">
        <v>58128.077389999999</v>
      </c>
      <c r="E10" s="150">
        <v>34163.432979999998</v>
      </c>
      <c r="F10" s="150">
        <v>44638.74379</v>
      </c>
      <c r="G10" s="150">
        <v>24109.281260000003</v>
      </c>
      <c r="H10" s="150">
        <v>26662.623829999997</v>
      </c>
      <c r="I10" s="150">
        <v>65028.727450999999</v>
      </c>
      <c r="J10" s="150">
        <v>555.08232999999996</v>
      </c>
      <c r="K10" s="150">
        <v>1199.6645600000002</v>
      </c>
      <c r="L10" s="150">
        <v>65520.676420000003</v>
      </c>
      <c r="M10" s="150">
        <v>5304.6003899999996</v>
      </c>
      <c r="N10" s="150">
        <v>8841.7156799999993</v>
      </c>
      <c r="O10" s="149">
        <v>14893.660189999999</v>
      </c>
      <c r="P10" s="149">
        <v>461652.87381100003</v>
      </c>
      <c r="Q10" s="151">
        <v>4.2277171291282807E-3</v>
      </c>
      <c r="R10" s="530"/>
    </row>
    <row r="11" spans="1:18" ht="42.75" customHeight="1">
      <c r="A11" s="149" t="s">
        <v>168</v>
      </c>
      <c r="B11" s="150">
        <v>225300.60219999999</v>
      </c>
      <c r="C11" s="150">
        <v>114800.36579000001</v>
      </c>
      <c r="D11" s="150">
        <v>318655.61916</v>
      </c>
      <c r="E11" s="150">
        <v>168714.78386000003</v>
      </c>
      <c r="F11" s="150">
        <v>155262.89938999998</v>
      </c>
      <c r="G11" s="150">
        <v>79243.444900000002</v>
      </c>
      <c r="H11" s="150">
        <v>136031.34213999999</v>
      </c>
      <c r="I11" s="150">
        <v>7907.4103143999992</v>
      </c>
      <c r="J11" s="150">
        <v>1000.3736</v>
      </c>
      <c r="K11" s="150">
        <v>0</v>
      </c>
      <c r="L11" s="150">
        <v>41891.252460000003</v>
      </c>
      <c r="M11" s="150">
        <v>32365.538539999998</v>
      </c>
      <c r="N11" s="150">
        <v>13154.933489999999</v>
      </c>
      <c r="O11" s="149">
        <v>54825.090229999994</v>
      </c>
      <c r="P11" s="149">
        <v>1349153.6560744003</v>
      </c>
      <c r="Q11" s="151">
        <v>1.2355257261859766E-2</v>
      </c>
      <c r="R11" s="530"/>
    </row>
    <row r="12" spans="1:18" ht="27" customHeight="1">
      <c r="A12" s="149" t="s">
        <v>169</v>
      </c>
      <c r="B12" s="150">
        <v>6405.4375899999995</v>
      </c>
      <c r="C12" s="150">
        <v>2968.2599799999998</v>
      </c>
      <c r="D12" s="150">
        <v>7858.5290999999997</v>
      </c>
      <c r="E12" s="150">
        <v>4152.9440999999997</v>
      </c>
      <c r="F12" s="150">
        <v>5057.8291399999998</v>
      </c>
      <c r="G12" s="150">
        <v>2263.1548299999999</v>
      </c>
      <c r="H12" s="150">
        <v>2939.84575</v>
      </c>
      <c r="I12" s="150">
        <v>373.8360146</v>
      </c>
      <c r="J12" s="150">
        <v>26.882680000000001</v>
      </c>
      <c r="K12" s="150">
        <v>0</v>
      </c>
      <c r="L12" s="150">
        <v>2000.1896399999998</v>
      </c>
      <c r="M12" s="150">
        <v>1225.0706599999999</v>
      </c>
      <c r="N12" s="150">
        <v>459.62488000000002</v>
      </c>
      <c r="O12" s="149">
        <v>2149.04916</v>
      </c>
      <c r="P12" s="149">
        <v>37880.653524599998</v>
      </c>
      <c r="Q12" s="151">
        <v>3.469028286263623E-4</v>
      </c>
      <c r="R12" s="530"/>
    </row>
    <row r="13" spans="1:18" ht="42.75" customHeight="1">
      <c r="A13" s="149" t="s">
        <v>170</v>
      </c>
      <c r="B13" s="150">
        <v>43033.124649999998</v>
      </c>
      <c r="C13" s="150">
        <v>33709.106289999996</v>
      </c>
      <c r="D13" s="150">
        <v>104765.98362</v>
      </c>
      <c r="E13" s="150">
        <v>119103.04029999999</v>
      </c>
      <c r="F13" s="150">
        <v>27837.36391</v>
      </c>
      <c r="G13" s="150">
        <v>18329.225780000001</v>
      </c>
      <c r="H13" s="150">
        <v>29452.583070000001</v>
      </c>
      <c r="I13" s="150">
        <v>14111.1483936</v>
      </c>
      <c r="J13" s="150">
        <v>53.858489999999996</v>
      </c>
      <c r="K13" s="150">
        <v>0</v>
      </c>
      <c r="L13" s="150">
        <v>8739.5989000000009</v>
      </c>
      <c r="M13" s="150">
        <v>9090.2761300000002</v>
      </c>
      <c r="N13" s="150">
        <v>2898.9354199999998</v>
      </c>
      <c r="O13" s="149">
        <v>5557.8651</v>
      </c>
      <c r="P13" s="149">
        <v>416682.11005359999</v>
      </c>
      <c r="Q13" s="151">
        <v>3.815884605098597E-3</v>
      </c>
      <c r="R13" s="530"/>
    </row>
    <row r="14" spans="1:18" ht="27" customHeight="1">
      <c r="A14" s="149" t="s">
        <v>171</v>
      </c>
      <c r="B14" s="150">
        <v>5591.9485100000002</v>
      </c>
      <c r="C14" s="150">
        <v>4904.7125900000001</v>
      </c>
      <c r="D14" s="150">
        <v>12123.080189999999</v>
      </c>
      <c r="E14" s="150">
        <v>13739.39235</v>
      </c>
      <c r="F14" s="150">
        <v>3894.4589799999999</v>
      </c>
      <c r="G14" s="150">
        <v>2336.8270200000002</v>
      </c>
      <c r="H14" s="150">
        <v>3788.9014200000001</v>
      </c>
      <c r="I14" s="150">
        <v>2760.0757113999998</v>
      </c>
      <c r="J14" s="150">
        <v>10.771700000000001</v>
      </c>
      <c r="K14" s="150">
        <v>0</v>
      </c>
      <c r="L14" s="150">
        <v>1747.9197799999999</v>
      </c>
      <c r="M14" s="150">
        <v>1364.6522600000001</v>
      </c>
      <c r="N14" s="150">
        <v>380.25202000000002</v>
      </c>
      <c r="O14" s="149">
        <v>1018.51869</v>
      </c>
      <c r="P14" s="149">
        <v>53661.511221399996</v>
      </c>
      <c r="Q14" s="151">
        <v>4.914205088616013E-4</v>
      </c>
      <c r="R14" s="530"/>
    </row>
    <row r="15" spans="1:18" ht="42.75" customHeight="1">
      <c r="A15" s="149" t="s">
        <v>172</v>
      </c>
      <c r="B15" s="150">
        <v>29817.032719999999</v>
      </c>
      <c r="C15" s="150">
        <v>15674.958060000001</v>
      </c>
      <c r="D15" s="150">
        <v>38419.871599999999</v>
      </c>
      <c r="E15" s="150">
        <v>67319.02893</v>
      </c>
      <c r="F15" s="150">
        <v>16425.677329999999</v>
      </c>
      <c r="G15" s="150">
        <v>9764.564550000001</v>
      </c>
      <c r="H15" s="150">
        <v>21214.40191</v>
      </c>
      <c r="I15" s="150">
        <v>2231.7732344000001</v>
      </c>
      <c r="J15" s="150">
        <v>0</v>
      </c>
      <c r="K15" s="150">
        <v>0</v>
      </c>
      <c r="L15" s="150">
        <v>4648.6672900000003</v>
      </c>
      <c r="M15" s="150">
        <v>2988.0167499999998</v>
      </c>
      <c r="N15" s="150">
        <v>3114.1418699999999</v>
      </c>
      <c r="O15" s="149">
        <v>4894.7869500000006</v>
      </c>
      <c r="P15" s="149">
        <v>216512.92119440006</v>
      </c>
      <c r="Q15" s="151">
        <v>1.9827784847407056E-3</v>
      </c>
      <c r="R15" s="530"/>
    </row>
    <row r="16" spans="1:18" ht="27" customHeight="1">
      <c r="A16" s="149" t="s">
        <v>173</v>
      </c>
      <c r="B16" s="150">
        <v>9623.7967899999985</v>
      </c>
      <c r="C16" s="150">
        <v>4938.9699800000008</v>
      </c>
      <c r="D16" s="150">
        <v>10268.88672</v>
      </c>
      <c r="E16" s="150">
        <v>20482.554690000001</v>
      </c>
      <c r="F16" s="150">
        <v>5027.3154000000004</v>
      </c>
      <c r="G16" s="150">
        <v>2848.67544</v>
      </c>
      <c r="H16" s="150">
        <v>6302.7050599999993</v>
      </c>
      <c r="I16" s="150">
        <v>1099.3613186</v>
      </c>
      <c r="J16" s="150">
        <v>0</v>
      </c>
      <c r="K16" s="150">
        <v>0</v>
      </c>
      <c r="L16" s="150">
        <v>2324.33376</v>
      </c>
      <c r="M16" s="150">
        <v>1034.93091</v>
      </c>
      <c r="N16" s="150">
        <v>1320.0160800000001</v>
      </c>
      <c r="O16" s="149">
        <v>2014.8493999999998</v>
      </c>
      <c r="P16" s="149">
        <v>67286.395548600005</v>
      </c>
      <c r="Q16" s="151">
        <v>6.1619425147254226E-4</v>
      </c>
      <c r="R16" s="530"/>
    </row>
    <row r="17" spans="1:18" ht="42.75" customHeight="1">
      <c r="A17" s="149" t="s">
        <v>174</v>
      </c>
      <c r="B17" s="150">
        <v>22450.570520000001</v>
      </c>
      <c r="C17" s="150">
        <v>29210.36609</v>
      </c>
      <c r="D17" s="150">
        <v>16251.176599999999</v>
      </c>
      <c r="E17" s="150">
        <v>88859.558839999998</v>
      </c>
      <c r="F17" s="150">
        <v>18085.319510000001</v>
      </c>
      <c r="G17" s="150">
        <v>41371.251929999999</v>
      </c>
      <c r="H17" s="150">
        <v>11471.579710000002</v>
      </c>
      <c r="I17" s="150">
        <v>4420.0409742000002</v>
      </c>
      <c r="J17" s="150">
        <v>290.42020000000002</v>
      </c>
      <c r="K17" s="150">
        <v>0</v>
      </c>
      <c r="L17" s="150">
        <v>8965.7733000000007</v>
      </c>
      <c r="M17" s="150">
        <v>11779.968730000001</v>
      </c>
      <c r="N17" s="150">
        <v>3010.6472799999997</v>
      </c>
      <c r="O17" s="149">
        <v>7379.6880799999999</v>
      </c>
      <c r="P17" s="149">
        <v>263546.36176419997</v>
      </c>
      <c r="Q17" s="151">
        <v>2.4135005567107082E-3</v>
      </c>
      <c r="R17" s="530"/>
    </row>
    <row r="18" spans="1:18" ht="27" customHeight="1">
      <c r="A18" s="149" t="s">
        <v>175</v>
      </c>
      <c r="B18" s="150">
        <v>11260.66035</v>
      </c>
      <c r="C18" s="150">
        <v>14894.79875</v>
      </c>
      <c r="D18" s="150">
        <v>7921.8712100000002</v>
      </c>
      <c r="E18" s="150">
        <v>51117.756420000005</v>
      </c>
      <c r="F18" s="150">
        <v>10384.33092</v>
      </c>
      <c r="G18" s="150">
        <v>19992.696980000001</v>
      </c>
      <c r="H18" s="150">
        <v>6036.2799500000001</v>
      </c>
      <c r="I18" s="150">
        <v>3536.0329068000001</v>
      </c>
      <c r="J18" s="150">
        <v>122.57616</v>
      </c>
      <c r="K18" s="150">
        <v>0</v>
      </c>
      <c r="L18" s="150">
        <v>7172.6186299999999</v>
      </c>
      <c r="M18" s="150">
        <v>5869.1544199999998</v>
      </c>
      <c r="N18" s="150">
        <v>1798.3833100000002</v>
      </c>
      <c r="O18" s="149">
        <v>5162.9877800000004</v>
      </c>
      <c r="P18" s="149">
        <v>145270.14778680002</v>
      </c>
      <c r="Q18" s="151">
        <v>1.3303525808889211E-3</v>
      </c>
      <c r="R18" s="530"/>
    </row>
    <row r="19" spans="1:18" ht="42.75" customHeight="1">
      <c r="A19" s="149" t="s">
        <v>176</v>
      </c>
      <c r="B19" s="150">
        <v>91506.783060000002</v>
      </c>
      <c r="C19" s="150">
        <v>128638.25556999999</v>
      </c>
      <c r="D19" s="150">
        <v>297141.49507</v>
      </c>
      <c r="E19" s="150">
        <v>137592.34411999999</v>
      </c>
      <c r="F19" s="150">
        <v>105946.33847</v>
      </c>
      <c r="G19" s="150">
        <v>44142.86694</v>
      </c>
      <c r="H19" s="150">
        <v>69094.692450000002</v>
      </c>
      <c r="I19" s="150">
        <v>73323.269039799998</v>
      </c>
      <c r="J19" s="150">
        <v>0</v>
      </c>
      <c r="K19" s="150">
        <v>0</v>
      </c>
      <c r="L19" s="150">
        <v>100542.84745999999</v>
      </c>
      <c r="M19" s="150">
        <v>30843.137449999998</v>
      </c>
      <c r="N19" s="150">
        <v>7841.4761799999997</v>
      </c>
      <c r="O19" s="149">
        <v>66160.962780000002</v>
      </c>
      <c r="P19" s="149">
        <v>1152774.4685897999</v>
      </c>
      <c r="Q19" s="151">
        <v>1.0556859154036362E-2</v>
      </c>
      <c r="R19" s="530"/>
    </row>
    <row r="20" spans="1:18" ht="27" customHeight="1" thickBot="1">
      <c r="A20" s="149" t="s">
        <v>177</v>
      </c>
      <c r="B20" s="150">
        <v>74006.171419999999</v>
      </c>
      <c r="C20" s="150">
        <v>104763.19412999999</v>
      </c>
      <c r="D20" s="150">
        <v>185500.27231999999</v>
      </c>
      <c r="E20" s="150">
        <v>114626.67801</v>
      </c>
      <c r="F20" s="150">
        <v>77300.538379999998</v>
      </c>
      <c r="G20" s="150">
        <v>30287.845799999999</v>
      </c>
      <c r="H20" s="150">
        <v>58829.548640000001</v>
      </c>
      <c r="I20" s="150">
        <v>73122.395566200008</v>
      </c>
      <c r="J20" s="150">
        <v>0</v>
      </c>
      <c r="K20" s="150">
        <v>0</v>
      </c>
      <c r="L20" s="150">
        <v>100542.84745999999</v>
      </c>
      <c r="M20" s="150">
        <v>28406.30258</v>
      </c>
      <c r="N20" s="150">
        <v>5161.95424</v>
      </c>
      <c r="O20" s="149">
        <v>59820.382850000002</v>
      </c>
      <c r="P20" s="149">
        <v>912368.13139620016</v>
      </c>
      <c r="Q20" s="151">
        <v>8.3552699354658925E-3</v>
      </c>
      <c r="R20" s="530"/>
    </row>
    <row r="21" spans="1:18" ht="56.25" customHeight="1" thickTop="1" thickBot="1">
      <c r="A21" s="152" t="s">
        <v>178</v>
      </c>
      <c r="B21" s="153">
        <v>14864446.106889999</v>
      </c>
      <c r="C21" s="153">
        <v>12100001.319730001</v>
      </c>
      <c r="D21" s="153">
        <v>16039964.767879998</v>
      </c>
      <c r="E21" s="153">
        <v>13574996.111539997</v>
      </c>
      <c r="F21" s="153">
        <v>10870828.845000003</v>
      </c>
      <c r="G21" s="153">
        <v>6044708.4786400003</v>
      </c>
      <c r="H21" s="153">
        <v>5646491.0629500002</v>
      </c>
      <c r="I21" s="153">
        <v>7820294.1850375999</v>
      </c>
      <c r="J21" s="153">
        <v>210128.64223</v>
      </c>
      <c r="K21" s="153">
        <v>434770.36183999997</v>
      </c>
      <c r="L21" s="153">
        <v>7797487.2528799996</v>
      </c>
      <c r="M21" s="153">
        <v>1838163.9079499999</v>
      </c>
      <c r="N21" s="153">
        <v>6248327.9280100008</v>
      </c>
      <c r="O21" s="153">
        <v>5706118.1780499993</v>
      </c>
      <c r="P21" s="153">
        <v>109196727.14862758</v>
      </c>
      <c r="Q21" s="154">
        <v>1</v>
      </c>
      <c r="R21" s="530"/>
    </row>
    <row r="22" spans="1:18" ht="56.25" customHeight="1" thickTop="1">
      <c r="A22" s="155" t="s">
        <v>179</v>
      </c>
      <c r="B22" s="156">
        <v>168500.17440999998</v>
      </c>
      <c r="C22" s="156">
        <v>183464.36322</v>
      </c>
      <c r="D22" s="156">
        <v>281800.71693</v>
      </c>
      <c r="E22" s="156">
        <v>238282.75855000003</v>
      </c>
      <c r="F22" s="156">
        <v>146303.21661</v>
      </c>
      <c r="G22" s="156">
        <v>81838.481329999995</v>
      </c>
      <c r="H22" s="156">
        <v>104559.90465000001</v>
      </c>
      <c r="I22" s="156">
        <v>145920.4289686</v>
      </c>
      <c r="J22" s="156">
        <v>715.31286999999998</v>
      </c>
      <c r="K22" s="156">
        <v>1199.6645600000002</v>
      </c>
      <c r="L22" s="156">
        <v>179308.58568999998</v>
      </c>
      <c r="M22" s="156">
        <v>43204.711219999997</v>
      </c>
      <c r="N22" s="156">
        <v>17961.946209999998</v>
      </c>
      <c r="O22" s="156">
        <v>85059.448069999999</v>
      </c>
      <c r="P22" s="156">
        <v>1678119.7132886001</v>
      </c>
      <c r="Q22" s="157"/>
      <c r="R22" s="530"/>
    </row>
    <row r="23" spans="1:18" s="161" customFormat="1" ht="56.25" customHeight="1" thickBot="1">
      <c r="A23" s="158" t="s">
        <v>180</v>
      </c>
      <c r="B23" s="159">
        <v>0.13612538118159909</v>
      </c>
      <c r="C23" s="159">
        <v>0.11080919397209313</v>
      </c>
      <c r="D23" s="159">
        <v>0.14689052672840658</v>
      </c>
      <c r="E23" s="159">
        <v>0.12431687712639117</v>
      </c>
      <c r="F23" s="159">
        <v>9.9552698408293186E-2</v>
      </c>
      <c r="G23" s="159">
        <v>5.5356132335473318E-2</v>
      </c>
      <c r="H23" s="159">
        <v>5.1709343406094635E-2</v>
      </c>
      <c r="I23" s="159">
        <v>7.1616562045796514E-2</v>
      </c>
      <c r="J23" s="159">
        <v>1.9243126393705377E-3</v>
      </c>
      <c r="K23" s="159">
        <v>3.9815329011485328E-3</v>
      </c>
      <c r="L23" s="159">
        <v>7.1407701095902318E-2</v>
      </c>
      <c r="M23" s="159">
        <v>1.6833507339904762E-2</v>
      </c>
      <c r="N23" s="159">
        <v>5.722083519504579E-2</v>
      </c>
      <c r="O23" s="159">
        <v>5.2255395624480637E-2</v>
      </c>
      <c r="P23" s="159">
        <v>1</v>
      </c>
      <c r="Q23" s="160"/>
    </row>
    <row r="24" spans="1:18" ht="13.5" customHeight="1" thickTop="1">
      <c r="A24" s="623" t="s">
        <v>853</v>
      </c>
      <c r="B24" s="162"/>
      <c r="C24" s="162"/>
      <c r="D24" s="162"/>
      <c r="E24" s="162"/>
      <c r="F24" s="162"/>
      <c r="G24" s="163"/>
      <c r="H24" s="163"/>
      <c r="I24" s="163"/>
      <c r="J24" s="163"/>
      <c r="K24" s="163"/>
      <c r="L24" s="163"/>
      <c r="M24" s="163"/>
      <c r="N24" s="163"/>
      <c r="O24" s="163"/>
      <c r="P24" s="163"/>
      <c r="Q24" s="163"/>
      <c r="R24" s="530"/>
    </row>
    <row r="25" spans="1:18" ht="40.5" customHeight="1">
      <c r="A25" s="717" t="s">
        <v>181</v>
      </c>
      <c r="B25" s="721"/>
      <c r="C25" s="721"/>
      <c r="D25" s="721"/>
      <c r="E25" s="721"/>
      <c r="F25" s="721"/>
      <c r="G25" s="721"/>
      <c r="H25" s="721"/>
      <c r="I25" s="721"/>
      <c r="J25" s="721"/>
      <c r="K25" s="721"/>
      <c r="L25" s="721"/>
      <c r="M25" s="721"/>
      <c r="N25" s="721"/>
      <c r="O25" s="721"/>
      <c r="P25" s="721"/>
      <c r="Q25" s="721"/>
      <c r="R25" s="530"/>
    </row>
    <row r="26" spans="1:18" ht="39" customHeight="1">
      <c r="A26" s="717" t="s">
        <v>182</v>
      </c>
      <c r="B26" s="718"/>
      <c r="C26" s="718"/>
      <c r="D26" s="718"/>
      <c r="E26" s="718"/>
      <c r="F26" s="718"/>
      <c r="G26" s="718"/>
      <c r="H26" s="718"/>
      <c r="I26" s="718"/>
      <c r="J26" s="718"/>
      <c r="K26" s="718"/>
      <c r="L26" s="718"/>
      <c r="M26" s="718"/>
      <c r="N26" s="718"/>
      <c r="O26" s="718"/>
      <c r="P26" s="718"/>
      <c r="Q26" s="718"/>
      <c r="R26" s="530"/>
    </row>
    <row r="27" spans="1:18" ht="12" customHeight="1">
      <c r="A27" s="623" t="s">
        <v>183</v>
      </c>
      <c r="B27" s="164"/>
      <c r="C27" s="164"/>
      <c r="D27" s="164"/>
      <c r="E27" s="164"/>
      <c r="F27" s="164"/>
      <c r="G27" s="165"/>
      <c r="H27" s="165"/>
      <c r="I27" s="165"/>
      <c r="J27" s="165"/>
      <c r="K27" s="165"/>
      <c r="L27" s="165"/>
      <c r="M27" s="165"/>
      <c r="N27" s="165"/>
      <c r="O27" s="165"/>
      <c r="P27" s="165"/>
      <c r="Q27" s="165"/>
      <c r="R27" s="530"/>
    </row>
    <row r="28" spans="1:18" ht="9" customHeight="1">
      <c r="A28" s="19"/>
      <c r="B28" s="21"/>
      <c r="C28" s="21"/>
      <c r="D28" s="21"/>
      <c r="E28" s="21"/>
      <c r="F28" s="21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530"/>
    </row>
    <row r="29" spans="1:18" ht="9" customHeight="1">
      <c r="A29" s="19"/>
      <c r="B29" s="21"/>
      <c r="C29" s="21"/>
      <c r="D29" s="21"/>
      <c r="E29" s="21"/>
      <c r="F29" s="21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530"/>
    </row>
    <row r="30" spans="1:18" ht="9" customHeight="1">
      <c r="A30" s="19"/>
      <c r="B30" s="21"/>
      <c r="C30" s="21"/>
      <c r="D30" s="21"/>
      <c r="E30" s="21"/>
      <c r="F30" s="21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530"/>
    </row>
    <row r="31" spans="1:18" ht="9" customHeight="1">
      <c r="A31" s="19"/>
      <c r="B31" s="21"/>
      <c r="C31" s="21"/>
      <c r="D31" s="21"/>
      <c r="E31" s="21"/>
      <c r="F31" s="21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530"/>
    </row>
    <row r="32" spans="1:18" ht="9" customHeight="1">
      <c r="A32" s="19"/>
      <c r="B32" s="21"/>
      <c r="C32" s="21"/>
      <c r="D32" s="21"/>
      <c r="E32" s="21"/>
      <c r="F32" s="21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530"/>
    </row>
    <row r="33" spans="1:18" ht="9" customHeight="1">
      <c r="A33" s="166"/>
      <c r="B33" s="21"/>
      <c r="C33" s="21"/>
      <c r="D33" s="21"/>
      <c r="E33" s="21"/>
      <c r="F33" s="21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530"/>
    </row>
    <row r="34" spans="1:18" ht="9" customHeight="1">
      <c r="A34" s="19"/>
      <c r="B34" s="21"/>
      <c r="C34" s="21"/>
      <c r="D34" s="21"/>
      <c r="E34" s="21"/>
      <c r="F34" s="21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530"/>
    </row>
    <row r="35" spans="1:18" ht="9" customHeight="1">
      <c r="A35" s="19"/>
      <c r="B35" s="21"/>
      <c r="C35" s="21"/>
      <c r="D35" s="21"/>
      <c r="E35" s="21"/>
      <c r="F35" s="21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530"/>
    </row>
    <row r="36" spans="1:18" ht="9" customHeight="1">
      <c r="A36" s="19"/>
      <c r="B36" s="21"/>
      <c r="C36" s="21"/>
      <c r="D36" s="21"/>
      <c r="E36" s="21"/>
      <c r="F36" s="21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530"/>
    </row>
    <row r="37" spans="1:18" ht="9" customHeight="1">
      <c r="A37" s="19"/>
      <c r="B37" s="21"/>
      <c r="C37" s="21"/>
      <c r="D37" s="21"/>
      <c r="E37" s="21"/>
      <c r="F37" s="21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530"/>
    </row>
    <row r="38" spans="1:18" ht="9" customHeight="1">
      <c r="A38" s="19"/>
      <c r="B38" s="21"/>
      <c r="C38" s="21"/>
      <c r="D38" s="21"/>
      <c r="E38" s="21"/>
      <c r="F38" s="21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530"/>
    </row>
    <row r="39" spans="1:18" ht="9" customHeight="1">
      <c r="A39" s="166"/>
      <c r="B39" s="21"/>
      <c r="C39" s="21"/>
      <c r="D39" s="21"/>
      <c r="E39" s="21"/>
      <c r="F39" s="21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530"/>
    </row>
    <row r="40" spans="1:18" ht="9" customHeight="1">
      <c r="A40" s="19"/>
      <c r="B40" s="21"/>
      <c r="C40" s="21"/>
      <c r="D40" s="21"/>
      <c r="E40" s="21"/>
      <c r="F40" s="21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530"/>
    </row>
    <row r="41" spans="1:18" ht="9" customHeight="1">
      <c r="A41" s="19"/>
      <c r="B41" s="21"/>
      <c r="C41" s="21"/>
      <c r="D41" s="21"/>
      <c r="E41" s="21"/>
      <c r="F41" s="21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530"/>
    </row>
    <row r="42" spans="1:18" ht="9" customHeight="1">
      <c r="A42" s="19"/>
      <c r="B42" s="21"/>
      <c r="C42" s="21"/>
      <c r="D42" s="21"/>
      <c r="E42" s="21"/>
      <c r="F42" s="21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530"/>
    </row>
    <row r="43" spans="1:18" ht="9" customHeight="1">
      <c r="A43" s="19"/>
      <c r="B43" s="21"/>
      <c r="C43" s="21"/>
      <c r="D43" s="21"/>
      <c r="E43" s="21"/>
      <c r="F43" s="21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530"/>
    </row>
    <row r="44" spans="1:18" ht="9" customHeight="1">
      <c r="A44" s="19"/>
      <c r="B44" s="21"/>
      <c r="C44" s="21"/>
      <c r="D44" s="21"/>
      <c r="E44" s="21"/>
      <c r="F44" s="21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530"/>
    </row>
    <row r="45" spans="1:18" ht="9" customHeight="1">
      <c r="A45" s="166"/>
      <c r="B45" s="21"/>
      <c r="C45" s="21"/>
      <c r="D45" s="21"/>
      <c r="E45" s="21"/>
      <c r="F45" s="21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530"/>
    </row>
    <row r="46" spans="1:18" ht="9" customHeight="1">
      <c r="A46" s="19"/>
      <c r="B46" s="21"/>
      <c r="C46" s="21"/>
      <c r="D46" s="21"/>
      <c r="E46" s="21"/>
      <c r="F46" s="21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530"/>
    </row>
    <row r="47" spans="1:18" ht="9" customHeight="1">
      <c r="A47" s="19"/>
      <c r="B47" s="21"/>
      <c r="C47" s="21"/>
      <c r="D47" s="21"/>
      <c r="E47" s="21"/>
      <c r="F47" s="21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530"/>
    </row>
    <row r="48" spans="1:18" ht="9" customHeight="1">
      <c r="A48" s="19"/>
      <c r="B48" s="21"/>
      <c r="C48" s="21"/>
      <c r="D48" s="21"/>
      <c r="E48" s="21"/>
      <c r="F48" s="21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530"/>
    </row>
    <row r="49" spans="1:18" ht="9" customHeight="1">
      <c r="A49" s="19"/>
      <c r="B49" s="21"/>
      <c r="C49" s="21"/>
      <c r="D49" s="21"/>
      <c r="E49" s="21"/>
      <c r="F49" s="21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530"/>
    </row>
    <row r="50" spans="1:18" ht="9" customHeight="1">
      <c r="A50" s="166"/>
      <c r="B50" s="21"/>
      <c r="C50" s="21"/>
      <c r="D50" s="21"/>
      <c r="E50" s="21"/>
      <c r="F50" s="21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530"/>
    </row>
    <row r="51" spans="1:18" ht="9" customHeight="1">
      <c r="A51" s="167"/>
      <c r="B51" s="21"/>
      <c r="C51" s="21"/>
      <c r="D51" s="21"/>
      <c r="E51" s="21"/>
      <c r="F51" s="21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530"/>
    </row>
    <row r="52" spans="1:18" ht="9" customHeight="1">
      <c r="A52" s="167"/>
      <c r="B52" s="21"/>
      <c r="C52" s="21"/>
      <c r="D52" s="21"/>
      <c r="E52" s="21"/>
      <c r="F52" s="21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530"/>
    </row>
    <row r="53" spans="1:18" ht="9" customHeight="1">
      <c r="A53" s="167"/>
      <c r="B53" s="21"/>
      <c r="C53" s="21"/>
      <c r="D53" s="21"/>
      <c r="E53" s="21"/>
      <c r="F53" s="21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530"/>
    </row>
    <row r="54" spans="1:18" ht="9" customHeight="1">
      <c r="A54" s="167"/>
      <c r="B54" s="21"/>
      <c r="C54" s="21"/>
      <c r="D54" s="21"/>
      <c r="E54" s="21"/>
      <c r="F54" s="21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530"/>
    </row>
    <row r="55" spans="1:18" ht="9" customHeight="1">
      <c r="A55" s="168"/>
      <c r="B55" s="21"/>
      <c r="C55" s="21"/>
      <c r="D55" s="21"/>
      <c r="E55" s="21"/>
      <c r="F55" s="21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530"/>
    </row>
    <row r="56" spans="1:18" ht="9" customHeight="1">
      <c r="A56" s="168"/>
      <c r="B56" s="21"/>
      <c r="C56" s="21"/>
      <c r="D56" s="21"/>
      <c r="E56" s="21"/>
      <c r="F56" s="21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530"/>
    </row>
    <row r="57" spans="1:18" ht="9" customHeight="1">
      <c r="A57" s="169"/>
      <c r="B57" s="21"/>
      <c r="C57" s="21"/>
      <c r="D57" s="21"/>
      <c r="E57" s="21"/>
      <c r="F57" s="21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530"/>
    </row>
    <row r="58" spans="1:18" ht="9" customHeight="1">
      <c r="A58" s="19"/>
      <c r="B58" s="21"/>
      <c r="C58" s="21"/>
      <c r="D58" s="21"/>
      <c r="E58" s="21"/>
      <c r="F58" s="21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530"/>
    </row>
    <row r="59" spans="1:18" ht="9" customHeight="1">
      <c r="A59" s="19"/>
      <c r="B59" s="21"/>
      <c r="C59" s="21"/>
      <c r="D59" s="21"/>
      <c r="E59" s="21"/>
      <c r="F59" s="21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530"/>
    </row>
    <row r="60" spans="1:18" ht="9" customHeight="1">
      <c r="A60" s="19"/>
      <c r="B60" s="21"/>
      <c r="C60" s="21"/>
      <c r="D60" s="21"/>
      <c r="E60" s="21"/>
      <c r="F60" s="21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530"/>
    </row>
    <row r="61" spans="1:18" ht="9" customHeight="1">
      <c r="A61" s="19"/>
      <c r="B61" s="21"/>
      <c r="C61" s="21"/>
      <c r="D61" s="21"/>
      <c r="E61" s="21"/>
      <c r="F61" s="21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530"/>
    </row>
    <row r="62" spans="1:18" ht="9" customHeight="1">
      <c r="A62" s="167"/>
      <c r="B62" s="21"/>
      <c r="C62" s="21"/>
      <c r="D62" s="21"/>
      <c r="E62" s="21"/>
      <c r="F62" s="21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530"/>
    </row>
    <row r="63" spans="1:18" ht="9" customHeight="1">
      <c r="A63" s="169"/>
      <c r="B63" s="21"/>
      <c r="C63" s="21"/>
      <c r="D63" s="21"/>
      <c r="E63" s="21"/>
      <c r="F63" s="21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530"/>
    </row>
    <row r="64" spans="1:18" ht="9" customHeight="1">
      <c r="A64" s="19"/>
      <c r="B64" s="21"/>
      <c r="C64" s="21"/>
      <c r="D64" s="21"/>
      <c r="E64" s="21"/>
      <c r="F64" s="21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530"/>
    </row>
    <row r="65" spans="1:18" ht="9" customHeight="1">
      <c r="A65" s="19"/>
      <c r="B65" s="21"/>
      <c r="C65" s="21"/>
      <c r="D65" s="21"/>
      <c r="E65" s="21"/>
      <c r="F65" s="21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530"/>
    </row>
    <row r="66" spans="1:18" ht="9" customHeight="1">
      <c r="A66" s="19"/>
      <c r="B66" s="21"/>
      <c r="C66" s="21"/>
      <c r="D66" s="21"/>
      <c r="E66" s="21"/>
      <c r="F66" s="21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530"/>
    </row>
    <row r="67" spans="1:18" ht="9" customHeight="1">
      <c r="A67" s="19"/>
      <c r="B67" s="21"/>
      <c r="C67" s="21"/>
      <c r="D67" s="21"/>
      <c r="E67" s="21"/>
      <c r="F67" s="21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530"/>
    </row>
    <row r="68" spans="1:18" ht="9" customHeight="1">
      <c r="A68" s="167"/>
      <c r="B68" s="21"/>
      <c r="C68" s="21"/>
      <c r="D68" s="21"/>
      <c r="E68" s="21"/>
      <c r="F68" s="21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530"/>
    </row>
    <row r="69" spans="1:18" ht="9" customHeight="1">
      <c r="A69" s="169"/>
      <c r="B69" s="21"/>
      <c r="C69" s="21"/>
      <c r="D69" s="21"/>
      <c r="E69" s="21"/>
      <c r="F69" s="21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530"/>
    </row>
    <row r="70" spans="1:18" ht="9" customHeight="1">
      <c r="A70" s="19"/>
      <c r="B70" s="21"/>
      <c r="C70" s="21"/>
      <c r="D70" s="21"/>
      <c r="E70" s="21"/>
      <c r="F70" s="21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530"/>
    </row>
    <row r="71" spans="1:18" ht="9" customHeight="1">
      <c r="A71" s="19"/>
      <c r="B71" s="21"/>
      <c r="C71" s="21"/>
      <c r="D71" s="21"/>
      <c r="E71" s="21"/>
      <c r="F71" s="21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530"/>
    </row>
    <row r="72" spans="1:18" ht="9" customHeight="1">
      <c r="A72" s="19"/>
      <c r="B72" s="44"/>
      <c r="C72" s="44"/>
      <c r="D72" s="44"/>
      <c r="E72" s="44"/>
      <c r="F72" s="44"/>
      <c r="R72" s="530"/>
    </row>
    <row r="73" spans="1:18" ht="9" customHeight="1">
      <c r="A73" s="19"/>
      <c r="B73" s="44"/>
      <c r="C73" s="44"/>
      <c r="D73" s="44"/>
      <c r="E73" s="44"/>
      <c r="F73" s="44"/>
      <c r="R73" s="530"/>
    </row>
    <row r="74" spans="1:18" ht="9" customHeight="1">
      <c r="A74" s="19"/>
      <c r="B74" s="44"/>
      <c r="C74" s="44"/>
      <c r="D74" s="44"/>
      <c r="E74" s="44"/>
      <c r="F74" s="44"/>
      <c r="R74" s="530"/>
    </row>
    <row r="75" spans="1:18" ht="9" customHeight="1">
      <c r="A75" s="19"/>
      <c r="B75" s="44"/>
      <c r="C75" s="44"/>
      <c r="D75" s="44"/>
      <c r="E75" s="44"/>
      <c r="F75" s="44"/>
      <c r="R75" s="530"/>
    </row>
    <row r="76" spans="1:18" ht="9" customHeight="1">
      <c r="A76" s="19"/>
      <c r="B76" s="44"/>
      <c r="C76" s="44"/>
      <c r="D76" s="44"/>
      <c r="E76" s="44"/>
      <c r="F76" s="44"/>
      <c r="R76" s="530"/>
    </row>
    <row r="77" spans="1:18" ht="9" customHeight="1">
      <c r="A77" s="19"/>
      <c r="B77" s="44"/>
      <c r="C77" s="44"/>
      <c r="D77" s="44"/>
      <c r="E77" s="44"/>
      <c r="F77" s="44"/>
      <c r="R77" s="530"/>
    </row>
    <row r="78" spans="1:18" ht="9" customHeight="1">
      <c r="A78" s="167"/>
      <c r="B78" s="44"/>
      <c r="C78" s="44"/>
      <c r="D78" s="44"/>
      <c r="E78" s="44"/>
      <c r="F78" s="44"/>
      <c r="R78" s="530"/>
    </row>
    <row r="79" spans="1:18" ht="9" customHeight="1">
      <c r="A79" s="169"/>
      <c r="B79" s="44"/>
      <c r="C79" s="44"/>
      <c r="D79" s="44"/>
      <c r="E79" s="44"/>
      <c r="F79" s="44"/>
      <c r="R79" s="530"/>
    </row>
    <row r="80" spans="1:18" ht="9" customHeight="1">
      <c r="A80" s="19"/>
      <c r="B80" s="44"/>
      <c r="C80" s="44"/>
      <c r="D80" s="44"/>
      <c r="E80" s="44"/>
      <c r="F80" s="44"/>
      <c r="R80" s="530"/>
    </row>
    <row r="81" spans="1:18" ht="9" customHeight="1">
      <c r="A81" s="19"/>
      <c r="B81" s="44"/>
      <c r="C81" s="44"/>
      <c r="D81" s="44"/>
      <c r="E81" s="44"/>
      <c r="F81" s="44"/>
      <c r="R81" s="530"/>
    </row>
    <row r="82" spans="1:18" ht="9" customHeight="1">
      <c r="A82" s="19"/>
      <c r="B82" s="44"/>
      <c r="C82" s="44"/>
      <c r="D82" s="44"/>
      <c r="E82" s="44"/>
      <c r="F82" s="44"/>
      <c r="R82" s="530"/>
    </row>
    <row r="83" spans="1:18" ht="9" customHeight="1">
      <c r="A83" s="19"/>
      <c r="B83" s="44"/>
      <c r="C83" s="44"/>
      <c r="D83" s="44"/>
      <c r="E83" s="44"/>
      <c r="F83" s="44"/>
      <c r="R83" s="530"/>
    </row>
    <row r="84" spans="1:18" ht="9" customHeight="1">
      <c r="A84" s="19"/>
      <c r="B84" s="44"/>
      <c r="C84" s="44"/>
      <c r="D84" s="44"/>
      <c r="E84" s="44"/>
      <c r="F84" s="44"/>
      <c r="R84" s="530"/>
    </row>
    <row r="85" spans="1:18" ht="9" customHeight="1">
      <c r="A85" s="19"/>
      <c r="B85" s="44"/>
      <c r="C85" s="44"/>
      <c r="D85" s="44"/>
      <c r="E85" s="44"/>
      <c r="F85" s="44"/>
      <c r="R85" s="530"/>
    </row>
    <row r="86" spans="1:18" ht="9" customHeight="1">
      <c r="A86" s="19"/>
      <c r="B86" s="44"/>
      <c r="C86" s="44"/>
      <c r="D86" s="44"/>
      <c r="E86" s="44"/>
      <c r="F86" s="44"/>
      <c r="R86" s="530"/>
    </row>
    <row r="87" spans="1:18" ht="9" customHeight="1">
      <c r="A87" s="19"/>
      <c r="B87" s="44"/>
      <c r="C87" s="44"/>
      <c r="D87" s="44"/>
      <c r="E87" s="44"/>
      <c r="F87" s="44"/>
      <c r="R87" s="530"/>
    </row>
    <row r="88" spans="1:18" ht="9" customHeight="1">
      <c r="A88" s="19"/>
      <c r="B88" s="44"/>
      <c r="C88" s="44"/>
      <c r="D88" s="44"/>
      <c r="E88" s="44"/>
      <c r="F88" s="44"/>
      <c r="R88" s="530"/>
    </row>
    <row r="89" spans="1:18" ht="9" customHeight="1">
      <c r="A89" s="169"/>
      <c r="B89" s="44"/>
      <c r="C89" s="44"/>
      <c r="D89" s="44"/>
      <c r="E89" s="44"/>
      <c r="F89" s="44"/>
      <c r="R89" s="530"/>
    </row>
    <row r="90" spans="1:18" ht="9" customHeight="1">
      <c r="A90" s="19"/>
      <c r="B90" s="44"/>
      <c r="C90" s="44"/>
      <c r="D90" s="44"/>
      <c r="E90" s="44"/>
      <c r="F90" s="44"/>
      <c r="R90" s="530"/>
    </row>
    <row r="91" spans="1:18" ht="9" customHeight="1">
      <c r="A91" s="19"/>
      <c r="B91" s="44"/>
      <c r="C91" s="44"/>
      <c r="D91" s="44"/>
      <c r="E91" s="44"/>
      <c r="F91" s="44"/>
      <c r="R91" s="530"/>
    </row>
    <row r="92" spans="1:18" ht="9" customHeight="1">
      <c r="A92" s="19"/>
      <c r="B92" s="44"/>
      <c r="C92" s="44"/>
      <c r="D92" s="44"/>
      <c r="E92" s="44"/>
      <c r="F92" s="44"/>
      <c r="R92" s="530"/>
    </row>
    <row r="93" spans="1:18">
      <c r="A93" s="170"/>
      <c r="B93" s="44"/>
      <c r="C93" s="44"/>
      <c r="D93" s="44"/>
      <c r="E93" s="44"/>
      <c r="F93" s="44"/>
      <c r="R93" s="530"/>
    </row>
    <row r="94" spans="1:18">
      <c r="A94" s="170"/>
      <c r="B94" s="44"/>
      <c r="C94" s="44"/>
      <c r="D94" s="44"/>
      <c r="E94" s="44"/>
      <c r="F94" s="44"/>
      <c r="R94" s="530"/>
    </row>
    <row r="95" spans="1:18">
      <c r="A95" s="170"/>
      <c r="B95" s="44"/>
      <c r="C95" s="44"/>
      <c r="D95" s="44"/>
      <c r="E95" s="44"/>
      <c r="F95" s="44"/>
      <c r="R95" s="530"/>
    </row>
    <row r="96" spans="1:18">
      <c r="A96" s="170"/>
      <c r="B96" s="44"/>
      <c r="C96" s="44"/>
      <c r="D96" s="44"/>
      <c r="E96" s="44"/>
      <c r="F96" s="44"/>
      <c r="R96" s="530"/>
    </row>
    <row r="97" spans="1:18">
      <c r="A97" s="170"/>
      <c r="B97" s="44"/>
      <c r="C97" s="44"/>
      <c r="D97" s="44"/>
      <c r="E97" s="44"/>
      <c r="F97" s="44"/>
      <c r="R97" s="530"/>
    </row>
    <row r="98" spans="1:18">
      <c r="A98" s="170"/>
      <c r="B98" s="44"/>
      <c r="C98" s="44"/>
      <c r="D98" s="44"/>
      <c r="E98" s="44"/>
      <c r="F98" s="44"/>
      <c r="R98" s="530"/>
    </row>
    <row r="99" spans="1:18">
      <c r="A99" s="170"/>
      <c r="B99" s="44"/>
      <c r="C99" s="44"/>
      <c r="D99" s="44"/>
      <c r="E99" s="44"/>
      <c r="F99" s="44"/>
      <c r="R99" s="530"/>
    </row>
    <row r="100" spans="1:18" ht="15.75">
      <c r="A100" s="171"/>
      <c r="B100" s="44"/>
      <c r="C100" s="44"/>
      <c r="D100" s="44"/>
      <c r="E100" s="44"/>
      <c r="F100" s="44"/>
      <c r="R100" s="530"/>
    </row>
    <row r="101" spans="1:18" ht="15.75">
      <c r="A101" s="171"/>
      <c r="B101" s="44"/>
      <c r="C101" s="44"/>
      <c r="D101" s="44"/>
      <c r="E101" s="44"/>
      <c r="F101" s="44"/>
      <c r="R101" s="530"/>
    </row>
    <row r="102" spans="1:18" ht="15.75">
      <c r="A102" s="171"/>
      <c r="B102" s="44"/>
      <c r="C102" s="44"/>
      <c r="D102" s="44"/>
      <c r="E102" s="44"/>
      <c r="F102" s="44"/>
      <c r="R102" s="530"/>
    </row>
    <row r="103" spans="1:18" ht="15.75">
      <c r="A103" s="171"/>
      <c r="B103" s="44"/>
      <c r="C103" s="44"/>
      <c r="D103" s="44"/>
      <c r="E103" s="44"/>
      <c r="F103" s="44"/>
      <c r="R103" s="530"/>
    </row>
    <row r="104" spans="1:18" ht="15.75">
      <c r="A104" s="171"/>
      <c r="B104" s="44"/>
      <c r="C104" s="44"/>
      <c r="D104" s="44"/>
      <c r="E104" s="44"/>
      <c r="F104" s="44"/>
      <c r="R104" s="530"/>
    </row>
    <row r="105" spans="1:18" ht="15.75">
      <c r="A105" s="171"/>
      <c r="B105" s="44"/>
      <c r="C105" s="44"/>
      <c r="D105" s="44"/>
      <c r="E105" s="44"/>
      <c r="F105" s="44"/>
      <c r="R105" s="530"/>
    </row>
    <row r="106" spans="1:18" ht="15.75">
      <c r="A106" s="171"/>
      <c r="B106" s="44"/>
      <c r="C106" s="44"/>
      <c r="D106" s="44"/>
      <c r="E106" s="44"/>
      <c r="F106" s="44"/>
      <c r="R106" s="530"/>
    </row>
    <row r="107" spans="1:18" ht="15.75">
      <c r="A107" s="171"/>
      <c r="B107" s="44"/>
      <c r="C107" s="44"/>
      <c r="D107" s="44"/>
      <c r="E107" s="44"/>
      <c r="F107" s="44"/>
      <c r="R107" s="530"/>
    </row>
    <row r="108" spans="1:18" ht="15.75">
      <c r="A108" s="171"/>
      <c r="B108" s="44"/>
      <c r="C108" s="44"/>
      <c r="D108" s="44"/>
      <c r="E108" s="44"/>
      <c r="F108" s="44"/>
      <c r="R108" s="530"/>
    </row>
    <row r="109" spans="1:18" ht="15.75">
      <c r="A109" s="171"/>
      <c r="B109" s="44"/>
      <c r="C109" s="44"/>
      <c r="D109" s="44"/>
      <c r="E109" s="44"/>
      <c r="F109" s="44"/>
      <c r="R109" s="530"/>
    </row>
    <row r="110" spans="1:18" ht="15.75">
      <c r="A110" s="171"/>
      <c r="B110" s="44"/>
      <c r="C110" s="44"/>
      <c r="D110" s="44"/>
      <c r="E110" s="44"/>
      <c r="F110" s="44"/>
      <c r="R110" s="530"/>
    </row>
    <row r="111" spans="1:18" ht="15.75">
      <c r="A111" s="171"/>
      <c r="B111" s="44"/>
      <c r="C111" s="44"/>
      <c r="D111" s="44"/>
      <c r="E111" s="44"/>
      <c r="F111" s="44"/>
      <c r="R111" s="530"/>
    </row>
    <row r="112" spans="1:18" ht="15.75">
      <c r="A112" s="171"/>
      <c r="B112" s="44"/>
      <c r="C112" s="44"/>
      <c r="D112" s="44"/>
      <c r="E112" s="44"/>
      <c r="F112" s="44"/>
      <c r="R112" s="530"/>
    </row>
    <row r="113" spans="1:18" ht="15.75">
      <c r="A113" s="171"/>
      <c r="B113" s="44"/>
      <c r="C113" s="44"/>
      <c r="D113" s="44"/>
      <c r="E113" s="44"/>
      <c r="F113" s="44"/>
      <c r="R113" s="530"/>
    </row>
    <row r="114" spans="1:18" ht="15.75">
      <c r="A114" s="171"/>
      <c r="B114" s="44"/>
      <c r="C114" s="44"/>
      <c r="D114" s="44"/>
      <c r="E114" s="44"/>
      <c r="F114" s="44"/>
      <c r="R114" s="530"/>
    </row>
    <row r="115" spans="1:18" ht="15.75">
      <c r="A115" s="171"/>
      <c r="B115" s="44"/>
      <c r="C115" s="44"/>
      <c r="D115" s="44"/>
      <c r="E115" s="44"/>
      <c r="F115" s="44"/>
      <c r="R115" s="530"/>
    </row>
    <row r="116" spans="1:18" ht="15.75">
      <c r="A116" s="171"/>
      <c r="B116" s="44"/>
      <c r="C116" s="44"/>
      <c r="D116" s="44"/>
      <c r="E116" s="44"/>
      <c r="F116" s="44"/>
      <c r="R116" s="530"/>
    </row>
    <row r="117" spans="1:18" ht="15.75">
      <c r="A117" s="171"/>
      <c r="B117" s="44"/>
      <c r="C117" s="44"/>
      <c r="D117" s="44"/>
      <c r="E117" s="44"/>
      <c r="F117" s="44"/>
      <c r="R117" s="530"/>
    </row>
    <row r="118" spans="1:18" ht="15.75">
      <c r="A118" s="171"/>
      <c r="B118" s="44"/>
      <c r="C118" s="44"/>
      <c r="D118" s="44"/>
      <c r="E118" s="44"/>
      <c r="F118" s="44"/>
      <c r="R118" s="530"/>
    </row>
    <row r="119" spans="1:18" ht="15.75">
      <c r="A119" s="171"/>
      <c r="B119" s="44"/>
      <c r="C119" s="44"/>
      <c r="D119" s="44"/>
      <c r="E119" s="44"/>
      <c r="F119" s="44"/>
      <c r="R119" s="530"/>
    </row>
    <row r="120" spans="1:18" ht="15.75">
      <c r="A120" s="171"/>
      <c r="B120" s="44"/>
      <c r="C120" s="44"/>
      <c r="D120" s="44"/>
      <c r="E120" s="44"/>
      <c r="F120" s="44"/>
      <c r="R120" s="530"/>
    </row>
    <row r="121" spans="1:18" ht="15.75">
      <c r="A121" s="171"/>
      <c r="B121" s="44"/>
      <c r="C121" s="44"/>
      <c r="D121" s="44"/>
      <c r="E121" s="44"/>
      <c r="F121" s="44"/>
      <c r="R121" s="530"/>
    </row>
    <row r="122" spans="1:18" ht="15.75">
      <c r="A122" s="171"/>
      <c r="B122" s="44"/>
      <c r="C122" s="44"/>
      <c r="D122" s="44"/>
      <c r="E122" s="44"/>
      <c r="F122" s="44"/>
      <c r="R122" s="530"/>
    </row>
    <row r="123" spans="1:18" ht="15.75">
      <c r="A123" s="171"/>
      <c r="B123" s="44"/>
      <c r="C123" s="44"/>
      <c r="D123" s="44"/>
      <c r="E123" s="44"/>
      <c r="F123" s="44"/>
      <c r="R123" s="530"/>
    </row>
    <row r="124" spans="1:18" ht="15.75">
      <c r="A124" s="171"/>
      <c r="B124" s="44"/>
      <c r="C124" s="44"/>
      <c r="D124" s="44"/>
      <c r="E124" s="44"/>
      <c r="F124" s="44"/>
      <c r="R124" s="530"/>
    </row>
    <row r="125" spans="1:18" ht="15.75">
      <c r="A125" s="171"/>
      <c r="B125" s="44"/>
      <c r="C125" s="44"/>
      <c r="D125" s="44"/>
      <c r="E125" s="44"/>
      <c r="F125" s="44"/>
      <c r="R125" s="530"/>
    </row>
    <row r="126" spans="1:18" ht="15.75">
      <c r="A126" s="171"/>
      <c r="B126" s="44"/>
      <c r="C126" s="44"/>
      <c r="D126" s="44"/>
      <c r="E126" s="44"/>
      <c r="F126" s="44"/>
      <c r="R126" s="530"/>
    </row>
    <row r="127" spans="1:18" ht="15.75">
      <c r="A127" s="171"/>
      <c r="B127" s="44"/>
      <c r="C127" s="44"/>
      <c r="D127" s="44"/>
      <c r="E127" s="44"/>
      <c r="F127" s="44"/>
      <c r="R127" s="530"/>
    </row>
    <row r="128" spans="1:18" ht="15.75">
      <c r="A128" s="171"/>
      <c r="B128" s="44"/>
      <c r="C128" s="44"/>
      <c r="D128" s="44"/>
      <c r="E128" s="44"/>
      <c r="F128" s="44"/>
      <c r="R128" s="530"/>
    </row>
    <row r="129" spans="1:18" ht="15.75">
      <c r="A129" s="171"/>
      <c r="B129" s="44"/>
      <c r="C129" s="44"/>
      <c r="D129" s="44"/>
      <c r="E129" s="44"/>
      <c r="F129" s="44"/>
      <c r="R129" s="530"/>
    </row>
    <row r="130" spans="1:18" ht="15.75">
      <c r="A130" s="171"/>
      <c r="B130" s="44"/>
      <c r="C130" s="44"/>
      <c r="D130" s="44"/>
      <c r="E130" s="44"/>
      <c r="F130" s="44"/>
      <c r="R130" s="530"/>
    </row>
    <row r="131" spans="1:18" ht="15.75">
      <c r="A131" s="171"/>
      <c r="B131" s="44"/>
      <c r="C131" s="44"/>
      <c r="D131" s="44"/>
      <c r="E131" s="44"/>
      <c r="F131" s="44"/>
      <c r="R131" s="530"/>
    </row>
    <row r="132" spans="1:18" ht="15.75">
      <c r="A132" s="171"/>
      <c r="B132" s="44"/>
      <c r="C132" s="44"/>
      <c r="D132" s="44"/>
      <c r="E132" s="44"/>
      <c r="F132" s="44"/>
      <c r="R132" s="530"/>
    </row>
    <row r="133" spans="1:18" ht="15.75">
      <c r="A133" s="171"/>
      <c r="B133" s="44"/>
      <c r="C133" s="44"/>
      <c r="D133" s="44"/>
      <c r="E133" s="44"/>
      <c r="F133" s="44"/>
      <c r="R133" s="530"/>
    </row>
    <row r="134" spans="1:18" ht="15.75">
      <c r="A134" s="171"/>
      <c r="B134" s="44"/>
      <c r="C134" s="44"/>
      <c r="D134" s="44"/>
      <c r="E134" s="44"/>
      <c r="F134" s="44"/>
      <c r="R134" s="530"/>
    </row>
    <row r="135" spans="1:18" ht="15.75">
      <c r="A135" s="171"/>
      <c r="B135" s="44"/>
      <c r="C135" s="44"/>
      <c r="D135" s="44"/>
      <c r="E135" s="44"/>
      <c r="F135" s="44"/>
      <c r="R135" s="530"/>
    </row>
    <row r="136" spans="1:18" ht="15.75">
      <c r="A136" s="171"/>
      <c r="B136" s="44"/>
      <c r="C136" s="44"/>
      <c r="D136" s="44"/>
      <c r="E136" s="44"/>
      <c r="F136" s="44"/>
      <c r="R136" s="530"/>
    </row>
    <row r="137" spans="1:18" ht="15.75">
      <c r="A137" s="171"/>
      <c r="B137" s="44"/>
      <c r="C137" s="44"/>
      <c r="D137" s="44"/>
      <c r="E137" s="44"/>
      <c r="F137" s="44"/>
      <c r="R137" s="530"/>
    </row>
    <row r="138" spans="1:18" ht="15.75">
      <c r="A138" s="171"/>
      <c r="B138" s="44"/>
      <c r="C138" s="44"/>
      <c r="D138" s="44"/>
      <c r="E138" s="44"/>
      <c r="F138" s="44"/>
      <c r="R138" s="530"/>
    </row>
    <row r="139" spans="1:18" ht="15.75">
      <c r="A139" s="171"/>
      <c r="B139" s="44"/>
      <c r="C139" s="44"/>
      <c r="D139" s="44"/>
      <c r="E139" s="44"/>
      <c r="F139" s="44"/>
      <c r="R139" s="530"/>
    </row>
    <row r="140" spans="1:18" ht="15.75">
      <c r="A140" s="171"/>
      <c r="B140" s="44"/>
      <c r="C140" s="44"/>
      <c r="D140" s="44"/>
      <c r="E140" s="44"/>
      <c r="F140" s="44"/>
      <c r="R140" s="530"/>
    </row>
    <row r="141" spans="1:18" ht="15.75">
      <c r="A141" s="171"/>
      <c r="B141" s="44"/>
      <c r="C141" s="44"/>
      <c r="D141" s="44"/>
      <c r="E141" s="44"/>
      <c r="F141" s="44"/>
      <c r="R141" s="530"/>
    </row>
    <row r="142" spans="1:18" ht="15.75">
      <c r="A142" s="171"/>
      <c r="B142" s="44"/>
      <c r="C142" s="44"/>
      <c r="D142" s="44"/>
      <c r="E142" s="44"/>
      <c r="F142" s="44"/>
      <c r="R142" s="530"/>
    </row>
    <row r="143" spans="1:18" ht="15.75">
      <c r="A143" s="171"/>
      <c r="B143" s="44"/>
      <c r="C143" s="44"/>
      <c r="D143" s="44"/>
      <c r="E143" s="44"/>
      <c r="F143" s="44"/>
      <c r="R143" s="530"/>
    </row>
    <row r="144" spans="1:18" ht="15.75">
      <c r="A144" s="171"/>
      <c r="B144" s="44"/>
      <c r="C144" s="44"/>
      <c r="D144" s="44"/>
      <c r="E144" s="44"/>
      <c r="F144" s="44"/>
      <c r="R144" s="530"/>
    </row>
    <row r="145" spans="1:18" ht="15.75">
      <c r="A145" s="171"/>
      <c r="B145" s="44"/>
      <c r="C145" s="44"/>
      <c r="D145" s="44"/>
      <c r="E145" s="44"/>
      <c r="F145" s="44"/>
      <c r="R145" s="530"/>
    </row>
    <row r="146" spans="1:18" ht="15.75">
      <c r="A146" s="171"/>
      <c r="B146" s="44"/>
      <c r="C146" s="44"/>
      <c r="D146" s="44"/>
      <c r="E146" s="44"/>
      <c r="F146" s="44"/>
      <c r="R146" s="530"/>
    </row>
    <row r="147" spans="1:18" ht="15.75">
      <c r="A147" s="171"/>
      <c r="B147" s="44"/>
      <c r="C147" s="44"/>
      <c r="D147" s="44"/>
      <c r="E147" s="44"/>
      <c r="F147" s="44"/>
      <c r="R147" s="530"/>
    </row>
    <row r="148" spans="1:18" ht="15.75">
      <c r="A148" s="171"/>
      <c r="B148" s="44"/>
      <c r="C148" s="44"/>
      <c r="D148" s="44"/>
      <c r="E148" s="44"/>
      <c r="F148" s="44"/>
      <c r="R148" s="530"/>
    </row>
    <row r="149" spans="1:18" ht="15.75">
      <c r="A149" s="171"/>
      <c r="B149" s="44"/>
      <c r="C149" s="44"/>
      <c r="D149" s="44"/>
      <c r="E149" s="44"/>
      <c r="F149" s="44"/>
      <c r="R149" s="530"/>
    </row>
    <row r="150" spans="1:18" ht="15.75">
      <c r="A150" s="171"/>
      <c r="B150" s="44"/>
      <c r="C150" s="44"/>
      <c r="D150" s="44"/>
      <c r="E150" s="44"/>
      <c r="F150" s="44"/>
      <c r="R150" s="530"/>
    </row>
    <row r="151" spans="1:18" ht="15.75">
      <c r="A151" s="171"/>
      <c r="B151" s="44"/>
      <c r="C151" s="44"/>
      <c r="D151" s="44"/>
      <c r="E151" s="44"/>
      <c r="F151" s="44"/>
      <c r="R151" s="530"/>
    </row>
    <row r="152" spans="1:18" ht="15.75">
      <c r="A152" s="171"/>
      <c r="B152" s="44"/>
      <c r="C152" s="44"/>
      <c r="D152" s="44"/>
      <c r="E152" s="44"/>
      <c r="F152" s="44"/>
      <c r="R152" s="530"/>
    </row>
    <row r="153" spans="1:18" ht="15.75">
      <c r="A153" s="171"/>
      <c r="B153" s="44"/>
      <c r="C153" s="44"/>
      <c r="D153" s="44"/>
      <c r="E153" s="44"/>
      <c r="F153" s="44"/>
      <c r="R153" s="530"/>
    </row>
    <row r="154" spans="1:18" ht="15.75">
      <c r="A154" s="171"/>
      <c r="B154" s="44"/>
      <c r="C154" s="44"/>
      <c r="D154" s="44"/>
      <c r="E154" s="44"/>
      <c r="F154" s="44"/>
      <c r="R154" s="530"/>
    </row>
    <row r="155" spans="1:18" ht="15.75">
      <c r="A155" s="171"/>
      <c r="B155" s="44"/>
      <c r="C155" s="44"/>
      <c r="D155" s="44"/>
      <c r="E155" s="44"/>
      <c r="F155" s="44"/>
      <c r="R155" s="530"/>
    </row>
    <row r="156" spans="1:18" ht="15.75">
      <c r="A156" s="171"/>
      <c r="B156" s="44"/>
      <c r="C156" s="44"/>
      <c r="D156" s="44"/>
      <c r="E156" s="44"/>
      <c r="F156" s="44"/>
      <c r="R156" s="530"/>
    </row>
    <row r="157" spans="1:18" ht="15.75">
      <c r="A157" s="171"/>
      <c r="B157" s="44"/>
      <c r="C157" s="44"/>
      <c r="D157" s="44"/>
      <c r="E157" s="44"/>
      <c r="F157" s="44"/>
      <c r="R157" s="530"/>
    </row>
    <row r="158" spans="1:18" ht="15.75">
      <c r="A158" s="171"/>
      <c r="B158" s="44"/>
      <c r="C158" s="44"/>
      <c r="D158" s="44"/>
      <c r="E158" s="44"/>
      <c r="F158" s="44"/>
      <c r="R158" s="530"/>
    </row>
    <row r="159" spans="1:18" ht="15.75">
      <c r="A159" s="171"/>
      <c r="B159" s="44"/>
      <c r="C159" s="44"/>
      <c r="D159" s="44"/>
      <c r="E159" s="44"/>
      <c r="F159" s="44"/>
      <c r="R159" s="530"/>
    </row>
    <row r="160" spans="1:18" ht="15.75">
      <c r="A160" s="171"/>
      <c r="B160" s="44"/>
      <c r="C160" s="44"/>
      <c r="D160" s="44"/>
      <c r="E160" s="44"/>
      <c r="F160" s="44"/>
      <c r="R160" s="530"/>
    </row>
    <row r="161" spans="1:18" ht="15.75">
      <c r="A161" s="171"/>
      <c r="B161" s="44"/>
      <c r="C161" s="44"/>
      <c r="D161" s="44"/>
      <c r="E161" s="44"/>
      <c r="F161" s="44"/>
      <c r="R161" s="530"/>
    </row>
    <row r="162" spans="1:18" ht="15.75">
      <c r="A162" s="171"/>
      <c r="B162" s="44"/>
      <c r="C162" s="44"/>
      <c r="D162" s="44"/>
      <c r="E162" s="44"/>
      <c r="F162" s="44"/>
      <c r="R162" s="530"/>
    </row>
    <row r="163" spans="1:18" ht="15.75">
      <c r="A163" s="171"/>
      <c r="B163" s="44"/>
      <c r="C163" s="44"/>
      <c r="D163" s="44"/>
      <c r="E163" s="44"/>
      <c r="F163" s="44"/>
      <c r="R163" s="530"/>
    </row>
    <row r="164" spans="1:18" ht="15.75">
      <c r="A164" s="171"/>
      <c r="B164" s="44"/>
      <c r="C164" s="44"/>
      <c r="D164" s="44"/>
      <c r="E164" s="44"/>
      <c r="F164" s="44"/>
      <c r="R164" s="530"/>
    </row>
    <row r="165" spans="1:18" ht="15.75">
      <c r="A165" s="171"/>
      <c r="B165" s="44"/>
      <c r="C165" s="44"/>
      <c r="D165" s="44"/>
      <c r="E165" s="44"/>
      <c r="F165" s="44"/>
      <c r="R165" s="530"/>
    </row>
    <row r="166" spans="1:18" ht="15.75">
      <c r="A166" s="171"/>
      <c r="B166" s="44"/>
      <c r="C166" s="44"/>
      <c r="D166" s="44"/>
      <c r="E166" s="44"/>
      <c r="F166" s="44"/>
      <c r="R166" s="530"/>
    </row>
    <row r="167" spans="1:18" ht="15.75">
      <c r="A167" s="171"/>
      <c r="B167" s="44"/>
      <c r="C167" s="44"/>
      <c r="D167" s="44"/>
      <c r="E167" s="44"/>
      <c r="F167" s="44"/>
      <c r="R167" s="530"/>
    </row>
    <row r="168" spans="1:18" ht="15.75">
      <c r="A168" s="171"/>
      <c r="B168" s="44"/>
      <c r="C168" s="44"/>
      <c r="D168" s="44"/>
      <c r="E168" s="44"/>
      <c r="F168" s="44"/>
      <c r="R168" s="530"/>
    </row>
    <row r="169" spans="1:18" ht="15.75">
      <c r="A169" s="171"/>
      <c r="B169" s="44"/>
      <c r="C169" s="44"/>
      <c r="D169" s="44"/>
      <c r="E169" s="44"/>
      <c r="F169" s="44"/>
      <c r="R169" s="530"/>
    </row>
    <row r="170" spans="1:18" ht="15.75">
      <c r="A170" s="171"/>
      <c r="B170" s="44"/>
      <c r="C170" s="44"/>
      <c r="D170" s="44"/>
      <c r="E170" s="44"/>
      <c r="F170" s="44"/>
      <c r="R170" s="530"/>
    </row>
    <row r="171" spans="1:18" ht="15.75">
      <c r="A171" s="171"/>
      <c r="B171" s="44"/>
      <c r="C171" s="44"/>
      <c r="D171" s="44"/>
      <c r="E171" s="44"/>
      <c r="F171" s="44"/>
      <c r="R171" s="530"/>
    </row>
    <row r="172" spans="1:18" ht="15.75">
      <c r="A172" s="171"/>
      <c r="B172" s="44"/>
      <c r="C172" s="44"/>
      <c r="D172" s="44"/>
      <c r="E172" s="44"/>
      <c r="F172" s="44"/>
      <c r="R172" s="530"/>
    </row>
    <row r="173" spans="1:18" ht="15.75">
      <c r="A173" s="171"/>
      <c r="B173" s="44"/>
      <c r="C173" s="44"/>
      <c r="D173" s="44"/>
      <c r="E173" s="44"/>
      <c r="F173" s="44"/>
      <c r="R173" s="530"/>
    </row>
    <row r="174" spans="1:18" ht="15.75">
      <c r="A174" s="171"/>
      <c r="B174" s="44"/>
      <c r="C174" s="44"/>
      <c r="D174" s="44"/>
      <c r="E174" s="44"/>
      <c r="F174" s="44"/>
      <c r="R174" s="530"/>
    </row>
    <row r="175" spans="1:18" ht="15.75">
      <c r="A175" s="171"/>
      <c r="B175" s="44"/>
      <c r="C175" s="44"/>
      <c r="D175" s="44"/>
      <c r="E175" s="44"/>
      <c r="F175" s="44"/>
      <c r="R175" s="530"/>
    </row>
    <row r="176" spans="1:18" ht="15.75">
      <c r="A176" s="171"/>
      <c r="B176" s="44"/>
      <c r="C176" s="44"/>
      <c r="D176" s="44"/>
      <c r="E176" s="44"/>
      <c r="F176" s="44"/>
      <c r="R176" s="530"/>
    </row>
    <row r="177" spans="1:18" ht="15.75">
      <c r="A177" s="171"/>
      <c r="B177" s="44"/>
      <c r="C177" s="44"/>
      <c r="D177" s="44"/>
      <c r="E177" s="44"/>
      <c r="F177" s="44"/>
      <c r="R177" s="530"/>
    </row>
    <row r="178" spans="1:18" ht="15.75">
      <c r="A178" s="171"/>
      <c r="B178" s="44"/>
      <c r="C178" s="44"/>
      <c r="D178" s="44"/>
      <c r="E178" s="44"/>
      <c r="F178" s="44"/>
      <c r="R178" s="530"/>
    </row>
    <row r="179" spans="1:18" ht="15.75">
      <c r="A179" s="171"/>
      <c r="B179" s="44"/>
      <c r="C179" s="44"/>
      <c r="D179" s="44"/>
      <c r="E179" s="44"/>
      <c r="F179" s="44"/>
      <c r="R179" s="530"/>
    </row>
    <row r="180" spans="1:18" ht="15.75">
      <c r="A180" s="171"/>
      <c r="B180" s="44"/>
      <c r="C180" s="44"/>
      <c r="D180" s="44"/>
      <c r="E180" s="44"/>
      <c r="F180" s="44"/>
      <c r="R180" s="530"/>
    </row>
    <row r="181" spans="1:18" ht="15.75">
      <c r="A181" s="171"/>
      <c r="B181" s="44"/>
      <c r="C181" s="44"/>
      <c r="D181" s="44"/>
      <c r="E181" s="44"/>
      <c r="F181" s="44"/>
      <c r="R181" s="530"/>
    </row>
    <row r="182" spans="1:18" ht="15.75">
      <c r="A182" s="171"/>
      <c r="B182" s="44"/>
      <c r="C182" s="44"/>
      <c r="D182" s="44"/>
      <c r="E182" s="44"/>
      <c r="F182" s="44"/>
      <c r="R182" s="530"/>
    </row>
    <row r="183" spans="1:18" ht="15.75">
      <c r="A183" s="171"/>
      <c r="B183" s="44"/>
      <c r="C183" s="44"/>
      <c r="D183" s="44"/>
      <c r="E183" s="44"/>
      <c r="F183" s="44"/>
      <c r="R183" s="530"/>
    </row>
    <row r="184" spans="1:18" ht="15.75">
      <c r="A184" s="171"/>
      <c r="B184" s="44"/>
      <c r="C184" s="44"/>
      <c r="D184" s="44"/>
      <c r="E184" s="44"/>
      <c r="F184" s="44"/>
      <c r="R184" s="530"/>
    </row>
    <row r="185" spans="1:18" ht="15.75">
      <c r="A185" s="171"/>
      <c r="B185" s="44"/>
      <c r="C185" s="44"/>
      <c r="D185" s="44"/>
      <c r="E185" s="44"/>
      <c r="F185" s="44"/>
      <c r="R185" s="530"/>
    </row>
    <row r="186" spans="1:18" ht="15.75">
      <c r="A186" s="171"/>
      <c r="B186" s="44"/>
      <c r="C186" s="44"/>
      <c r="D186" s="44"/>
      <c r="E186" s="44"/>
      <c r="F186" s="44"/>
      <c r="R186" s="530"/>
    </row>
    <row r="187" spans="1:18" ht="15.75">
      <c r="A187" s="171"/>
      <c r="B187" s="44"/>
      <c r="C187" s="44"/>
      <c r="D187" s="44"/>
      <c r="E187" s="44"/>
      <c r="F187" s="44"/>
      <c r="R187" s="530"/>
    </row>
    <row r="188" spans="1:18" ht="15.75">
      <c r="A188" s="171"/>
      <c r="B188" s="44"/>
      <c r="C188" s="44"/>
      <c r="D188" s="44"/>
      <c r="E188" s="44"/>
      <c r="F188" s="44"/>
      <c r="R188" s="530"/>
    </row>
    <row r="189" spans="1:18" ht="15.75">
      <c r="A189" s="171"/>
      <c r="B189" s="44"/>
      <c r="C189" s="44"/>
      <c r="D189" s="44"/>
      <c r="E189" s="44"/>
      <c r="F189" s="44"/>
      <c r="R189" s="530"/>
    </row>
    <row r="190" spans="1:18" ht="15.75">
      <c r="A190" s="171"/>
      <c r="B190" s="44"/>
      <c r="C190" s="44"/>
      <c r="D190" s="44"/>
      <c r="E190" s="44"/>
      <c r="F190" s="44"/>
      <c r="R190" s="530"/>
    </row>
    <row r="191" spans="1:18" ht="15.75">
      <c r="A191" s="22"/>
      <c r="B191" s="44"/>
      <c r="C191" s="44"/>
      <c r="D191" s="44"/>
      <c r="E191" s="44"/>
      <c r="F191" s="44"/>
      <c r="R191" s="530"/>
    </row>
    <row r="192" spans="1:18" ht="15.75">
      <c r="A192" s="22"/>
      <c r="B192" s="44"/>
      <c r="C192" s="44"/>
      <c r="D192" s="44"/>
      <c r="E192" s="44"/>
      <c r="F192" s="44"/>
      <c r="R192" s="530"/>
    </row>
    <row r="193" spans="1:18" ht="15.75">
      <c r="A193" s="22"/>
      <c r="B193" s="44"/>
      <c r="C193" s="44"/>
      <c r="D193" s="44"/>
      <c r="E193" s="44"/>
      <c r="F193" s="44"/>
      <c r="R193" s="530"/>
    </row>
    <row r="194" spans="1:18" ht="15.75">
      <c r="A194" s="22"/>
      <c r="B194" s="44"/>
      <c r="C194" s="44"/>
      <c r="D194" s="44"/>
      <c r="E194" s="44"/>
      <c r="F194" s="44"/>
      <c r="R194" s="530"/>
    </row>
    <row r="195" spans="1:18" ht="15.75">
      <c r="A195" s="22"/>
      <c r="B195" s="44"/>
      <c r="C195" s="44"/>
      <c r="D195" s="44"/>
      <c r="E195" s="44"/>
      <c r="F195" s="44"/>
      <c r="R195" s="530"/>
    </row>
    <row r="196" spans="1:18" ht="15.75">
      <c r="A196" s="22"/>
      <c r="B196" s="44"/>
      <c r="C196" s="44"/>
      <c r="D196" s="44"/>
      <c r="E196" s="44"/>
      <c r="F196" s="44"/>
      <c r="R196" s="530"/>
    </row>
    <row r="197" spans="1:18" ht="15.75">
      <c r="A197" s="22"/>
      <c r="B197" s="44"/>
      <c r="C197" s="44"/>
      <c r="D197" s="44"/>
      <c r="E197" s="44"/>
      <c r="F197" s="44"/>
      <c r="R197" s="530"/>
    </row>
    <row r="198" spans="1:18" ht="15.75">
      <c r="A198" s="22"/>
      <c r="B198" s="44"/>
      <c r="C198" s="44"/>
      <c r="D198" s="44"/>
      <c r="E198" s="44"/>
      <c r="F198" s="44"/>
      <c r="R198" s="530"/>
    </row>
    <row r="199" spans="1:18" ht="15.75">
      <c r="A199" s="22"/>
      <c r="B199" s="44"/>
      <c r="C199" s="44"/>
      <c r="D199" s="44"/>
      <c r="E199" s="44"/>
      <c r="F199" s="44"/>
      <c r="R199" s="530"/>
    </row>
    <row r="200" spans="1:18" ht="15.75">
      <c r="A200" s="22"/>
      <c r="B200" s="44"/>
      <c r="C200" s="44"/>
      <c r="D200" s="44"/>
      <c r="E200" s="44"/>
      <c r="F200" s="44"/>
      <c r="R200" s="530"/>
    </row>
    <row r="201" spans="1:18" ht="15.75">
      <c r="A201" s="22"/>
      <c r="B201" s="44"/>
      <c r="C201" s="44"/>
      <c r="D201" s="44"/>
      <c r="E201" s="44"/>
      <c r="F201" s="44"/>
    </row>
    <row r="202" spans="1:18" ht="15.75">
      <c r="A202" s="22"/>
      <c r="B202" s="44"/>
      <c r="C202" s="44"/>
      <c r="D202" s="44"/>
      <c r="E202" s="44"/>
      <c r="F202" s="44"/>
    </row>
    <row r="203" spans="1:18" ht="15.75">
      <c r="A203" s="22"/>
      <c r="B203" s="44"/>
      <c r="C203" s="44"/>
      <c r="D203" s="44"/>
      <c r="E203" s="44"/>
      <c r="F203" s="44"/>
    </row>
    <row r="204" spans="1:18" ht="15.75">
      <c r="A204" s="22"/>
      <c r="B204" s="44"/>
      <c r="C204" s="44"/>
      <c r="D204" s="44"/>
      <c r="E204" s="44"/>
      <c r="F204" s="44"/>
    </row>
    <row r="205" spans="1:18" ht="15.75">
      <c r="A205" s="22"/>
      <c r="B205" s="44"/>
      <c r="C205" s="44"/>
      <c r="D205" s="44"/>
      <c r="E205" s="44"/>
      <c r="F205" s="44"/>
    </row>
    <row r="206" spans="1:18" ht="15.75">
      <c r="A206" s="22"/>
      <c r="B206" s="44"/>
      <c r="C206" s="44"/>
      <c r="D206" s="44"/>
      <c r="E206" s="44"/>
      <c r="F206" s="44"/>
    </row>
    <row r="207" spans="1:18" ht="15.75">
      <c r="A207" s="22"/>
      <c r="B207" s="44"/>
      <c r="C207" s="44"/>
      <c r="D207" s="44"/>
      <c r="E207" s="44"/>
      <c r="F207" s="44"/>
    </row>
    <row r="208" spans="1:18" ht="15.75">
      <c r="A208" s="22"/>
      <c r="B208" s="44"/>
      <c r="C208" s="44"/>
      <c r="D208" s="44"/>
      <c r="E208" s="44"/>
      <c r="F208" s="44"/>
    </row>
    <row r="209" spans="1:6" ht="15.75">
      <c r="A209" s="22"/>
      <c r="B209" s="44"/>
      <c r="C209" s="44"/>
      <c r="D209" s="44"/>
      <c r="E209" s="44"/>
      <c r="F209" s="44"/>
    </row>
    <row r="210" spans="1:6" ht="15.75">
      <c r="A210" s="22"/>
      <c r="B210" s="44"/>
      <c r="C210" s="44"/>
      <c r="D210" s="44"/>
      <c r="E210" s="44"/>
      <c r="F210" s="44"/>
    </row>
    <row r="211" spans="1:6" ht="15.75">
      <c r="A211" s="22"/>
      <c r="B211" s="44"/>
      <c r="C211" s="44"/>
      <c r="D211" s="44"/>
      <c r="E211" s="44"/>
      <c r="F211" s="44"/>
    </row>
    <row r="212" spans="1:6" ht="15.75">
      <c r="A212" s="22"/>
      <c r="B212" s="44"/>
      <c r="C212" s="44"/>
      <c r="D212" s="44"/>
      <c r="E212" s="44"/>
      <c r="F212" s="44"/>
    </row>
    <row r="213" spans="1:6" ht="15.75">
      <c r="A213" s="22"/>
      <c r="B213" s="44"/>
      <c r="C213" s="44"/>
      <c r="D213" s="44"/>
      <c r="E213" s="44"/>
      <c r="F213" s="44"/>
    </row>
    <row r="214" spans="1:6" ht="15.75">
      <c r="A214" s="22"/>
      <c r="B214" s="44"/>
      <c r="C214" s="44"/>
      <c r="D214" s="44"/>
      <c r="E214" s="44"/>
      <c r="F214" s="44"/>
    </row>
    <row r="215" spans="1:6" ht="15.75">
      <c r="A215" s="22"/>
      <c r="B215" s="44"/>
      <c r="C215" s="44"/>
      <c r="D215" s="44"/>
      <c r="E215" s="44"/>
      <c r="F215" s="44"/>
    </row>
    <row r="216" spans="1:6" ht="15.75">
      <c r="A216" s="22"/>
      <c r="B216" s="44"/>
      <c r="C216" s="44"/>
      <c r="D216" s="44"/>
      <c r="E216" s="44"/>
      <c r="F216" s="44"/>
    </row>
    <row r="217" spans="1:6" ht="15.75">
      <c r="A217" s="22"/>
      <c r="B217" s="44"/>
      <c r="C217" s="44"/>
      <c r="D217" s="44"/>
      <c r="E217" s="44"/>
      <c r="F217" s="44"/>
    </row>
    <row r="218" spans="1:6" ht="15.75">
      <c r="A218" s="22"/>
      <c r="B218" s="44"/>
      <c r="C218" s="44"/>
      <c r="D218" s="44"/>
      <c r="E218" s="44"/>
      <c r="F218" s="44"/>
    </row>
    <row r="219" spans="1:6" ht="15.75">
      <c r="A219" s="22"/>
      <c r="B219" s="44"/>
      <c r="C219" s="44"/>
      <c r="D219" s="44"/>
      <c r="E219" s="44"/>
      <c r="F219" s="44"/>
    </row>
    <row r="220" spans="1:6" ht="15.75">
      <c r="A220" s="22"/>
      <c r="B220" s="44"/>
      <c r="C220" s="44"/>
      <c r="D220" s="44"/>
      <c r="E220" s="44"/>
      <c r="F220" s="44"/>
    </row>
    <row r="221" spans="1:6" ht="15.75">
      <c r="A221" s="22"/>
      <c r="B221" s="44"/>
      <c r="C221" s="44"/>
      <c r="D221" s="44"/>
      <c r="E221" s="44"/>
      <c r="F221" s="44"/>
    </row>
    <row r="222" spans="1:6" ht="15.75">
      <c r="A222" s="22"/>
      <c r="B222" s="44"/>
      <c r="C222" s="44"/>
      <c r="D222" s="44"/>
      <c r="E222" s="44"/>
      <c r="F222" s="44"/>
    </row>
    <row r="223" spans="1:6" ht="15.75">
      <c r="A223" s="22"/>
      <c r="B223" s="44"/>
      <c r="C223" s="44"/>
      <c r="D223" s="44"/>
      <c r="E223" s="44"/>
      <c r="F223" s="44"/>
    </row>
    <row r="224" spans="1:6" ht="15.75">
      <c r="A224" s="22"/>
      <c r="B224" s="44"/>
      <c r="C224" s="44"/>
      <c r="D224" s="44"/>
      <c r="E224" s="44"/>
      <c r="F224" s="44"/>
    </row>
    <row r="225" spans="1:6" ht="15.75">
      <c r="A225" s="22"/>
      <c r="B225" s="44"/>
      <c r="C225" s="44"/>
      <c r="D225" s="44"/>
      <c r="E225" s="44"/>
      <c r="F225" s="44"/>
    </row>
    <row r="226" spans="1:6" ht="15.75">
      <c r="A226" s="22"/>
      <c r="B226" s="44"/>
      <c r="C226" s="44"/>
      <c r="D226" s="44"/>
      <c r="E226" s="44"/>
      <c r="F226" s="44"/>
    </row>
    <row r="227" spans="1:6" ht="15.75">
      <c r="A227" s="22"/>
      <c r="B227" s="44"/>
      <c r="C227" s="44"/>
      <c r="D227" s="44"/>
      <c r="E227" s="44"/>
      <c r="F227" s="44"/>
    </row>
    <row r="228" spans="1:6" ht="15.75">
      <c r="A228" s="22"/>
      <c r="B228" s="44"/>
      <c r="C228" s="44"/>
      <c r="D228" s="44"/>
      <c r="E228" s="44"/>
      <c r="F228" s="44"/>
    </row>
    <row r="229" spans="1:6" ht="15.75">
      <c r="A229" s="22"/>
      <c r="B229" s="44"/>
      <c r="C229" s="44"/>
      <c r="D229" s="44"/>
      <c r="E229" s="44"/>
      <c r="F229" s="44"/>
    </row>
    <row r="230" spans="1:6" ht="15.75">
      <c r="A230" s="22"/>
      <c r="B230" s="44"/>
      <c r="C230" s="44"/>
      <c r="D230" s="44"/>
      <c r="E230" s="44"/>
      <c r="F230" s="44"/>
    </row>
    <row r="231" spans="1:6" ht="15.75">
      <c r="A231" s="22"/>
      <c r="B231" s="44"/>
      <c r="C231" s="44"/>
      <c r="D231" s="44"/>
      <c r="E231" s="44"/>
      <c r="F231" s="44"/>
    </row>
    <row r="232" spans="1:6" ht="15.75">
      <c r="A232" s="22"/>
      <c r="B232" s="44"/>
      <c r="C232" s="44"/>
      <c r="D232" s="44"/>
      <c r="E232" s="44"/>
      <c r="F232" s="44"/>
    </row>
    <row r="233" spans="1:6" ht="15.75">
      <c r="A233" s="22"/>
      <c r="B233" s="44"/>
      <c r="C233" s="44"/>
      <c r="D233" s="44"/>
      <c r="E233" s="44"/>
      <c r="F233" s="44"/>
    </row>
    <row r="234" spans="1:6" ht="15.75">
      <c r="A234" s="22"/>
      <c r="B234" s="44"/>
      <c r="C234" s="44"/>
      <c r="D234" s="44"/>
      <c r="E234" s="44"/>
      <c r="F234" s="44"/>
    </row>
    <row r="235" spans="1:6" ht="15.75">
      <c r="A235" s="22"/>
      <c r="B235" s="44"/>
      <c r="C235" s="44"/>
      <c r="D235" s="44"/>
      <c r="E235" s="44"/>
      <c r="F235" s="44"/>
    </row>
    <row r="236" spans="1:6" ht="15.75">
      <c r="A236" s="22"/>
      <c r="B236" s="44"/>
      <c r="C236" s="44"/>
      <c r="D236" s="44"/>
      <c r="E236" s="44"/>
      <c r="F236" s="44"/>
    </row>
    <row r="237" spans="1:6" ht="15.75">
      <c r="A237" s="22"/>
      <c r="B237" s="44"/>
      <c r="C237" s="44"/>
      <c r="D237" s="44"/>
      <c r="E237" s="44"/>
      <c r="F237" s="44"/>
    </row>
    <row r="238" spans="1:6" ht="15.75">
      <c r="A238" s="22"/>
      <c r="B238" s="44"/>
      <c r="C238" s="44"/>
      <c r="D238" s="44"/>
      <c r="E238" s="44"/>
      <c r="F238" s="44"/>
    </row>
    <row r="239" spans="1:6" ht="15.75">
      <c r="A239" s="22"/>
      <c r="B239" s="44"/>
      <c r="C239" s="44"/>
      <c r="D239" s="44"/>
      <c r="E239" s="44"/>
      <c r="F239" s="44"/>
    </row>
    <row r="240" spans="1:6" ht="15.75">
      <c r="A240" s="22"/>
      <c r="B240" s="44"/>
      <c r="C240" s="44"/>
      <c r="D240" s="44"/>
      <c r="E240" s="44"/>
      <c r="F240" s="44"/>
    </row>
    <row r="241" spans="1:6" ht="15.75">
      <c r="A241" s="22"/>
      <c r="B241" s="44"/>
      <c r="C241" s="44"/>
      <c r="D241" s="44"/>
      <c r="E241" s="44"/>
      <c r="F241" s="44"/>
    </row>
    <row r="242" spans="1:6" ht="15.75">
      <c r="A242" s="22"/>
      <c r="B242" s="44"/>
      <c r="C242" s="44"/>
      <c r="D242" s="44"/>
      <c r="E242" s="44"/>
      <c r="F242" s="44"/>
    </row>
    <row r="243" spans="1:6" ht="15.75">
      <c r="A243" s="22"/>
      <c r="B243" s="44"/>
      <c r="C243" s="44"/>
      <c r="D243" s="44"/>
      <c r="E243" s="44"/>
      <c r="F243" s="44"/>
    </row>
    <row r="244" spans="1:6" ht="15.75">
      <c r="A244" s="22"/>
      <c r="B244" s="44"/>
      <c r="C244" s="44"/>
      <c r="D244" s="44"/>
      <c r="E244" s="44"/>
      <c r="F244" s="44"/>
    </row>
    <row r="245" spans="1:6" ht="15.75">
      <c r="A245" s="22"/>
      <c r="B245" s="44"/>
      <c r="C245" s="44"/>
      <c r="D245" s="44"/>
      <c r="E245" s="44"/>
      <c r="F245" s="44"/>
    </row>
    <row r="246" spans="1:6" ht="15.75">
      <c r="A246" s="22"/>
      <c r="B246" s="44"/>
      <c r="C246" s="44"/>
      <c r="D246" s="44"/>
      <c r="E246" s="44"/>
      <c r="F246" s="44"/>
    </row>
    <row r="247" spans="1:6" ht="15.75">
      <c r="A247" s="22"/>
      <c r="B247" s="44"/>
      <c r="C247" s="44"/>
      <c r="D247" s="44"/>
      <c r="E247" s="44"/>
      <c r="F247" s="44"/>
    </row>
    <row r="248" spans="1:6" ht="15.75">
      <c r="A248" s="22"/>
      <c r="B248" s="44"/>
      <c r="C248" s="44"/>
      <c r="D248" s="44"/>
      <c r="E248" s="44"/>
      <c r="F248" s="44"/>
    </row>
    <row r="249" spans="1:6" ht="15.75">
      <c r="A249" s="22"/>
      <c r="B249" s="44"/>
      <c r="C249" s="44"/>
      <c r="D249" s="44"/>
      <c r="E249" s="44"/>
      <c r="F249" s="44"/>
    </row>
    <row r="250" spans="1:6" ht="15.75">
      <c r="A250" s="22"/>
      <c r="B250" s="44"/>
      <c r="C250" s="44"/>
      <c r="D250" s="44"/>
      <c r="E250" s="44"/>
      <c r="F250" s="44"/>
    </row>
    <row r="251" spans="1:6" ht="15.75">
      <c r="A251" s="22"/>
      <c r="B251" s="44"/>
      <c r="C251" s="44"/>
      <c r="D251" s="44"/>
      <c r="E251" s="44"/>
      <c r="F251" s="44"/>
    </row>
    <row r="252" spans="1:6" ht="15.75">
      <c r="A252" s="22"/>
      <c r="B252" s="44"/>
      <c r="C252" s="44"/>
      <c r="D252" s="44"/>
      <c r="E252" s="44"/>
      <c r="F252" s="44"/>
    </row>
    <row r="253" spans="1:6" ht="15.75">
      <c r="A253" s="22"/>
      <c r="B253" s="44"/>
      <c r="C253" s="44"/>
      <c r="D253" s="44"/>
      <c r="E253" s="44"/>
      <c r="F253" s="44"/>
    </row>
    <row r="254" spans="1:6" ht="15.75">
      <c r="A254" s="22"/>
      <c r="B254" s="44"/>
      <c r="C254" s="44"/>
      <c r="D254" s="44"/>
      <c r="E254" s="44"/>
      <c r="F254" s="44"/>
    </row>
    <row r="255" spans="1:6" ht="15.75">
      <c r="A255" s="22"/>
      <c r="B255" s="44"/>
      <c r="C255" s="44"/>
      <c r="D255" s="44"/>
      <c r="E255" s="44"/>
      <c r="F255" s="44"/>
    </row>
    <row r="256" spans="1:6" ht="15.75">
      <c r="A256" s="22"/>
      <c r="B256" s="44"/>
      <c r="C256" s="44"/>
      <c r="D256" s="44"/>
      <c r="E256" s="44"/>
      <c r="F256" s="44"/>
    </row>
    <row r="257" spans="1:6" ht="15.75">
      <c r="A257" s="22"/>
      <c r="B257" s="44"/>
      <c r="C257" s="44"/>
      <c r="D257" s="44"/>
      <c r="E257" s="44"/>
      <c r="F257" s="44"/>
    </row>
    <row r="258" spans="1:6" ht="15.75">
      <c r="A258" s="22"/>
      <c r="B258" s="44"/>
      <c r="C258" s="44"/>
      <c r="D258" s="44"/>
      <c r="E258" s="44"/>
      <c r="F258" s="44"/>
    </row>
    <row r="259" spans="1:6" ht="15.75">
      <c r="A259" s="22"/>
      <c r="B259" s="44"/>
      <c r="C259" s="44"/>
      <c r="D259" s="44"/>
      <c r="E259" s="44"/>
      <c r="F259" s="44"/>
    </row>
    <row r="260" spans="1:6" ht="15.75">
      <c r="A260" s="22"/>
      <c r="B260" s="44"/>
      <c r="C260" s="44"/>
      <c r="D260" s="44"/>
      <c r="E260" s="44"/>
      <c r="F260" s="44"/>
    </row>
    <row r="261" spans="1:6" ht="15.75">
      <c r="A261" s="22"/>
      <c r="B261" s="44"/>
      <c r="C261" s="44"/>
      <c r="D261" s="44"/>
      <c r="E261" s="44"/>
      <c r="F261" s="44"/>
    </row>
    <row r="262" spans="1:6" ht="15.75">
      <c r="A262" s="22"/>
      <c r="B262" s="44"/>
      <c r="C262" s="44"/>
      <c r="D262" s="44"/>
      <c r="E262" s="44"/>
      <c r="F262" s="44"/>
    </row>
    <row r="263" spans="1:6" ht="15.75">
      <c r="A263" s="22"/>
    </row>
    <row r="264" spans="1:6" ht="15.75">
      <c r="A264" s="22"/>
    </row>
    <row r="265" spans="1:6" ht="15.75">
      <c r="A265" s="22"/>
    </row>
    <row r="266" spans="1:6" ht="15.75">
      <c r="A266" s="22"/>
    </row>
    <row r="267" spans="1:6" ht="15.75">
      <c r="A267" s="22"/>
    </row>
    <row r="268" spans="1:6" ht="15.75">
      <c r="A268" s="22"/>
    </row>
    <row r="269" spans="1:6" ht="15.75">
      <c r="A269" s="22"/>
    </row>
    <row r="270" spans="1:6" ht="15.75">
      <c r="A270" s="22"/>
    </row>
    <row r="271" spans="1:6" ht="15.75">
      <c r="A271" s="22"/>
    </row>
    <row r="272" spans="1:6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showGridLines="0" zoomScale="85" zoomScaleNormal="85" workbookViewId="0">
      <selection activeCell="A16" sqref="A16"/>
    </sheetView>
  </sheetViews>
  <sheetFormatPr defaultColWidth="9.140625" defaultRowHeight="15"/>
  <cols>
    <col min="1" max="1" width="51.140625" style="23" customWidth="1"/>
    <col min="2" max="15" width="9.85546875" style="530" customWidth="1"/>
    <col min="16" max="16" width="12.7109375" style="530" customWidth="1"/>
    <col min="17" max="17" width="9.85546875" style="530" customWidth="1"/>
    <col min="18" max="256" width="9.140625" style="530"/>
    <col min="257" max="257" width="51.140625" style="530" customWidth="1"/>
    <col min="258" max="271" width="9.85546875" style="530" customWidth="1"/>
    <col min="272" max="272" width="12.7109375" style="530" customWidth="1"/>
    <col min="273" max="273" width="9.85546875" style="530" customWidth="1"/>
    <col min="274" max="512" width="9.140625" style="530"/>
    <col min="513" max="513" width="51.140625" style="530" customWidth="1"/>
    <col min="514" max="527" width="9.85546875" style="530" customWidth="1"/>
    <col min="528" max="528" width="12.7109375" style="530" customWidth="1"/>
    <col min="529" max="529" width="9.85546875" style="530" customWidth="1"/>
    <col min="530" max="768" width="9.140625" style="530"/>
    <col min="769" max="769" width="51.140625" style="530" customWidth="1"/>
    <col min="770" max="783" width="9.85546875" style="530" customWidth="1"/>
    <col min="784" max="784" width="12.7109375" style="530" customWidth="1"/>
    <col min="785" max="785" width="9.85546875" style="530" customWidth="1"/>
    <col min="786" max="1024" width="9.140625" style="530"/>
    <col min="1025" max="1025" width="51.140625" style="530" customWidth="1"/>
    <col min="1026" max="1039" width="9.85546875" style="530" customWidth="1"/>
    <col min="1040" max="1040" width="12.7109375" style="530" customWidth="1"/>
    <col min="1041" max="1041" width="9.85546875" style="530" customWidth="1"/>
    <col min="1042" max="1280" width="9.140625" style="530"/>
    <col min="1281" max="1281" width="51.140625" style="530" customWidth="1"/>
    <col min="1282" max="1295" width="9.85546875" style="530" customWidth="1"/>
    <col min="1296" max="1296" width="12.7109375" style="530" customWidth="1"/>
    <col min="1297" max="1297" width="9.85546875" style="530" customWidth="1"/>
    <col min="1298" max="1536" width="9.140625" style="530"/>
    <col min="1537" max="1537" width="51.140625" style="530" customWidth="1"/>
    <col min="1538" max="1551" width="9.85546875" style="530" customWidth="1"/>
    <col min="1552" max="1552" width="12.7109375" style="530" customWidth="1"/>
    <col min="1553" max="1553" width="9.85546875" style="530" customWidth="1"/>
    <col min="1554" max="1792" width="9.140625" style="530"/>
    <col min="1793" max="1793" width="51.140625" style="530" customWidth="1"/>
    <col min="1794" max="1807" width="9.85546875" style="530" customWidth="1"/>
    <col min="1808" max="1808" width="12.7109375" style="530" customWidth="1"/>
    <col min="1809" max="1809" width="9.85546875" style="530" customWidth="1"/>
    <col min="1810" max="2048" width="9.140625" style="530"/>
    <col min="2049" max="2049" width="51.140625" style="530" customWidth="1"/>
    <col min="2050" max="2063" width="9.85546875" style="530" customWidth="1"/>
    <col min="2064" max="2064" width="12.7109375" style="530" customWidth="1"/>
    <col min="2065" max="2065" width="9.85546875" style="530" customWidth="1"/>
    <col min="2066" max="2304" width="9.140625" style="530"/>
    <col min="2305" max="2305" width="51.140625" style="530" customWidth="1"/>
    <col min="2306" max="2319" width="9.85546875" style="530" customWidth="1"/>
    <col min="2320" max="2320" width="12.7109375" style="530" customWidth="1"/>
    <col min="2321" max="2321" width="9.85546875" style="530" customWidth="1"/>
    <col min="2322" max="2560" width="9.140625" style="530"/>
    <col min="2561" max="2561" width="51.140625" style="530" customWidth="1"/>
    <col min="2562" max="2575" width="9.85546875" style="530" customWidth="1"/>
    <col min="2576" max="2576" width="12.7109375" style="530" customWidth="1"/>
    <col min="2577" max="2577" width="9.85546875" style="530" customWidth="1"/>
    <col min="2578" max="2816" width="9.140625" style="530"/>
    <col min="2817" max="2817" width="51.140625" style="530" customWidth="1"/>
    <col min="2818" max="2831" width="9.85546875" style="530" customWidth="1"/>
    <col min="2832" max="2832" width="12.7109375" style="530" customWidth="1"/>
    <col min="2833" max="2833" width="9.85546875" style="530" customWidth="1"/>
    <col min="2834" max="3072" width="9.140625" style="530"/>
    <col min="3073" max="3073" width="51.140625" style="530" customWidth="1"/>
    <col min="3074" max="3087" width="9.85546875" style="530" customWidth="1"/>
    <col min="3088" max="3088" width="12.7109375" style="530" customWidth="1"/>
    <col min="3089" max="3089" width="9.85546875" style="530" customWidth="1"/>
    <col min="3090" max="3328" width="9.140625" style="530"/>
    <col min="3329" max="3329" width="51.140625" style="530" customWidth="1"/>
    <col min="3330" max="3343" width="9.85546875" style="530" customWidth="1"/>
    <col min="3344" max="3344" width="12.7109375" style="530" customWidth="1"/>
    <col min="3345" max="3345" width="9.85546875" style="530" customWidth="1"/>
    <col min="3346" max="3584" width="9.140625" style="530"/>
    <col min="3585" max="3585" width="51.140625" style="530" customWidth="1"/>
    <col min="3586" max="3599" width="9.85546875" style="530" customWidth="1"/>
    <col min="3600" max="3600" width="12.7109375" style="530" customWidth="1"/>
    <col min="3601" max="3601" width="9.85546875" style="530" customWidth="1"/>
    <col min="3602" max="3840" width="9.140625" style="530"/>
    <col min="3841" max="3841" width="51.140625" style="530" customWidth="1"/>
    <col min="3842" max="3855" width="9.85546875" style="530" customWidth="1"/>
    <col min="3856" max="3856" width="12.7109375" style="530" customWidth="1"/>
    <col min="3857" max="3857" width="9.85546875" style="530" customWidth="1"/>
    <col min="3858" max="4096" width="9.140625" style="530"/>
    <col min="4097" max="4097" width="51.140625" style="530" customWidth="1"/>
    <col min="4098" max="4111" width="9.85546875" style="530" customWidth="1"/>
    <col min="4112" max="4112" width="12.7109375" style="530" customWidth="1"/>
    <col min="4113" max="4113" width="9.85546875" style="530" customWidth="1"/>
    <col min="4114" max="4352" width="9.140625" style="530"/>
    <col min="4353" max="4353" width="51.140625" style="530" customWidth="1"/>
    <col min="4354" max="4367" width="9.85546875" style="530" customWidth="1"/>
    <col min="4368" max="4368" width="12.7109375" style="530" customWidth="1"/>
    <col min="4369" max="4369" width="9.85546875" style="530" customWidth="1"/>
    <col min="4370" max="4608" width="9.140625" style="530"/>
    <col min="4609" max="4609" width="51.140625" style="530" customWidth="1"/>
    <col min="4610" max="4623" width="9.85546875" style="530" customWidth="1"/>
    <col min="4624" max="4624" width="12.7109375" style="530" customWidth="1"/>
    <col min="4625" max="4625" width="9.85546875" style="530" customWidth="1"/>
    <col min="4626" max="4864" width="9.140625" style="530"/>
    <col min="4865" max="4865" width="51.140625" style="530" customWidth="1"/>
    <col min="4866" max="4879" width="9.85546875" style="530" customWidth="1"/>
    <col min="4880" max="4880" width="12.7109375" style="530" customWidth="1"/>
    <col min="4881" max="4881" width="9.85546875" style="530" customWidth="1"/>
    <col min="4882" max="5120" width="9.140625" style="530"/>
    <col min="5121" max="5121" width="51.140625" style="530" customWidth="1"/>
    <col min="5122" max="5135" width="9.85546875" style="530" customWidth="1"/>
    <col min="5136" max="5136" width="12.7109375" style="530" customWidth="1"/>
    <col min="5137" max="5137" width="9.85546875" style="530" customWidth="1"/>
    <col min="5138" max="5376" width="9.140625" style="530"/>
    <col min="5377" max="5377" width="51.140625" style="530" customWidth="1"/>
    <col min="5378" max="5391" width="9.85546875" style="530" customWidth="1"/>
    <col min="5392" max="5392" width="12.7109375" style="530" customWidth="1"/>
    <col min="5393" max="5393" width="9.85546875" style="530" customWidth="1"/>
    <col min="5394" max="5632" width="9.140625" style="530"/>
    <col min="5633" max="5633" width="51.140625" style="530" customWidth="1"/>
    <col min="5634" max="5647" width="9.85546875" style="530" customWidth="1"/>
    <col min="5648" max="5648" width="12.7109375" style="530" customWidth="1"/>
    <col min="5649" max="5649" width="9.85546875" style="530" customWidth="1"/>
    <col min="5650" max="5888" width="9.140625" style="530"/>
    <col min="5889" max="5889" width="51.140625" style="530" customWidth="1"/>
    <col min="5890" max="5903" width="9.85546875" style="530" customWidth="1"/>
    <col min="5904" max="5904" width="12.7109375" style="530" customWidth="1"/>
    <col min="5905" max="5905" width="9.85546875" style="530" customWidth="1"/>
    <col min="5906" max="6144" width="9.140625" style="530"/>
    <col min="6145" max="6145" width="51.140625" style="530" customWidth="1"/>
    <col min="6146" max="6159" width="9.85546875" style="530" customWidth="1"/>
    <col min="6160" max="6160" width="12.7109375" style="530" customWidth="1"/>
    <col min="6161" max="6161" width="9.85546875" style="530" customWidth="1"/>
    <col min="6162" max="6400" width="9.140625" style="530"/>
    <col min="6401" max="6401" width="51.140625" style="530" customWidth="1"/>
    <col min="6402" max="6415" width="9.85546875" style="530" customWidth="1"/>
    <col min="6416" max="6416" width="12.7109375" style="530" customWidth="1"/>
    <col min="6417" max="6417" width="9.85546875" style="530" customWidth="1"/>
    <col min="6418" max="6656" width="9.140625" style="530"/>
    <col min="6657" max="6657" width="51.140625" style="530" customWidth="1"/>
    <col min="6658" max="6671" width="9.85546875" style="530" customWidth="1"/>
    <col min="6672" max="6672" width="12.7109375" style="530" customWidth="1"/>
    <col min="6673" max="6673" width="9.85546875" style="530" customWidth="1"/>
    <col min="6674" max="6912" width="9.140625" style="530"/>
    <col min="6913" max="6913" width="51.140625" style="530" customWidth="1"/>
    <col min="6914" max="6927" width="9.85546875" style="530" customWidth="1"/>
    <col min="6928" max="6928" width="12.7109375" style="530" customWidth="1"/>
    <col min="6929" max="6929" width="9.85546875" style="530" customWidth="1"/>
    <col min="6930" max="7168" width="9.140625" style="530"/>
    <col min="7169" max="7169" width="51.140625" style="530" customWidth="1"/>
    <col min="7170" max="7183" width="9.85546875" style="530" customWidth="1"/>
    <col min="7184" max="7184" width="12.7109375" style="530" customWidth="1"/>
    <col min="7185" max="7185" width="9.85546875" style="530" customWidth="1"/>
    <col min="7186" max="7424" width="9.140625" style="530"/>
    <col min="7425" max="7425" width="51.140625" style="530" customWidth="1"/>
    <col min="7426" max="7439" width="9.85546875" style="530" customWidth="1"/>
    <col min="7440" max="7440" width="12.7109375" style="530" customWidth="1"/>
    <col min="7441" max="7441" width="9.85546875" style="530" customWidth="1"/>
    <col min="7442" max="7680" width="9.140625" style="530"/>
    <col min="7681" max="7681" width="51.140625" style="530" customWidth="1"/>
    <col min="7682" max="7695" width="9.85546875" style="530" customWidth="1"/>
    <col min="7696" max="7696" width="12.7109375" style="530" customWidth="1"/>
    <col min="7697" max="7697" width="9.85546875" style="530" customWidth="1"/>
    <col min="7698" max="7936" width="9.140625" style="530"/>
    <col min="7937" max="7937" width="51.140625" style="530" customWidth="1"/>
    <col min="7938" max="7951" width="9.85546875" style="530" customWidth="1"/>
    <col min="7952" max="7952" width="12.7109375" style="530" customWidth="1"/>
    <col min="7953" max="7953" width="9.85546875" style="530" customWidth="1"/>
    <col min="7954" max="8192" width="9.140625" style="530"/>
    <col min="8193" max="8193" width="51.140625" style="530" customWidth="1"/>
    <col min="8194" max="8207" width="9.85546875" style="530" customWidth="1"/>
    <col min="8208" max="8208" width="12.7109375" style="530" customWidth="1"/>
    <col min="8209" max="8209" width="9.85546875" style="530" customWidth="1"/>
    <col min="8210" max="8448" width="9.140625" style="530"/>
    <col min="8449" max="8449" width="51.140625" style="530" customWidth="1"/>
    <col min="8450" max="8463" width="9.85546875" style="530" customWidth="1"/>
    <col min="8464" max="8464" width="12.7109375" style="530" customWidth="1"/>
    <col min="8465" max="8465" width="9.85546875" style="530" customWidth="1"/>
    <col min="8466" max="8704" width="9.140625" style="530"/>
    <col min="8705" max="8705" width="51.140625" style="530" customWidth="1"/>
    <col min="8706" max="8719" width="9.85546875" style="530" customWidth="1"/>
    <col min="8720" max="8720" width="12.7109375" style="530" customWidth="1"/>
    <col min="8721" max="8721" width="9.85546875" style="530" customWidth="1"/>
    <col min="8722" max="8960" width="9.140625" style="530"/>
    <col min="8961" max="8961" width="51.140625" style="530" customWidth="1"/>
    <col min="8962" max="8975" width="9.85546875" style="530" customWidth="1"/>
    <col min="8976" max="8976" width="12.7109375" style="530" customWidth="1"/>
    <col min="8977" max="8977" width="9.85546875" style="530" customWidth="1"/>
    <col min="8978" max="9216" width="9.140625" style="530"/>
    <col min="9217" max="9217" width="51.140625" style="530" customWidth="1"/>
    <col min="9218" max="9231" width="9.85546875" style="530" customWidth="1"/>
    <col min="9232" max="9232" width="12.7109375" style="530" customWidth="1"/>
    <col min="9233" max="9233" width="9.85546875" style="530" customWidth="1"/>
    <col min="9234" max="9472" width="9.140625" style="530"/>
    <col min="9473" max="9473" width="51.140625" style="530" customWidth="1"/>
    <col min="9474" max="9487" width="9.85546875" style="530" customWidth="1"/>
    <col min="9488" max="9488" width="12.7109375" style="530" customWidth="1"/>
    <col min="9489" max="9489" width="9.85546875" style="530" customWidth="1"/>
    <col min="9490" max="9728" width="9.140625" style="530"/>
    <col min="9729" max="9729" width="51.140625" style="530" customWidth="1"/>
    <col min="9730" max="9743" width="9.85546875" style="530" customWidth="1"/>
    <col min="9744" max="9744" width="12.7109375" style="530" customWidth="1"/>
    <col min="9745" max="9745" width="9.85546875" style="530" customWidth="1"/>
    <col min="9746" max="9984" width="9.140625" style="530"/>
    <col min="9985" max="9985" width="51.140625" style="530" customWidth="1"/>
    <col min="9986" max="9999" width="9.85546875" style="530" customWidth="1"/>
    <col min="10000" max="10000" width="12.7109375" style="530" customWidth="1"/>
    <col min="10001" max="10001" width="9.85546875" style="530" customWidth="1"/>
    <col min="10002" max="10240" width="9.140625" style="530"/>
    <col min="10241" max="10241" width="51.140625" style="530" customWidth="1"/>
    <col min="10242" max="10255" width="9.85546875" style="530" customWidth="1"/>
    <col min="10256" max="10256" width="12.7109375" style="530" customWidth="1"/>
    <col min="10257" max="10257" width="9.85546875" style="530" customWidth="1"/>
    <col min="10258" max="10496" width="9.140625" style="530"/>
    <col min="10497" max="10497" width="51.140625" style="530" customWidth="1"/>
    <col min="10498" max="10511" width="9.85546875" style="530" customWidth="1"/>
    <col min="10512" max="10512" width="12.7109375" style="530" customWidth="1"/>
    <col min="10513" max="10513" width="9.85546875" style="530" customWidth="1"/>
    <col min="10514" max="10752" width="9.140625" style="530"/>
    <col min="10753" max="10753" width="51.140625" style="530" customWidth="1"/>
    <col min="10754" max="10767" width="9.85546875" style="530" customWidth="1"/>
    <col min="10768" max="10768" width="12.7109375" style="530" customWidth="1"/>
    <col min="10769" max="10769" width="9.85546875" style="530" customWidth="1"/>
    <col min="10770" max="11008" width="9.140625" style="530"/>
    <col min="11009" max="11009" width="51.140625" style="530" customWidth="1"/>
    <col min="11010" max="11023" width="9.85546875" style="530" customWidth="1"/>
    <col min="11024" max="11024" width="12.7109375" style="530" customWidth="1"/>
    <col min="11025" max="11025" width="9.85546875" style="530" customWidth="1"/>
    <col min="11026" max="11264" width="9.140625" style="530"/>
    <col min="11265" max="11265" width="51.140625" style="530" customWidth="1"/>
    <col min="11266" max="11279" width="9.85546875" style="530" customWidth="1"/>
    <col min="11280" max="11280" width="12.7109375" style="530" customWidth="1"/>
    <col min="11281" max="11281" width="9.85546875" style="530" customWidth="1"/>
    <col min="11282" max="11520" width="9.140625" style="530"/>
    <col min="11521" max="11521" width="51.140625" style="530" customWidth="1"/>
    <col min="11522" max="11535" width="9.85546875" style="530" customWidth="1"/>
    <col min="11536" max="11536" width="12.7109375" style="530" customWidth="1"/>
    <col min="11537" max="11537" width="9.85546875" style="530" customWidth="1"/>
    <col min="11538" max="11776" width="9.140625" style="530"/>
    <col min="11777" max="11777" width="51.140625" style="530" customWidth="1"/>
    <col min="11778" max="11791" width="9.85546875" style="530" customWidth="1"/>
    <col min="11792" max="11792" width="12.7109375" style="530" customWidth="1"/>
    <col min="11793" max="11793" width="9.85546875" style="530" customWidth="1"/>
    <col min="11794" max="12032" width="9.140625" style="530"/>
    <col min="12033" max="12033" width="51.140625" style="530" customWidth="1"/>
    <col min="12034" max="12047" width="9.85546875" style="530" customWidth="1"/>
    <col min="12048" max="12048" width="12.7109375" style="530" customWidth="1"/>
    <col min="12049" max="12049" width="9.85546875" style="530" customWidth="1"/>
    <col min="12050" max="12288" width="9.140625" style="530"/>
    <col min="12289" max="12289" width="51.140625" style="530" customWidth="1"/>
    <col min="12290" max="12303" width="9.85546875" style="530" customWidth="1"/>
    <col min="12304" max="12304" width="12.7109375" style="530" customWidth="1"/>
    <col min="12305" max="12305" width="9.85546875" style="530" customWidth="1"/>
    <col min="12306" max="12544" width="9.140625" style="530"/>
    <col min="12545" max="12545" width="51.140625" style="530" customWidth="1"/>
    <col min="12546" max="12559" width="9.85546875" style="530" customWidth="1"/>
    <col min="12560" max="12560" width="12.7109375" style="530" customWidth="1"/>
    <col min="12561" max="12561" width="9.85546875" style="530" customWidth="1"/>
    <col min="12562" max="12800" width="9.140625" style="530"/>
    <col min="12801" max="12801" width="51.140625" style="530" customWidth="1"/>
    <col min="12802" max="12815" width="9.85546875" style="530" customWidth="1"/>
    <col min="12816" max="12816" width="12.7109375" style="530" customWidth="1"/>
    <col min="12817" max="12817" width="9.85546875" style="530" customWidth="1"/>
    <col min="12818" max="13056" width="9.140625" style="530"/>
    <col min="13057" max="13057" width="51.140625" style="530" customWidth="1"/>
    <col min="13058" max="13071" width="9.85546875" style="530" customWidth="1"/>
    <col min="13072" max="13072" width="12.7109375" style="530" customWidth="1"/>
    <col min="13073" max="13073" width="9.85546875" style="530" customWidth="1"/>
    <col min="13074" max="13312" width="9.140625" style="530"/>
    <col min="13313" max="13313" width="51.140625" style="530" customWidth="1"/>
    <col min="13314" max="13327" width="9.85546875" style="530" customWidth="1"/>
    <col min="13328" max="13328" width="12.7109375" style="530" customWidth="1"/>
    <col min="13329" max="13329" width="9.85546875" style="530" customWidth="1"/>
    <col min="13330" max="13568" width="9.140625" style="530"/>
    <col min="13569" max="13569" width="51.140625" style="530" customWidth="1"/>
    <col min="13570" max="13583" width="9.85546875" style="530" customWidth="1"/>
    <col min="13584" max="13584" width="12.7109375" style="530" customWidth="1"/>
    <col min="13585" max="13585" width="9.85546875" style="530" customWidth="1"/>
    <col min="13586" max="13824" width="9.140625" style="530"/>
    <col min="13825" max="13825" width="51.140625" style="530" customWidth="1"/>
    <col min="13826" max="13839" width="9.85546875" style="530" customWidth="1"/>
    <col min="13840" max="13840" width="12.7109375" style="530" customWidth="1"/>
    <col min="13841" max="13841" width="9.85546875" style="530" customWidth="1"/>
    <col min="13842" max="14080" width="9.140625" style="530"/>
    <col min="14081" max="14081" width="51.140625" style="530" customWidth="1"/>
    <col min="14082" max="14095" width="9.85546875" style="530" customWidth="1"/>
    <col min="14096" max="14096" width="12.7109375" style="530" customWidth="1"/>
    <col min="14097" max="14097" width="9.85546875" style="530" customWidth="1"/>
    <col min="14098" max="14336" width="9.140625" style="530"/>
    <col min="14337" max="14337" width="51.140625" style="530" customWidth="1"/>
    <col min="14338" max="14351" width="9.85546875" style="530" customWidth="1"/>
    <col min="14352" max="14352" width="12.7109375" style="530" customWidth="1"/>
    <col min="14353" max="14353" width="9.85546875" style="530" customWidth="1"/>
    <col min="14354" max="14592" width="9.140625" style="530"/>
    <col min="14593" max="14593" width="51.140625" style="530" customWidth="1"/>
    <col min="14594" max="14607" width="9.85546875" style="530" customWidth="1"/>
    <col min="14608" max="14608" width="12.7109375" style="530" customWidth="1"/>
    <col min="14609" max="14609" width="9.85546875" style="530" customWidth="1"/>
    <col min="14610" max="14848" width="9.140625" style="530"/>
    <col min="14849" max="14849" width="51.140625" style="530" customWidth="1"/>
    <col min="14850" max="14863" width="9.85546875" style="530" customWidth="1"/>
    <col min="14864" max="14864" width="12.7109375" style="530" customWidth="1"/>
    <col min="14865" max="14865" width="9.85546875" style="530" customWidth="1"/>
    <col min="14866" max="15104" width="9.140625" style="530"/>
    <col min="15105" max="15105" width="51.140625" style="530" customWidth="1"/>
    <col min="15106" max="15119" width="9.85546875" style="530" customWidth="1"/>
    <col min="15120" max="15120" width="12.7109375" style="530" customWidth="1"/>
    <col min="15121" max="15121" width="9.85546875" style="530" customWidth="1"/>
    <col min="15122" max="15360" width="9.140625" style="530"/>
    <col min="15361" max="15361" width="51.140625" style="530" customWidth="1"/>
    <col min="15362" max="15375" width="9.85546875" style="530" customWidth="1"/>
    <col min="15376" max="15376" width="12.7109375" style="530" customWidth="1"/>
    <col min="15377" max="15377" width="9.85546875" style="530" customWidth="1"/>
    <col min="15378" max="15616" width="9.140625" style="530"/>
    <col min="15617" max="15617" width="51.140625" style="530" customWidth="1"/>
    <col min="15618" max="15631" width="9.85546875" style="530" customWidth="1"/>
    <col min="15632" max="15632" width="12.7109375" style="530" customWidth="1"/>
    <col min="15633" max="15633" width="9.85546875" style="530" customWidth="1"/>
    <col min="15634" max="15872" width="9.140625" style="530"/>
    <col min="15873" max="15873" width="51.140625" style="530" customWidth="1"/>
    <col min="15874" max="15887" width="9.85546875" style="530" customWidth="1"/>
    <col min="15888" max="15888" width="12.7109375" style="530" customWidth="1"/>
    <col min="15889" max="15889" width="9.85546875" style="530" customWidth="1"/>
    <col min="15890" max="16128" width="9.140625" style="530"/>
    <col min="16129" max="16129" width="51.140625" style="530" customWidth="1"/>
    <col min="16130" max="16143" width="9.85546875" style="530" customWidth="1"/>
    <col min="16144" max="16144" width="12.7109375" style="530" customWidth="1"/>
    <col min="16145" max="16145" width="9.85546875" style="530" customWidth="1"/>
    <col min="16146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</row>
    <row r="2" spans="1:26" s="1" customFormat="1" ht="39" customHeight="1">
      <c r="A2" s="702" t="s">
        <v>656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  <c r="Q2" s="702"/>
    </row>
    <row r="3" spans="1:26" s="1" customFormat="1" ht="20.25" customHeight="1">
      <c r="A3" s="702" t="s">
        <v>184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  <c r="Q3" s="702"/>
    </row>
    <row r="4" spans="1:26" s="1" customFormat="1" ht="20.25" customHeight="1">
      <c r="A4" s="702" t="s">
        <v>874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</row>
    <row r="5" spans="1:26" s="37" customFormat="1" ht="39" customHeight="1">
      <c r="A5" s="722" t="s">
        <v>775</v>
      </c>
      <c r="B5" s="722"/>
      <c r="C5" s="722"/>
      <c r="D5" s="722"/>
      <c r="E5" s="722"/>
      <c r="F5" s="722"/>
      <c r="G5" s="722"/>
      <c r="H5" s="722"/>
      <c r="I5" s="722"/>
      <c r="J5" s="722"/>
      <c r="K5" s="722"/>
      <c r="L5" s="722"/>
      <c r="M5" s="722"/>
      <c r="N5" s="722"/>
      <c r="O5" s="722"/>
      <c r="P5" s="722"/>
      <c r="Q5" s="722"/>
    </row>
    <row r="6" spans="1:26" ht="7.5" customHeight="1">
      <c r="A6" s="141"/>
    </row>
    <row r="7" spans="1:26" ht="24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4"/>
      <c r="M7" s="144"/>
      <c r="N7" s="144"/>
      <c r="O7" s="144"/>
      <c r="P7" s="144"/>
      <c r="Q7" s="145"/>
    </row>
    <row r="8" spans="1:26" ht="37.5" customHeight="1">
      <c r="A8" s="176" t="s">
        <v>185</v>
      </c>
      <c r="B8" s="176" t="s">
        <v>47</v>
      </c>
      <c r="C8" s="176" t="s">
        <v>53</v>
      </c>
      <c r="D8" s="176" t="s">
        <v>48</v>
      </c>
      <c r="E8" s="176" t="s">
        <v>52</v>
      </c>
      <c r="F8" s="176" t="s">
        <v>49</v>
      </c>
      <c r="G8" s="176" t="s">
        <v>56</v>
      </c>
      <c r="H8" s="176" t="s">
        <v>54</v>
      </c>
      <c r="I8" s="176" t="s">
        <v>55</v>
      </c>
      <c r="J8" s="176" t="s">
        <v>50</v>
      </c>
      <c r="K8" s="176" t="s">
        <v>51</v>
      </c>
      <c r="L8" s="176" t="s">
        <v>58</v>
      </c>
      <c r="M8" s="176" t="s">
        <v>59</v>
      </c>
      <c r="N8" s="176" t="s">
        <v>658</v>
      </c>
      <c r="O8" s="176" t="s">
        <v>657</v>
      </c>
      <c r="P8" s="177" t="s">
        <v>45</v>
      </c>
      <c r="Q8" s="178" t="s">
        <v>11</v>
      </c>
      <c r="Y8" s="530">
        <v>1</v>
      </c>
      <c r="Z8" s="530">
        <v>1</v>
      </c>
    </row>
    <row r="9" spans="1:26" ht="42.75" customHeight="1">
      <c r="A9" s="149" t="s">
        <v>186</v>
      </c>
      <c r="B9" s="149">
        <v>753392.53803480009</v>
      </c>
      <c r="C9" s="150">
        <v>694275.23710679996</v>
      </c>
      <c r="D9" s="150">
        <v>546846.46253240004</v>
      </c>
      <c r="E9" s="150">
        <v>629158.39118839998</v>
      </c>
      <c r="F9" s="150">
        <v>416914.71724560001</v>
      </c>
      <c r="G9" s="150">
        <v>885016.52896080003</v>
      </c>
      <c r="H9" s="149">
        <v>632336.4550814</v>
      </c>
      <c r="I9" s="149">
        <v>393822.34956419998</v>
      </c>
      <c r="J9" s="149">
        <v>49098.483844200004</v>
      </c>
      <c r="K9" s="149">
        <v>3927.5</v>
      </c>
      <c r="L9" s="149">
        <v>877643.33189040003</v>
      </c>
      <c r="M9" s="149">
        <v>239362.98136120001</v>
      </c>
      <c r="N9" s="149">
        <v>889477.95985420002</v>
      </c>
      <c r="O9" s="149">
        <v>995695.48887399992</v>
      </c>
      <c r="P9" s="149">
        <f t="shared" ref="P9:P27" si="0">SUM(B9:O9)</f>
        <v>8006968.4255384002</v>
      </c>
      <c r="Q9" s="179">
        <f>+P9/$P$27</f>
        <v>8.6027036814774333E-2</v>
      </c>
    </row>
    <row r="10" spans="1:26" ht="27" customHeight="1">
      <c r="A10" s="149" t="s">
        <v>187</v>
      </c>
      <c r="B10" s="149">
        <v>696.65370200000007</v>
      </c>
      <c r="C10" s="150">
        <v>8364.7015706000002</v>
      </c>
      <c r="D10" s="150">
        <v>9090.0201791999989</v>
      </c>
      <c r="E10" s="150">
        <v>11697.1398114</v>
      </c>
      <c r="F10" s="150">
        <v>725.28393000000005</v>
      </c>
      <c r="G10" s="150">
        <v>1881.9707496000001</v>
      </c>
      <c r="H10" s="149">
        <v>12771.332810599999</v>
      </c>
      <c r="I10" s="149">
        <v>3799.5142018000001</v>
      </c>
      <c r="J10" s="149">
        <v>0</v>
      </c>
      <c r="K10" s="149">
        <v>0</v>
      </c>
      <c r="L10" s="149">
        <v>14594.995159399999</v>
      </c>
      <c r="M10" s="149">
        <v>1935.4916000000001</v>
      </c>
      <c r="N10" s="149">
        <v>6859.1364699999995</v>
      </c>
      <c r="O10" s="149">
        <v>17417.08511</v>
      </c>
      <c r="P10" s="149">
        <f t="shared" si="0"/>
        <v>89833.325294599999</v>
      </c>
      <c r="Q10" s="179">
        <f t="shared" ref="Q10:Q27" si="1">+P10/$P$27</f>
        <v>9.6517113239303221E-4</v>
      </c>
    </row>
    <row r="11" spans="1:26" ht="27" customHeight="1">
      <c r="A11" s="149" t="s">
        <v>188</v>
      </c>
      <c r="B11" s="149">
        <v>28170.912918000002</v>
      </c>
      <c r="C11" s="150">
        <v>53851.615272200004</v>
      </c>
      <c r="D11" s="150">
        <v>29774.286241599999</v>
      </c>
      <c r="E11" s="150">
        <v>55964.305141000004</v>
      </c>
      <c r="F11" s="150">
        <v>71917.727107400002</v>
      </c>
      <c r="G11" s="150">
        <v>340320.32706559997</v>
      </c>
      <c r="H11" s="149">
        <v>26150.698188800001</v>
      </c>
      <c r="I11" s="149">
        <v>870.61672999999996</v>
      </c>
      <c r="J11" s="149">
        <v>0</v>
      </c>
      <c r="K11" s="149">
        <v>0</v>
      </c>
      <c r="L11" s="149">
        <v>41.990639999999999</v>
      </c>
      <c r="M11" s="149">
        <v>1517.4759799999999</v>
      </c>
      <c r="N11" s="149">
        <v>31200.023107599998</v>
      </c>
      <c r="O11" s="149">
        <v>659.19193000000007</v>
      </c>
      <c r="P11" s="149">
        <f t="shared" si="0"/>
        <v>640439.17032220005</v>
      </c>
      <c r="Q11" s="179">
        <f t="shared" si="1"/>
        <v>6.8808918875219319E-3</v>
      </c>
    </row>
    <row r="12" spans="1:26" ht="27" customHeight="1">
      <c r="A12" s="149" t="s">
        <v>189</v>
      </c>
      <c r="B12" s="149">
        <v>56793.177968199998</v>
      </c>
      <c r="C12" s="150">
        <v>44103.161906999994</v>
      </c>
      <c r="D12" s="150">
        <v>13651.3593848</v>
      </c>
      <c r="E12" s="150">
        <v>90095.073642800009</v>
      </c>
      <c r="F12" s="150">
        <v>40939.029732800002</v>
      </c>
      <c r="G12" s="150">
        <v>13084.531867</v>
      </c>
      <c r="H12" s="149">
        <v>52662.274233000004</v>
      </c>
      <c r="I12" s="149">
        <v>40589.8236712</v>
      </c>
      <c r="J12" s="149">
        <v>0</v>
      </c>
      <c r="K12" s="149">
        <v>0</v>
      </c>
      <c r="L12" s="149">
        <v>46087.371615000004</v>
      </c>
      <c r="M12" s="149">
        <v>10367.93116</v>
      </c>
      <c r="N12" s="149">
        <v>11516.2575</v>
      </c>
      <c r="O12" s="149">
        <v>52602.480560000004</v>
      </c>
      <c r="P12" s="149">
        <f t="shared" si="0"/>
        <v>472492.47324180003</v>
      </c>
      <c r="Q12" s="179">
        <f t="shared" si="1"/>
        <v>5.0764690492135838E-3</v>
      </c>
    </row>
    <row r="13" spans="1:26" ht="27" customHeight="1">
      <c r="A13" s="149" t="s">
        <v>190</v>
      </c>
      <c r="B13" s="149">
        <v>2260450.9121202002</v>
      </c>
      <c r="C13" s="150">
        <v>2065511.5688115999</v>
      </c>
      <c r="D13" s="150">
        <v>1894257.2824872001</v>
      </c>
      <c r="E13" s="150">
        <v>2304191.5749818003</v>
      </c>
      <c r="F13" s="150">
        <v>2251283.3808736</v>
      </c>
      <c r="G13" s="150">
        <v>961077.66072679998</v>
      </c>
      <c r="H13" s="149">
        <v>818484.40428540006</v>
      </c>
      <c r="I13" s="149">
        <v>1840616.9190035998</v>
      </c>
      <c r="J13" s="149">
        <v>46206.948277399999</v>
      </c>
      <c r="K13" s="149">
        <v>99799.5880416</v>
      </c>
      <c r="L13" s="149">
        <v>1112720.5708041999</v>
      </c>
      <c r="M13" s="149">
        <v>223397.15894600001</v>
      </c>
      <c r="N13" s="149">
        <v>1660371.4250796002</v>
      </c>
      <c r="O13" s="149">
        <v>747237.86937259999</v>
      </c>
      <c r="P13" s="149">
        <f t="shared" si="0"/>
        <v>18285607.263811599</v>
      </c>
      <c r="Q13" s="179">
        <f t="shared" si="1"/>
        <v>0.19646094822194216</v>
      </c>
    </row>
    <row r="14" spans="1:26" ht="27" customHeight="1">
      <c r="A14" s="149" t="s">
        <v>191</v>
      </c>
      <c r="B14" s="149">
        <v>35688.6914512</v>
      </c>
      <c r="C14" s="150">
        <v>242456.69646419998</v>
      </c>
      <c r="D14" s="150">
        <v>16402.198330200001</v>
      </c>
      <c r="E14" s="150">
        <v>71607.568745199998</v>
      </c>
      <c r="F14" s="150">
        <v>147235.83607980001</v>
      </c>
      <c r="G14" s="150">
        <v>73859.321725400005</v>
      </c>
      <c r="H14" s="149">
        <v>8033.3658605999999</v>
      </c>
      <c r="I14" s="149">
        <v>3942.4026899999999</v>
      </c>
      <c r="J14" s="149">
        <v>0</v>
      </c>
      <c r="K14" s="149">
        <v>0</v>
      </c>
      <c r="L14" s="149">
        <v>0</v>
      </c>
      <c r="M14" s="149">
        <v>1912.1744199999998</v>
      </c>
      <c r="N14" s="149">
        <v>41211.495969999996</v>
      </c>
      <c r="O14" s="149">
        <v>365.99628000000001</v>
      </c>
      <c r="P14" s="149">
        <f t="shared" si="0"/>
        <v>642715.74801660015</v>
      </c>
      <c r="Q14" s="179">
        <f t="shared" si="1"/>
        <v>6.9053514860515312E-3</v>
      </c>
    </row>
    <row r="15" spans="1:26" ht="27" customHeight="1">
      <c r="A15" s="149" t="s">
        <v>119</v>
      </c>
      <c r="B15" s="149">
        <v>981750.94229279994</v>
      </c>
      <c r="C15" s="150">
        <v>759366.23415120004</v>
      </c>
      <c r="D15" s="150">
        <v>626013.42672720004</v>
      </c>
      <c r="E15" s="150">
        <v>1213870.2193720001</v>
      </c>
      <c r="F15" s="150">
        <v>223835.19903299998</v>
      </c>
      <c r="G15" s="150">
        <v>335169.11954500002</v>
      </c>
      <c r="H15" s="149">
        <v>409205.03750819998</v>
      </c>
      <c r="I15" s="149">
        <v>633387.20586839993</v>
      </c>
      <c r="J15" s="149">
        <v>762.05831000000001</v>
      </c>
      <c r="K15" s="149">
        <v>0</v>
      </c>
      <c r="L15" s="149">
        <v>144729.50681180001</v>
      </c>
      <c r="M15" s="149">
        <v>133224.22804340001</v>
      </c>
      <c r="N15" s="149">
        <v>342029.60788599995</v>
      </c>
      <c r="O15" s="149">
        <v>102138.3175014</v>
      </c>
      <c r="P15" s="149">
        <f t="shared" si="0"/>
        <v>5905481.1030503996</v>
      </c>
      <c r="Q15" s="179">
        <f t="shared" si="1"/>
        <v>6.3448612915806529E-2</v>
      </c>
    </row>
    <row r="16" spans="1:26" ht="27" customHeight="1">
      <c r="A16" s="149" t="s">
        <v>192</v>
      </c>
      <c r="B16" s="149">
        <v>2399218.1857435997</v>
      </c>
      <c r="C16" s="150">
        <v>1858334.5427442</v>
      </c>
      <c r="D16" s="150">
        <v>3078476.7837950001</v>
      </c>
      <c r="E16" s="150">
        <v>2012654.0185106001</v>
      </c>
      <c r="F16" s="150">
        <v>2765024.3725581998</v>
      </c>
      <c r="G16" s="150">
        <v>1465302.2531228</v>
      </c>
      <c r="H16" s="149">
        <v>1881753.3745850001</v>
      </c>
      <c r="I16" s="149">
        <v>2713536.536659</v>
      </c>
      <c r="J16" s="149">
        <v>21629.326356199999</v>
      </c>
      <c r="K16" s="149">
        <v>109040.6649092</v>
      </c>
      <c r="L16" s="149">
        <v>2374587.0137546002</v>
      </c>
      <c r="M16" s="149">
        <v>486884.49118019996</v>
      </c>
      <c r="N16" s="149">
        <v>1786817.3218524</v>
      </c>
      <c r="O16" s="149">
        <v>2161477.6049236003</v>
      </c>
      <c r="P16" s="149">
        <f t="shared" si="0"/>
        <v>25114736.490694597</v>
      </c>
      <c r="Q16" s="179">
        <f t="shared" si="1"/>
        <v>0.26983325596579483</v>
      </c>
    </row>
    <row r="17" spans="1:23" ht="27" customHeight="1">
      <c r="A17" s="149" t="s">
        <v>193</v>
      </c>
      <c r="B17" s="149">
        <v>345749.42858240003</v>
      </c>
      <c r="C17" s="150">
        <v>335419.12909960002</v>
      </c>
      <c r="D17" s="150">
        <v>322052.98301500001</v>
      </c>
      <c r="E17" s="150">
        <v>295818.04789060005</v>
      </c>
      <c r="F17" s="150">
        <v>182806.5258602</v>
      </c>
      <c r="G17" s="150">
        <v>65947.925793600007</v>
      </c>
      <c r="H17" s="149">
        <v>208791.4750602</v>
      </c>
      <c r="I17" s="149">
        <v>570014.39756479999</v>
      </c>
      <c r="J17" s="149">
        <v>0</v>
      </c>
      <c r="K17" s="149">
        <v>0</v>
      </c>
      <c r="L17" s="149">
        <v>462720.28497600002</v>
      </c>
      <c r="M17" s="149">
        <v>69003.759837999998</v>
      </c>
      <c r="N17" s="149">
        <v>179317.18598400001</v>
      </c>
      <c r="O17" s="149">
        <v>316384.43326980004</v>
      </c>
      <c r="P17" s="149">
        <f t="shared" si="0"/>
        <v>3354025.5769342007</v>
      </c>
      <c r="Q17" s="179">
        <f t="shared" si="1"/>
        <v>3.6035721193094568E-2</v>
      </c>
    </row>
    <row r="18" spans="1:23" ht="27" customHeight="1">
      <c r="A18" s="149" t="s">
        <v>194</v>
      </c>
      <c r="B18" s="149">
        <v>474258.39776339999</v>
      </c>
      <c r="C18" s="150">
        <v>978042.87612979999</v>
      </c>
      <c r="D18" s="150">
        <v>726802.00022559997</v>
      </c>
      <c r="E18" s="150">
        <v>495593.67558060004</v>
      </c>
      <c r="F18" s="150">
        <v>383347.807547</v>
      </c>
      <c r="G18" s="150">
        <v>269522.1698716</v>
      </c>
      <c r="H18" s="149">
        <v>608192.11348499998</v>
      </c>
      <c r="I18" s="149">
        <v>966642.39232620003</v>
      </c>
      <c r="J18" s="149">
        <v>0</v>
      </c>
      <c r="K18" s="149">
        <v>6800</v>
      </c>
      <c r="L18" s="149">
        <v>1213700.3542706</v>
      </c>
      <c r="M18" s="149">
        <v>254378.72083219999</v>
      </c>
      <c r="N18" s="149">
        <v>718746.02362740005</v>
      </c>
      <c r="O18" s="149">
        <v>714287.06710099999</v>
      </c>
      <c r="P18" s="149">
        <f t="shared" si="0"/>
        <v>7810313.5987604</v>
      </c>
      <c r="Q18" s="179">
        <f t="shared" si="1"/>
        <v>8.3914173228466823E-2</v>
      </c>
    </row>
    <row r="19" spans="1:23" ht="27" customHeight="1">
      <c r="A19" s="149" t="s">
        <v>195</v>
      </c>
      <c r="B19" s="149">
        <v>286358.32254379999</v>
      </c>
      <c r="C19" s="150">
        <v>332179.20133299998</v>
      </c>
      <c r="D19" s="150">
        <v>37171.903097800001</v>
      </c>
      <c r="E19" s="150">
        <v>237307.93912400003</v>
      </c>
      <c r="F19" s="150">
        <v>115275.2577568</v>
      </c>
      <c r="G19" s="150">
        <v>189704.03180720002</v>
      </c>
      <c r="H19" s="149">
        <v>76473.926044200009</v>
      </c>
      <c r="I19" s="149">
        <v>8739.2072432000004</v>
      </c>
      <c r="J19" s="149">
        <v>0</v>
      </c>
      <c r="K19" s="149">
        <v>3.2154000000000003</v>
      </c>
      <c r="L19" s="149">
        <v>20878.096880399997</v>
      </c>
      <c r="M19" s="149">
        <v>36859.297709999999</v>
      </c>
      <c r="N19" s="149">
        <v>13203.3377244</v>
      </c>
      <c r="O19" s="149">
        <v>8748.1601703999986</v>
      </c>
      <c r="P19" s="149">
        <f t="shared" si="0"/>
        <v>1362901.8968352003</v>
      </c>
      <c r="Q19" s="179">
        <f t="shared" si="1"/>
        <v>1.4643046584273713E-2</v>
      </c>
    </row>
    <row r="20" spans="1:23" ht="27" customHeight="1">
      <c r="A20" s="149" t="s">
        <v>196</v>
      </c>
      <c r="B20" s="149">
        <v>1003935.0871971999</v>
      </c>
      <c r="C20" s="150">
        <v>1172730.4432074002</v>
      </c>
      <c r="D20" s="150">
        <v>4242655.2541174004</v>
      </c>
      <c r="E20" s="150">
        <v>625688.41920640005</v>
      </c>
      <c r="F20" s="150">
        <v>1175588.9299579998</v>
      </c>
      <c r="G20" s="150">
        <v>387577.56674580002</v>
      </c>
      <c r="H20" s="149">
        <v>383105.96462379996</v>
      </c>
      <c r="I20" s="149">
        <v>240251.64289419999</v>
      </c>
      <c r="J20" s="149">
        <v>385.23816999999997</v>
      </c>
      <c r="K20" s="149">
        <v>0</v>
      </c>
      <c r="L20" s="149">
        <v>788116.34115820006</v>
      </c>
      <c r="M20" s="149">
        <v>103664.75206</v>
      </c>
      <c r="N20" s="149">
        <v>215395.99342399999</v>
      </c>
      <c r="O20" s="149">
        <v>144515.7471336</v>
      </c>
      <c r="P20" s="149">
        <f t="shared" si="0"/>
        <v>10483611.379896</v>
      </c>
      <c r="Q20" s="179">
        <f t="shared" si="1"/>
        <v>0.11263614069634063</v>
      </c>
    </row>
    <row r="21" spans="1:23" ht="27" customHeight="1">
      <c r="A21" s="149" t="s">
        <v>197</v>
      </c>
      <c r="B21" s="149">
        <v>91261.973012200004</v>
      </c>
      <c r="C21" s="150">
        <v>637126.22504239995</v>
      </c>
      <c r="D21" s="150">
        <v>1059731.2695621999</v>
      </c>
      <c r="E21" s="150">
        <v>80977.488115400003</v>
      </c>
      <c r="F21" s="150">
        <v>58883.177792400005</v>
      </c>
      <c r="G21" s="150">
        <v>80971.221651600004</v>
      </c>
      <c r="H21" s="149">
        <v>19035.798753199997</v>
      </c>
      <c r="I21" s="149">
        <v>17901.3184062</v>
      </c>
      <c r="J21" s="149">
        <v>33.817536199999999</v>
      </c>
      <c r="K21" s="149">
        <v>0</v>
      </c>
      <c r="L21" s="149">
        <v>111274.0192426</v>
      </c>
      <c r="M21" s="149">
        <v>11845.935767000001</v>
      </c>
      <c r="N21" s="149">
        <v>2532.2042525999996</v>
      </c>
      <c r="O21" s="149">
        <v>17223.7045258</v>
      </c>
      <c r="P21" s="149">
        <f t="shared" si="0"/>
        <v>2188798.1536598001</v>
      </c>
      <c r="Q21" s="179">
        <f t="shared" si="1"/>
        <v>2.3516493301563184E-2</v>
      </c>
    </row>
    <row r="22" spans="1:23" ht="27" customHeight="1">
      <c r="A22" s="149" t="s">
        <v>198</v>
      </c>
      <c r="B22" s="149">
        <v>216586.01010100002</v>
      </c>
      <c r="C22" s="150">
        <v>657418.23009620002</v>
      </c>
      <c r="D22" s="150">
        <v>58959.934210600004</v>
      </c>
      <c r="E22" s="150">
        <v>79377.2480068</v>
      </c>
      <c r="F22" s="150">
        <v>47728.009422799994</v>
      </c>
      <c r="G22" s="150">
        <v>131524.64963920001</v>
      </c>
      <c r="H22" s="149">
        <v>89576.765738000002</v>
      </c>
      <c r="I22" s="149">
        <v>47161.273628200004</v>
      </c>
      <c r="J22" s="149">
        <v>32.573540000000001</v>
      </c>
      <c r="K22" s="149">
        <v>0</v>
      </c>
      <c r="L22" s="149">
        <v>65302.3094662</v>
      </c>
      <c r="M22" s="149">
        <v>26586.346890000001</v>
      </c>
      <c r="N22" s="149">
        <v>11387.521687799999</v>
      </c>
      <c r="O22" s="149">
        <v>26853.682169</v>
      </c>
      <c r="P22" s="149">
        <f t="shared" si="0"/>
        <v>1458494.5545957997</v>
      </c>
      <c r="Q22" s="179">
        <f t="shared" si="1"/>
        <v>1.5670096105558699E-2</v>
      </c>
    </row>
    <row r="23" spans="1:23" ht="27" customHeight="1">
      <c r="A23" s="149" t="s">
        <v>199</v>
      </c>
      <c r="B23" s="149">
        <v>2675558.5986040002</v>
      </c>
      <c r="C23" s="150">
        <v>637055.9795432</v>
      </c>
      <c r="D23" s="150">
        <v>522713.7673606</v>
      </c>
      <c r="E23" s="150">
        <v>312467.45650800003</v>
      </c>
      <c r="F23" s="150">
        <v>1125120.3738036</v>
      </c>
      <c r="G23" s="150">
        <v>196315.5778886</v>
      </c>
      <c r="H23" s="149">
        <v>177930.81597220001</v>
      </c>
      <c r="I23" s="149">
        <v>324438.08939119999</v>
      </c>
      <c r="J23" s="149">
        <v>1383.83645</v>
      </c>
      <c r="K23" s="149">
        <v>0</v>
      </c>
      <c r="L23" s="149">
        <v>483990.55536659999</v>
      </c>
      <c r="M23" s="149">
        <v>68807.197693800001</v>
      </c>
      <c r="N23" s="149">
        <v>93909.201660199993</v>
      </c>
      <c r="O23" s="149">
        <v>279195.57436099998</v>
      </c>
      <c r="P23" s="149">
        <f t="shared" si="0"/>
        <v>6898887.024602999</v>
      </c>
      <c r="Q23" s="179">
        <f t="shared" si="1"/>
        <v>7.4121786986637697E-2</v>
      </c>
    </row>
    <row r="24" spans="1:23" ht="27" customHeight="1">
      <c r="A24" s="149" t="s">
        <v>200</v>
      </c>
      <c r="B24" s="149">
        <v>204.24585999999999</v>
      </c>
      <c r="C24" s="150">
        <v>1680.6339699999999</v>
      </c>
      <c r="D24" s="150">
        <v>929.35745999999995</v>
      </c>
      <c r="E24" s="150">
        <v>249.38759820000001</v>
      </c>
      <c r="F24" s="150">
        <v>221.46451000000002</v>
      </c>
      <c r="G24" s="150">
        <v>59.461910000000003</v>
      </c>
      <c r="H24" s="149">
        <v>136.92553140000001</v>
      </c>
      <c r="I24" s="149">
        <v>5344.3729400000002</v>
      </c>
      <c r="J24" s="149">
        <v>0</v>
      </c>
      <c r="K24" s="149">
        <v>0</v>
      </c>
      <c r="L24" s="149">
        <v>6961.7120747999998</v>
      </c>
      <c r="M24" s="149">
        <v>566.12197620000006</v>
      </c>
      <c r="N24" s="149">
        <v>27.494139999999998</v>
      </c>
      <c r="O24" s="149">
        <v>143.25111699999999</v>
      </c>
      <c r="P24" s="149">
        <f t="shared" si="0"/>
        <v>16524.429087600001</v>
      </c>
      <c r="Q24" s="179">
        <f t="shared" si="1"/>
        <v>1.7753881293299919E-4</v>
      </c>
    </row>
    <row r="25" spans="1:23" ht="27" customHeight="1">
      <c r="A25" s="149" t="s">
        <v>201</v>
      </c>
      <c r="B25" s="149">
        <v>746.57882400000005</v>
      </c>
      <c r="C25" s="150">
        <v>4413.4264347999997</v>
      </c>
      <c r="D25" s="150">
        <v>37.87135</v>
      </c>
      <c r="E25" s="150">
        <v>13302.324881999999</v>
      </c>
      <c r="F25" s="150">
        <v>7646.4601001999999</v>
      </c>
      <c r="G25" s="150">
        <v>5498.7554442000001</v>
      </c>
      <c r="H25" s="149">
        <v>932.8326644</v>
      </c>
      <c r="I25" s="149">
        <v>21</v>
      </c>
      <c r="J25" s="149">
        <v>0</v>
      </c>
      <c r="K25" s="149">
        <v>0</v>
      </c>
      <c r="L25" s="149">
        <v>0</v>
      </c>
      <c r="M25" s="149">
        <v>405.98578000000003</v>
      </c>
      <c r="N25" s="149">
        <v>0</v>
      </c>
      <c r="O25" s="149">
        <v>206.51760999999999</v>
      </c>
      <c r="P25" s="149">
        <f t="shared" si="0"/>
        <v>33211.753089600003</v>
      </c>
      <c r="Q25" s="179">
        <f t="shared" si="1"/>
        <v>3.5682777224516136E-4</v>
      </c>
    </row>
    <row r="26" spans="1:23" s="181" customFormat="1" ht="39" customHeight="1">
      <c r="A26" s="156" t="s">
        <v>202</v>
      </c>
      <c r="B26" s="156">
        <v>18687.838933400002</v>
      </c>
      <c r="C26" s="180">
        <v>82284.7224212</v>
      </c>
      <c r="D26" s="180">
        <v>93242.811495600006</v>
      </c>
      <c r="E26" s="180">
        <v>10924.536138599999</v>
      </c>
      <c r="F26" s="180">
        <v>42524.052610799998</v>
      </c>
      <c r="G26" s="180">
        <v>10177.054879200001</v>
      </c>
      <c r="H26" s="156">
        <v>11186.9515132</v>
      </c>
      <c r="I26" s="156">
        <v>8637.1707753999999</v>
      </c>
      <c r="J26" s="156">
        <v>16.75761</v>
      </c>
      <c r="K26" s="156">
        <v>0</v>
      </c>
      <c r="L26" s="156">
        <v>22249.5834426</v>
      </c>
      <c r="M26" s="156">
        <v>7334.0149907999994</v>
      </c>
      <c r="N26" s="156">
        <v>748.19789960000003</v>
      </c>
      <c r="O26" s="156">
        <v>1966.8861703999999</v>
      </c>
      <c r="P26" s="156">
        <f t="shared" si="0"/>
        <v>309980.57888079999</v>
      </c>
      <c r="Q26" s="157">
        <f t="shared" si="1"/>
        <v>3.3304378453884727E-3</v>
      </c>
    </row>
    <row r="27" spans="1:23" ht="24" customHeight="1">
      <c r="A27" s="182" t="s">
        <v>40</v>
      </c>
      <c r="B27" s="183">
        <f>SUM(B9:B26)</f>
        <v>11629508.495652201</v>
      </c>
      <c r="C27" s="183">
        <f t="shared" ref="C27:O27" si="2">SUM(C9:C26)</f>
        <v>10564614.625305399</v>
      </c>
      <c r="D27" s="183">
        <f t="shared" si="2"/>
        <v>13278808.971572399</v>
      </c>
      <c r="E27" s="183">
        <f t="shared" si="2"/>
        <v>8540944.8144438006</v>
      </c>
      <c r="F27" s="183">
        <f t="shared" si="2"/>
        <v>9057017.6059221998</v>
      </c>
      <c r="G27" s="183">
        <f t="shared" si="2"/>
        <v>5413010.1293939995</v>
      </c>
      <c r="H27" s="183">
        <f t="shared" si="2"/>
        <v>5416760.5119385999</v>
      </c>
      <c r="I27" s="183">
        <f t="shared" si="2"/>
        <v>7819716.2335576015</v>
      </c>
      <c r="J27" s="183">
        <f t="shared" si="2"/>
        <v>119549.040094</v>
      </c>
      <c r="K27" s="183">
        <f t="shared" si="2"/>
        <v>219570.96835079999</v>
      </c>
      <c r="L27" s="183">
        <f>SUM(L9:L26)</f>
        <v>7745598.0375533998</v>
      </c>
      <c r="M27" s="183">
        <f>SUM(M9:M26)</f>
        <v>1678054.0662288002</v>
      </c>
      <c r="N27" s="183">
        <f>SUM(N9:N26)</f>
        <v>6004750.3881198</v>
      </c>
      <c r="O27" s="183">
        <f t="shared" si="2"/>
        <v>5587119.0581796002</v>
      </c>
      <c r="P27" s="183">
        <f t="shared" si="0"/>
        <v>93075022.946312606</v>
      </c>
      <c r="Q27" s="184">
        <f t="shared" si="1"/>
        <v>1</v>
      </c>
    </row>
    <row r="28" spans="1:23" ht="36" customHeight="1">
      <c r="A28" s="185" t="s">
        <v>203</v>
      </c>
      <c r="B28" s="179">
        <f t="shared" ref="B28:P28" si="3">+B27/$P$27</f>
        <v>0.12494768335819069</v>
      </c>
      <c r="C28" s="179">
        <f t="shared" si="3"/>
        <v>0.11350644126512076</v>
      </c>
      <c r="D28" s="179">
        <f t="shared" si="3"/>
        <v>0.14266780228710618</v>
      </c>
      <c r="E28" s="179">
        <f t="shared" si="3"/>
        <v>9.1764090344306173E-2</v>
      </c>
      <c r="F28" s="179">
        <f t="shared" si="3"/>
        <v>9.7308787247320422E-2</v>
      </c>
      <c r="G28" s="179">
        <f t="shared" si="3"/>
        <v>5.815749443882838E-2</v>
      </c>
      <c r="H28" s="179">
        <f t="shared" si="3"/>
        <v>5.8197788627600847E-2</v>
      </c>
      <c r="I28" s="179">
        <f t="shared" si="3"/>
        <v>8.4015195334071077E-2</v>
      </c>
      <c r="J28" s="179">
        <f t="shared" si="3"/>
        <v>1.2844373958731988E-3</v>
      </c>
      <c r="K28" s="179">
        <f t="shared" si="3"/>
        <v>2.3590750923311895E-3</v>
      </c>
      <c r="L28" s="179">
        <f t="shared" si="3"/>
        <v>8.3218867880604272E-2</v>
      </c>
      <c r="M28" s="179">
        <f t="shared" si="3"/>
        <v>1.8029048106673395E-2</v>
      </c>
      <c r="N28" s="179">
        <f t="shared" si="3"/>
        <v>6.451516419806258E-2</v>
      </c>
      <c r="O28" s="179">
        <f t="shared" si="3"/>
        <v>6.0028124423910735E-2</v>
      </c>
      <c r="P28" s="179">
        <f t="shared" si="3"/>
        <v>1</v>
      </c>
      <c r="Q28" s="179"/>
    </row>
    <row r="29" spans="1:23" ht="14.25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89"/>
      <c r="L29" s="189"/>
      <c r="M29" s="189"/>
      <c r="N29" s="189"/>
      <c r="O29" s="189"/>
      <c r="P29" s="189"/>
      <c r="Q29" s="190"/>
    </row>
    <row r="30" spans="1:23" ht="15" customHeight="1" thickTop="1">
      <c r="A30" s="38" t="s">
        <v>783</v>
      </c>
      <c r="B30" s="161"/>
      <c r="C30" s="192"/>
      <c r="D30" s="192"/>
      <c r="E30" s="192"/>
      <c r="F30" s="192"/>
      <c r="G30" s="192"/>
      <c r="H30" s="193"/>
      <c r="I30" s="193"/>
      <c r="J30" s="193"/>
      <c r="K30" s="193"/>
      <c r="L30" s="193"/>
      <c r="M30" s="193"/>
      <c r="N30" s="193"/>
      <c r="O30" s="193"/>
      <c r="P30" s="193"/>
      <c r="Q30" s="193"/>
    </row>
    <row r="31" spans="1:23" ht="15" customHeight="1">
      <c r="A31" s="191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93"/>
    </row>
    <row r="32" spans="1:23" ht="15" customHeight="1">
      <c r="A32" s="194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93"/>
      <c r="R32" s="195"/>
      <c r="S32" s="20"/>
      <c r="T32" s="20"/>
      <c r="U32" s="20"/>
      <c r="V32" s="20"/>
      <c r="W32" s="20"/>
    </row>
    <row r="33" spans="1:17" ht="9" customHeight="1">
      <c r="A33" s="169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93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93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93"/>
    </row>
    <row r="36" spans="1:17" ht="9" customHeight="1">
      <c r="A36" s="19"/>
      <c r="B36" s="196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93"/>
    </row>
    <row r="37" spans="1:17" ht="9" customHeight="1">
      <c r="A37" s="19"/>
      <c r="B37" s="196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93"/>
    </row>
    <row r="38" spans="1:17" ht="9" customHeight="1">
      <c r="A38" s="19"/>
      <c r="B38" s="196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93"/>
    </row>
    <row r="39" spans="1:17" ht="9" customHeight="1">
      <c r="A39" s="166"/>
      <c r="B39" s="196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93"/>
    </row>
    <row r="40" spans="1:17" ht="9" customHeight="1">
      <c r="A40" s="19"/>
      <c r="B40" s="196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3"/>
    </row>
    <row r="41" spans="1:17" ht="9" customHeight="1">
      <c r="A41" s="19"/>
      <c r="B41" s="196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3"/>
    </row>
    <row r="42" spans="1:17" ht="9" customHeight="1">
      <c r="A42" s="19"/>
      <c r="B42" s="196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3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3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3"/>
    </row>
    <row r="45" spans="1:17" ht="9" customHeight="1">
      <c r="A45" s="166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3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3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3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3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3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3"/>
    </row>
    <row r="51" spans="1:17" ht="9" customHeight="1">
      <c r="A51" s="16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3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3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3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3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3"/>
    </row>
    <row r="56" spans="1:17" ht="9" customHeight="1">
      <c r="A56" s="166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3"/>
    </row>
    <row r="57" spans="1:17" ht="9" customHeight="1">
      <c r="A57" s="167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3"/>
    </row>
    <row r="58" spans="1:17" ht="9" customHeight="1">
      <c r="A58" s="167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3"/>
    </row>
    <row r="59" spans="1:17" ht="9" customHeight="1">
      <c r="A59" s="167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3"/>
    </row>
    <row r="60" spans="1:17" ht="9" customHeight="1">
      <c r="A60" s="167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3"/>
    </row>
    <row r="61" spans="1:17" ht="9" customHeight="1">
      <c r="A61" s="168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3"/>
    </row>
    <row r="62" spans="1:17" ht="9" customHeight="1">
      <c r="A62" s="168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3"/>
    </row>
    <row r="63" spans="1:17" ht="9" customHeight="1">
      <c r="A63" s="16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3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3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3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3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3"/>
    </row>
    <row r="68" spans="1:17" ht="9" customHeight="1">
      <c r="A68" s="167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3"/>
    </row>
    <row r="69" spans="1:17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3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3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3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3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3"/>
    </row>
    <row r="74" spans="1:17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3"/>
    </row>
    <row r="75" spans="1:17" ht="9" customHeight="1">
      <c r="A75" s="16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3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3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3"/>
    </row>
    <row r="78" spans="1:17" ht="9" customHeight="1">
      <c r="A78" s="19"/>
      <c r="C78" s="44"/>
      <c r="D78" s="44"/>
      <c r="E78" s="44"/>
      <c r="F78" s="44"/>
      <c r="G78" s="44"/>
      <c r="Q78" s="161"/>
    </row>
    <row r="79" spans="1:17" ht="9" customHeight="1">
      <c r="A79" s="19"/>
      <c r="C79" s="44"/>
      <c r="D79" s="44"/>
      <c r="E79" s="44"/>
      <c r="F79" s="44"/>
      <c r="G79" s="44"/>
      <c r="Q79" s="161"/>
    </row>
    <row r="80" spans="1:17" ht="9" customHeight="1">
      <c r="A80" s="19"/>
      <c r="C80" s="44"/>
      <c r="D80" s="44"/>
      <c r="E80" s="44"/>
      <c r="F80" s="44"/>
      <c r="G80" s="44"/>
      <c r="Q80" s="161"/>
    </row>
    <row r="81" spans="1:17" ht="9" customHeight="1">
      <c r="A81" s="19"/>
      <c r="C81" s="44"/>
      <c r="D81" s="44"/>
      <c r="E81" s="44"/>
      <c r="F81" s="44"/>
      <c r="G81" s="44"/>
      <c r="Q81" s="161"/>
    </row>
    <row r="82" spans="1:17" ht="9" customHeight="1">
      <c r="A82" s="19"/>
      <c r="C82" s="44"/>
      <c r="D82" s="44"/>
      <c r="E82" s="44"/>
      <c r="F82" s="44"/>
      <c r="G82" s="44"/>
      <c r="Q82" s="161"/>
    </row>
    <row r="83" spans="1:17" ht="9" customHeight="1">
      <c r="A83" s="19"/>
      <c r="C83" s="44"/>
      <c r="D83" s="44"/>
      <c r="E83" s="44"/>
      <c r="F83" s="44"/>
      <c r="G83" s="44"/>
      <c r="Q83" s="161"/>
    </row>
    <row r="84" spans="1:17" ht="9" customHeight="1">
      <c r="A84" s="167"/>
      <c r="C84" s="44"/>
      <c r="D84" s="44"/>
      <c r="E84" s="44"/>
      <c r="F84" s="44"/>
      <c r="G84" s="44"/>
      <c r="Q84" s="161"/>
    </row>
    <row r="85" spans="1:17" ht="9" customHeight="1">
      <c r="A85" s="169"/>
      <c r="C85" s="44"/>
      <c r="D85" s="44"/>
      <c r="E85" s="44"/>
      <c r="F85" s="44"/>
      <c r="G85" s="44"/>
      <c r="Q85" s="161"/>
    </row>
    <row r="86" spans="1:17" ht="9" customHeight="1">
      <c r="A86" s="19"/>
      <c r="C86" s="44"/>
      <c r="D86" s="44"/>
      <c r="E86" s="44"/>
      <c r="F86" s="44"/>
      <c r="G86" s="44"/>
      <c r="Q86" s="161"/>
    </row>
    <row r="87" spans="1:17" ht="9" customHeight="1">
      <c r="A87" s="19"/>
      <c r="C87" s="44"/>
      <c r="D87" s="44"/>
      <c r="E87" s="44"/>
      <c r="F87" s="44"/>
      <c r="G87" s="44"/>
      <c r="Q87" s="161"/>
    </row>
    <row r="88" spans="1:17" ht="9" customHeight="1">
      <c r="A88" s="19"/>
      <c r="C88" s="44"/>
      <c r="D88" s="44"/>
      <c r="E88" s="44"/>
      <c r="F88" s="44"/>
      <c r="G88" s="44"/>
      <c r="Q88" s="161"/>
    </row>
    <row r="89" spans="1:17" ht="9" customHeight="1">
      <c r="A89" s="19"/>
      <c r="C89" s="44"/>
      <c r="D89" s="44"/>
      <c r="E89" s="44"/>
      <c r="F89" s="44"/>
      <c r="G89" s="44"/>
      <c r="Q89" s="161"/>
    </row>
    <row r="90" spans="1:17" ht="9" customHeight="1">
      <c r="A90" s="19"/>
      <c r="C90" s="44"/>
      <c r="D90" s="44"/>
      <c r="E90" s="44"/>
      <c r="F90" s="44"/>
      <c r="G90" s="44"/>
      <c r="Q90" s="161"/>
    </row>
    <row r="91" spans="1:17" ht="9" customHeight="1">
      <c r="A91" s="19"/>
      <c r="C91" s="44"/>
      <c r="D91" s="44"/>
      <c r="E91" s="44"/>
      <c r="F91" s="44"/>
      <c r="G91" s="44"/>
      <c r="Q91" s="161"/>
    </row>
    <row r="92" spans="1:17" ht="9" customHeight="1">
      <c r="A92" s="19"/>
      <c r="C92" s="44"/>
      <c r="D92" s="44"/>
      <c r="E92" s="44"/>
      <c r="F92" s="44"/>
      <c r="G92" s="44"/>
      <c r="Q92" s="161"/>
    </row>
    <row r="93" spans="1:17" ht="9" customHeight="1">
      <c r="A93" s="19"/>
      <c r="C93" s="44"/>
      <c r="D93" s="44"/>
      <c r="E93" s="44"/>
      <c r="F93" s="44"/>
      <c r="G93" s="44"/>
      <c r="Q93" s="161"/>
    </row>
    <row r="94" spans="1:17" ht="9" customHeight="1">
      <c r="A94" s="19"/>
      <c r="C94" s="44"/>
      <c r="D94" s="44"/>
      <c r="E94" s="44"/>
      <c r="F94" s="44"/>
      <c r="G94" s="44"/>
      <c r="Q94" s="161"/>
    </row>
    <row r="95" spans="1:17" ht="9" customHeight="1">
      <c r="A95" s="169"/>
      <c r="C95" s="44"/>
      <c r="D95" s="44"/>
      <c r="E95" s="44"/>
      <c r="F95" s="44"/>
      <c r="G95" s="44"/>
      <c r="Q95" s="161"/>
    </row>
    <row r="96" spans="1:17" ht="9" customHeight="1">
      <c r="A96" s="19"/>
      <c r="C96" s="44"/>
      <c r="D96" s="44"/>
      <c r="E96" s="44"/>
      <c r="F96" s="44"/>
      <c r="G96" s="44"/>
      <c r="Q96" s="161"/>
    </row>
    <row r="97" spans="1:17" ht="9" customHeight="1">
      <c r="A97" s="19"/>
      <c r="C97" s="44"/>
      <c r="D97" s="44"/>
      <c r="E97" s="44"/>
      <c r="F97" s="44"/>
      <c r="G97" s="44"/>
      <c r="Q97" s="161"/>
    </row>
    <row r="98" spans="1:17" ht="9" customHeight="1">
      <c r="A98" s="19"/>
      <c r="C98" s="44"/>
      <c r="D98" s="44"/>
      <c r="E98" s="44"/>
      <c r="F98" s="44"/>
      <c r="G98" s="44"/>
      <c r="Q98" s="161"/>
    </row>
    <row r="99" spans="1:17">
      <c r="A99" s="170"/>
      <c r="C99" s="44"/>
      <c r="D99" s="44"/>
      <c r="E99" s="44"/>
      <c r="F99" s="44"/>
      <c r="G99" s="44"/>
      <c r="Q99" s="161"/>
    </row>
    <row r="100" spans="1:17">
      <c r="A100" s="170"/>
      <c r="C100" s="44"/>
      <c r="D100" s="44"/>
      <c r="E100" s="44"/>
      <c r="F100" s="44"/>
      <c r="G100" s="44"/>
      <c r="Q100" s="161"/>
    </row>
    <row r="101" spans="1:17">
      <c r="A101" s="170"/>
      <c r="C101" s="44"/>
      <c r="D101" s="44"/>
      <c r="E101" s="44"/>
      <c r="F101" s="44"/>
      <c r="G101" s="44"/>
      <c r="Q101" s="161"/>
    </row>
    <row r="102" spans="1:17">
      <c r="A102" s="170"/>
      <c r="C102" s="44"/>
      <c r="D102" s="44"/>
      <c r="E102" s="44"/>
      <c r="F102" s="44"/>
      <c r="G102" s="44"/>
      <c r="Q102" s="161"/>
    </row>
    <row r="103" spans="1:17">
      <c r="A103" s="170"/>
      <c r="C103" s="44"/>
      <c r="D103" s="44"/>
      <c r="E103" s="44"/>
      <c r="F103" s="44"/>
      <c r="G103" s="44"/>
      <c r="Q103" s="161"/>
    </row>
    <row r="104" spans="1:17">
      <c r="A104" s="170"/>
      <c r="C104" s="44"/>
      <c r="D104" s="44"/>
      <c r="E104" s="44"/>
      <c r="F104" s="44"/>
      <c r="G104" s="44"/>
      <c r="Q104" s="161"/>
    </row>
    <row r="105" spans="1:17">
      <c r="A105" s="170"/>
      <c r="C105" s="44"/>
      <c r="D105" s="44"/>
      <c r="E105" s="44"/>
      <c r="F105" s="44"/>
      <c r="G105" s="44"/>
      <c r="Q105" s="161"/>
    </row>
    <row r="106" spans="1:17" ht="15.75">
      <c r="A106" s="171"/>
      <c r="C106" s="44"/>
      <c r="D106" s="44"/>
      <c r="E106" s="44"/>
      <c r="F106" s="44"/>
      <c r="G106" s="44"/>
      <c r="Q106" s="161"/>
    </row>
    <row r="107" spans="1:17" ht="15.75">
      <c r="A107" s="171"/>
      <c r="C107" s="44"/>
      <c r="D107" s="44"/>
      <c r="E107" s="44"/>
      <c r="F107" s="44"/>
      <c r="G107" s="44"/>
      <c r="Q107" s="161"/>
    </row>
    <row r="108" spans="1:17" ht="15.75">
      <c r="A108" s="171"/>
      <c r="C108" s="44"/>
      <c r="D108" s="44"/>
      <c r="E108" s="44"/>
      <c r="F108" s="44"/>
      <c r="G108" s="44"/>
      <c r="Q108" s="161"/>
    </row>
    <row r="109" spans="1:17" ht="15.75">
      <c r="A109" s="171"/>
      <c r="C109" s="44"/>
      <c r="D109" s="44"/>
      <c r="E109" s="44"/>
      <c r="F109" s="44"/>
      <c r="G109" s="44"/>
      <c r="Q109" s="161"/>
    </row>
    <row r="110" spans="1:17" ht="15.75">
      <c r="A110" s="171"/>
      <c r="C110" s="44"/>
      <c r="D110" s="44"/>
      <c r="E110" s="44"/>
      <c r="F110" s="44"/>
      <c r="G110" s="44"/>
      <c r="Q110" s="161"/>
    </row>
    <row r="111" spans="1:17" ht="15.75">
      <c r="A111" s="171"/>
      <c r="C111" s="44"/>
      <c r="D111" s="44"/>
      <c r="E111" s="44"/>
      <c r="F111" s="44"/>
      <c r="G111" s="44"/>
      <c r="Q111" s="161"/>
    </row>
    <row r="112" spans="1:17" ht="15.75">
      <c r="A112" s="171"/>
      <c r="C112" s="44"/>
      <c r="D112" s="44"/>
      <c r="E112" s="44"/>
      <c r="F112" s="44"/>
      <c r="G112" s="44"/>
      <c r="Q112" s="161"/>
    </row>
    <row r="113" spans="1:17" ht="15.75">
      <c r="A113" s="171"/>
      <c r="C113" s="44"/>
      <c r="D113" s="44"/>
      <c r="E113" s="44"/>
      <c r="F113" s="44"/>
      <c r="G113" s="44"/>
      <c r="Q113" s="161"/>
    </row>
    <row r="114" spans="1:17" ht="15.75">
      <c r="A114" s="171"/>
      <c r="C114" s="44"/>
      <c r="D114" s="44"/>
      <c r="E114" s="44"/>
      <c r="F114" s="44"/>
      <c r="G114" s="44"/>
      <c r="Q114" s="161"/>
    </row>
    <row r="115" spans="1:17" ht="15.75">
      <c r="A115" s="171"/>
      <c r="C115" s="44"/>
      <c r="D115" s="44"/>
      <c r="E115" s="44"/>
      <c r="F115" s="44"/>
      <c r="G115" s="44"/>
      <c r="Q115" s="161"/>
    </row>
    <row r="116" spans="1:17" ht="15.75">
      <c r="A116" s="171"/>
      <c r="C116" s="44"/>
      <c r="D116" s="44"/>
      <c r="E116" s="44"/>
      <c r="F116" s="44"/>
      <c r="G116" s="44"/>
      <c r="Q116" s="161"/>
    </row>
    <row r="117" spans="1:17" ht="15.75">
      <c r="A117" s="171"/>
      <c r="C117" s="44"/>
      <c r="D117" s="44"/>
      <c r="E117" s="44"/>
      <c r="F117" s="44"/>
      <c r="G117" s="44"/>
      <c r="Q117" s="161"/>
    </row>
    <row r="118" spans="1:17" ht="15.75">
      <c r="A118" s="171"/>
      <c r="C118" s="44"/>
      <c r="D118" s="44"/>
      <c r="E118" s="44"/>
      <c r="F118" s="44"/>
      <c r="G118" s="44"/>
      <c r="Q118" s="161"/>
    </row>
    <row r="119" spans="1:17" ht="15.75">
      <c r="A119" s="171"/>
      <c r="C119" s="44"/>
      <c r="D119" s="44"/>
      <c r="E119" s="44"/>
      <c r="F119" s="44"/>
      <c r="G119" s="44"/>
      <c r="Q119" s="161"/>
    </row>
    <row r="120" spans="1:17" ht="15.75">
      <c r="A120" s="171"/>
      <c r="C120" s="44"/>
      <c r="D120" s="44"/>
      <c r="E120" s="44"/>
      <c r="F120" s="44"/>
      <c r="G120" s="44"/>
      <c r="Q120" s="161"/>
    </row>
    <row r="121" spans="1:17" ht="15.75">
      <c r="A121" s="171"/>
      <c r="C121" s="44"/>
      <c r="D121" s="44"/>
      <c r="E121" s="44"/>
      <c r="F121" s="44"/>
      <c r="G121" s="44"/>
      <c r="Q121" s="161"/>
    </row>
    <row r="122" spans="1:17" ht="15.75">
      <c r="A122" s="171"/>
      <c r="C122" s="44"/>
      <c r="D122" s="44"/>
      <c r="E122" s="44"/>
      <c r="F122" s="44"/>
      <c r="G122" s="44"/>
      <c r="Q122" s="161"/>
    </row>
    <row r="123" spans="1:17" ht="15.75">
      <c r="A123" s="171"/>
      <c r="C123" s="44"/>
      <c r="D123" s="44"/>
      <c r="E123" s="44"/>
      <c r="F123" s="44"/>
      <c r="G123" s="44"/>
      <c r="Q123" s="161"/>
    </row>
    <row r="124" spans="1:17" ht="15.75">
      <c r="A124" s="171"/>
      <c r="C124" s="44"/>
      <c r="D124" s="44"/>
      <c r="E124" s="44"/>
      <c r="F124" s="44"/>
      <c r="G124" s="44"/>
      <c r="Q124" s="161"/>
    </row>
    <row r="125" spans="1:17" ht="15.75">
      <c r="A125" s="171"/>
      <c r="C125" s="44"/>
      <c r="D125" s="44"/>
      <c r="E125" s="44"/>
      <c r="F125" s="44"/>
      <c r="G125" s="44"/>
      <c r="Q125" s="161"/>
    </row>
    <row r="126" spans="1:17" ht="15.75">
      <c r="A126" s="171"/>
      <c r="C126" s="44"/>
      <c r="D126" s="44"/>
      <c r="E126" s="44"/>
      <c r="F126" s="44"/>
      <c r="G126" s="44"/>
      <c r="Q126" s="161"/>
    </row>
    <row r="127" spans="1:17" ht="15.75">
      <c r="A127" s="171"/>
      <c r="C127" s="44"/>
      <c r="D127" s="44"/>
      <c r="E127" s="44"/>
      <c r="F127" s="44"/>
      <c r="G127" s="44"/>
      <c r="Q127" s="161"/>
    </row>
    <row r="128" spans="1:17" ht="15.75">
      <c r="A128" s="171"/>
      <c r="C128" s="44"/>
      <c r="D128" s="44"/>
      <c r="E128" s="44"/>
      <c r="F128" s="44"/>
      <c r="G128" s="44"/>
      <c r="Q128" s="161"/>
    </row>
    <row r="129" spans="1:17" ht="15.75">
      <c r="A129" s="171"/>
      <c r="C129" s="44"/>
      <c r="D129" s="44"/>
      <c r="E129" s="44"/>
      <c r="F129" s="44"/>
      <c r="G129" s="44"/>
      <c r="Q129" s="161"/>
    </row>
    <row r="130" spans="1:17" ht="15.75">
      <c r="A130" s="171"/>
      <c r="C130" s="44"/>
      <c r="D130" s="44"/>
      <c r="E130" s="44"/>
      <c r="F130" s="44"/>
      <c r="G130" s="44"/>
      <c r="Q130" s="161"/>
    </row>
    <row r="131" spans="1:17" ht="15.75">
      <c r="A131" s="171"/>
      <c r="C131" s="44"/>
      <c r="D131" s="44"/>
      <c r="E131" s="44"/>
      <c r="F131" s="44"/>
      <c r="G131" s="44"/>
      <c r="Q131" s="161"/>
    </row>
    <row r="132" spans="1:17" ht="15.75">
      <c r="A132" s="171"/>
      <c r="C132" s="44"/>
      <c r="D132" s="44"/>
      <c r="E132" s="44"/>
      <c r="F132" s="44"/>
      <c r="G132" s="44"/>
      <c r="Q132" s="161"/>
    </row>
    <row r="133" spans="1:17" ht="15.75">
      <c r="A133" s="171"/>
      <c r="C133" s="44"/>
      <c r="D133" s="44"/>
      <c r="E133" s="44"/>
      <c r="F133" s="44"/>
      <c r="G133" s="44"/>
      <c r="Q133" s="161"/>
    </row>
    <row r="134" spans="1:17" ht="15.75">
      <c r="A134" s="171"/>
      <c r="C134" s="44"/>
      <c r="D134" s="44"/>
      <c r="E134" s="44"/>
      <c r="F134" s="44"/>
      <c r="G134" s="44"/>
      <c r="Q134" s="161"/>
    </row>
    <row r="135" spans="1:17" ht="15.75">
      <c r="A135" s="171"/>
      <c r="C135" s="44"/>
      <c r="D135" s="44"/>
      <c r="E135" s="44"/>
      <c r="F135" s="44"/>
      <c r="G135" s="44"/>
      <c r="Q135" s="161"/>
    </row>
    <row r="136" spans="1:17" ht="15.75">
      <c r="A136" s="171"/>
      <c r="C136" s="44"/>
      <c r="D136" s="44"/>
      <c r="E136" s="44"/>
      <c r="F136" s="44"/>
      <c r="G136" s="44"/>
      <c r="Q136" s="161"/>
    </row>
    <row r="137" spans="1:17" ht="15.75">
      <c r="A137" s="171"/>
      <c r="C137" s="44"/>
      <c r="D137" s="44"/>
      <c r="E137" s="44"/>
      <c r="F137" s="44"/>
      <c r="G137" s="44"/>
      <c r="Q137" s="161"/>
    </row>
    <row r="138" spans="1:17" ht="15.75">
      <c r="A138" s="171"/>
      <c r="C138" s="44"/>
      <c r="D138" s="44"/>
      <c r="E138" s="44"/>
      <c r="F138" s="44"/>
      <c r="G138" s="44"/>
      <c r="Q138" s="161"/>
    </row>
    <row r="139" spans="1:17" ht="15.75">
      <c r="A139" s="171"/>
      <c r="C139" s="44"/>
      <c r="D139" s="44"/>
      <c r="E139" s="44"/>
      <c r="F139" s="44"/>
      <c r="G139" s="44"/>
      <c r="Q139" s="161"/>
    </row>
    <row r="140" spans="1:17" ht="15.75">
      <c r="A140" s="171"/>
      <c r="C140" s="44"/>
      <c r="D140" s="44"/>
      <c r="E140" s="44"/>
      <c r="F140" s="44"/>
      <c r="G140" s="44"/>
      <c r="Q140" s="161"/>
    </row>
    <row r="141" spans="1:17" ht="15.75">
      <c r="A141" s="171"/>
      <c r="C141" s="44"/>
      <c r="D141" s="44"/>
      <c r="E141" s="44"/>
      <c r="F141" s="44"/>
      <c r="G141" s="44"/>
      <c r="Q141" s="161"/>
    </row>
    <row r="142" spans="1:17" ht="15.75">
      <c r="A142" s="171"/>
      <c r="C142" s="44"/>
      <c r="D142" s="44"/>
      <c r="E142" s="44"/>
      <c r="F142" s="44"/>
      <c r="G142" s="44"/>
      <c r="Q142" s="161"/>
    </row>
    <row r="143" spans="1:17" ht="15.75">
      <c r="A143" s="171"/>
      <c r="C143" s="44"/>
      <c r="D143" s="44"/>
      <c r="E143" s="44"/>
      <c r="F143" s="44"/>
      <c r="G143" s="44"/>
      <c r="Q143" s="161"/>
    </row>
    <row r="144" spans="1:17" ht="15.75">
      <c r="A144" s="171"/>
      <c r="C144" s="44"/>
      <c r="D144" s="44"/>
      <c r="E144" s="44"/>
      <c r="F144" s="44"/>
      <c r="G144" s="44"/>
      <c r="Q144" s="161"/>
    </row>
    <row r="145" spans="1:17" ht="15.75">
      <c r="A145" s="171"/>
      <c r="C145" s="44"/>
      <c r="D145" s="44"/>
      <c r="E145" s="44"/>
      <c r="F145" s="44"/>
      <c r="G145" s="44"/>
      <c r="Q145" s="161"/>
    </row>
    <row r="146" spans="1:17" ht="15.75">
      <c r="A146" s="171"/>
      <c r="C146" s="44"/>
      <c r="D146" s="44"/>
      <c r="E146" s="44"/>
      <c r="F146" s="44"/>
      <c r="G146" s="44"/>
      <c r="Q146" s="161"/>
    </row>
    <row r="147" spans="1:17" ht="15.75">
      <c r="A147" s="171"/>
      <c r="C147" s="44"/>
      <c r="D147" s="44"/>
      <c r="E147" s="44"/>
      <c r="F147" s="44"/>
      <c r="G147" s="44"/>
      <c r="Q147" s="161"/>
    </row>
    <row r="148" spans="1:17" ht="15.75">
      <c r="A148" s="171"/>
      <c r="C148" s="44"/>
      <c r="D148" s="44"/>
      <c r="E148" s="44"/>
      <c r="F148" s="44"/>
      <c r="G148" s="44"/>
      <c r="Q148" s="161"/>
    </row>
    <row r="149" spans="1:17" ht="15.75">
      <c r="A149" s="171"/>
      <c r="C149" s="44"/>
      <c r="D149" s="44"/>
      <c r="E149" s="44"/>
      <c r="F149" s="44"/>
      <c r="G149" s="44"/>
      <c r="Q149" s="161"/>
    </row>
    <row r="150" spans="1:17" ht="15.75">
      <c r="A150" s="171"/>
      <c r="C150" s="44"/>
      <c r="D150" s="44"/>
      <c r="E150" s="44"/>
      <c r="F150" s="44"/>
      <c r="G150" s="44"/>
      <c r="Q150" s="161"/>
    </row>
    <row r="151" spans="1:17" ht="15.75">
      <c r="A151" s="171"/>
      <c r="C151" s="44"/>
      <c r="D151" s="44"/>
      <c r="E151" s="44"/>
      <c r="F151" s="44"/>
      <c r="G151" s="44"/>
      <c r="Q151" s="161"/>
    </row>
    <row r="152" spans="1:17" ht="15.75">
      <c r="A152" s="171"/>
      <c r="C152" s="44"/>
      <c r="D152" s="44"/>
      <c r="E152" s="44"/>
      <c r="F152" s="44"/>
      <c r="G152" s="44"/>
      <c r="Q152" s="161"/>
    </row>
    <row r="153" spans="1:17" ht="15.75">
      <c r="A153" s="171"/>
      <c r="C153" s="44"/>
      <c r="D153" s="44"/>
      <c r="E153" s="44"/>
      <c r="F153" s="44"/>
      <c r="G153" s="44"/>
      <c r="Q153" s="161"/>
    </row>
    <row r="154" spans="1:17" ht="15.75">
      <c r="A154" s="171"/>
      <c r="C154" s="44"/>
      <c r="D154" s="44"/>
      <c r="E154" s="44"/>
      <c r="F154" s="44"/>
      <c r="G154" s="44"/>
      <c r="Q154" s="161"/>
    </row>
    <row r="155" spans="1:17" ht="15.75">
      <c r="A155" s="171"/>
      <c r="C155" s="44"/>
      <c r="D155" s="44"/>
      <c r="E155" s="44"/>
      <c r="F155" s="44"/>
      <c r="G155" s="44"/>
      <c r="Q155" s="161"/>
    </row>
    <row r="156" spans="1:17" ht="15.75">
      <c r="A156" s="171"/>
      <c r="C156" s="44"/>
      <c r="D156" s="44"/>
      <c r="E156" s="44"/>
      <c r="F156" s="44"/>
      <c r="G156" s="44"/>
      <c r="Q156" s="161"/>
    </row>
    <row r="157" spans="1:17" ht="15.75">
      <c r="A157" s="171"/>
      <c r="C157" s="44"/>
      <c r="D157" s="44"/>
      <c r="E157" s="44"/>
      <c r="F157" s="44"/>
      <c r="G157" s="44"/>
      <c r="Q157" s="161"/>
    </row>
    <row r="158" spans="1:17" ht="15.75">
      <c r="A158" s="171"/>
      <c r="C158" s="44"/>
      <c r="D158" s="44"/>
      <c r="E158" s="44"/>
      <c r="F158" s="44"/>
      <c r="G158" s="44"/>
      <c r="Q158" s="161"/>
    </row>
    <row r="159" spans="1:17" ht="15.75">
      <c r="A159" s="171"/>
      <c r="C159" s="44"/>
      <c r="D159" s="44"/>
      <c r="E159" s="44"/>
      <c r="F159" s="44"/>
      <c r="G159" s="44"/>
      <c r="Q159" s="161"/>
    </row>
    <row r="160" spans="1:17" ht="15.75">
      <c r="A160" s="171"/>
      <c r="C160" s="44"/>
      <c r="D160" s="44"/>
      <c r="E160" s="44"/>
      <c r="F160" s="44"/>
      <c r="G160" s="44"/>
      <c r="Q160" s="161"/>
    </row>
    <row r="161" spans="1:17" ht="15.75">
      <c r="A161" s="171"/>
      <c r="C161" s="44"/>
      <c r="D161" s="44"/>
      <c r="E161" s="44"/>
      <c r="F161" s="44"/>
      <c r="G161" s="44"/>
      <c r="Q161" s="161"/>
    </row>
    <row r="162" spans="1:17" ht="15.75">
      <c r="A162" s="171"/>
      <c r="C162" s="44"/>
      <c r="D162" s="44"/>
      <c r="E162" s="44"/>
      <c r="F162" s="44"/>
      <c r="G162" s="44"/>
      <c r="Q162" s="161"/>
    </row>
    <row r="163" spans="1:17" ht="15.75">
      <c r="A163" s="171"/>
      <c r="C163" s="44"/>
      <c r="D163" s="44"/>
      <c r="E163" s="44"/>
      <c r="F163" s="44"/>
      <c r="G163" s="44"/>
      <c r="Q163" s="161"/>
    </row>
    <row r="164" spans="1:17" ht="15.75">
      <c r="A164" s="171"/>
      <c r="C164" s="44"/>
      <c r="D164" s="44"/>
      <c r="E164" s="44"/>
      <c r="F164" s="44"/>
      <c r="G164" s="44"/>
      <c r="Q164" s="161"/>
    </row>
    <row r="165" spans="1:17" ht="15.75">
      <c r="A165" s="171"/>
      <c r="C165" s="44"/>
      <c r="D165" s="44"/>
      <c r="E165" s="44"/>
      <c r="F165" s="44"/>
      <c r="G165" s="44"/>
      <c r="Q165" s="161"/>
    </row>
    <row r="166" spans="1:17" ht="15.75">
      <c r="A166" s="171"/>
      <c r="C166" s="44"/>
      <c r="D166" s="44"/>
      <c r="E166" s="44"/>
      <c r="F166" s="44"/>
      <c r="G166" s="44"/>
      <c r="Q166" s="161"/>
    </row>
    <row r="167" spans="1:17" ht="15.75">
      <c r="A167" s="171"/>
      <c r="C167" s="44"/>
      <c r="D167" s="44"/>
      <c r="E167" s="44"/>
      <c r="F167" s="44"/>
      <c r="G167" s="44"/>
      <c r="Q167" s="161"/>
    </row>
    <row r="168" spans="1:17" ht="15.75">
      <c r="A168" s="171"/>
      <c r="C168" s="44"/>
      <c r="D168" s="44"/>
      <c r="E168" s="44"/>
      <c r="F168" s="44"/>
      <c r="G168" s="44"/>
      <c r="Q168" s="161"/>
    </row>
    <row r="169" spans="1:17" ht="15.75">
      <c r="A169" s="171"/>
      <c r="C169" s="44"/>
      <c r="D169" s="44"/>
      <c r="E169" s="44"/>
      <c r="F169" s="44"/>
      <c r="G169" s="44"/>
      <c r="Q169" s="161"/>
    </row>
    <row r="170" spans="1:17" ht="15.75">
      <c r="A170" s="171"/>
      <c r="C170" s="44"/>
      <c r="D170" s="44"/>
      <c r="E170" s="44"/>
      <c r="F170" s="44"/>
      <c r="G170" s="44"/>
      <c r="Q170" s="161"/>
    </row>
    <row r="171" spans="1:17" ht="15.75">
      <c r="A171" s="171"/>
      <c r="C171" s="44"/>
      <c r="D171" s="44"/>
      <c r="E171" s="44"/>
      <c r="F171" s="44"/>
      <c r="G171" s="44"/>
      <c r="Q171" s="161"/>
    </row>
    <row r="172" spans="1:17" ht="15.75">
      <c r="A172" s="171"/>
      <c r="C172" s="44"/>
      <c r="D172" s="44"/>
      <c r="E172" s="44"/>
      <c r="F172" s="44"/>
      <c r="G172" s="44"/>
      <c r="Q172" s="161"/>
    </row>
    <row r="173" spans="1:17" ht="15.75">
      <c r="A173" s="171"/>
      <c r="C173" s="44"/>
      <c r="D173" s="44"/>
      <c r="E173" s="44"/>
      <c r="F173" s="44"/>
      <c r="G173" s="44"/>
      <c r="Q173" s="161"/>
    </row>
    <row r="174" spans="1:17" ht="15.75">
      <c r="A174" s="171"/>
      <c r="C174" s="44"/>
      <c r="D174" s="44"/>
      <c r="E174" s="44"/>
      <c r="F174" s="44"/>
      <c r="G174" s="44"/>
      <c r="Q174" s="161"/>
    </row>
    <row r="175" spans="1:17" ht="15.75">
      <c r="A175" s="171"/>
      <c r="C175" s="44"/>
      <c r="D175" s="44"/>
      <c r="E175" s="44"/>
      <c r="F175" s="44"/>
      <c r="G175" s="44"/>
      <c r="Q175" s="161"/>
    </row>
    <row r="176" spans="1:17" ht="15.75">
      <c r="A176" s="171"/>
      <c r="C176" s="44"/>
      <c r="D176" s="44"/>
      <c r="E176" s="44"/>
      <c r="F176" s="44"/>
      <c r="G176" s="44"/>
      <c r="Q176" s="161"/>
    </row>
    <row r="177" spans="1:17" ht="15.75">
      <c r="A177" s="171"/>
      <c r="C177" s="44"/>
      <c r="D177" s="44"/>
      <c r="E177" s="44"/>
      <c r="F177" s="44"/>
      <c r="G177" s="44"/>
      <c r="Q177" s="161"/>
    </row>
    <row r="178" spans="1:17" ht="15.75">
      <c r="A178" s="171"/>
      <c r="C178" s="44"/>
      <c r="D178" s="44"/>
      <c r="E178" s="44"/>
      <c r="F178" s="44"/>
      <c r="G178" s="44"/>
      <c r="Q178" s="161"/>
    </row>
    <row r="179" spans="1:17" ht="15.75">
      <c r="A179" s="171"/>
      <c r="C179" s="44"/>
      <c r="D179" s="44"/>
      <c r="E179" s="44"/>
      <c r="F179" s="44"/>
      <c r="G179" s="44"/>
      <c r="Q179" s="161"/>
    </row>
    <row r="180" spans="1:17" ht="15.75">
      <c r="A180" s="171"/>
      <c r="C180" s="44"/>
      <c r="D180" s="44"/>
      <c r="E180" s="44"/>
      <c r="F180" s="44"/>
      <c r="G180" s="44"/>
      <c r="Q180" s="161"/>
    </row>
    <row r="181" spans="1:17" ht="15.75">
      <c r="A181" s="171"/>
      <c r="C181" s="44"/>
      <c r="D181" s="44"/>
      <c r="E181" s="44"/>
      <c r="F181" s="44"/>
      <c r="G181" s="44"/>
      <c r="Q181" s="161"/>
    </row>
    <row r="182" spans="1:17" ht="15.75">
      <c r="A182" s="171"/>
      <c r="C182" s="44"/>
      <c r="D182" s="44"/>
      <c r="E182" s="44"/>
      <c r="F182" s="44"/>
      <c r="G182" s="44"/>
      <c r="Q182" s="161"/>
    </row>
    <row r="183" spans="1:17" ht="15.75">
      <c r="A183" s="171"/>
      <c r="C183" s="44"/>
      <c r="D183" s="44"/>
      <c r="E183" s="44"/>
      <c r="F183" s="44"/>
      <c r="G183" s="44"/>
      <c r="Q183" s="161"/>
    </row>
    <row r="184" spans="1:17" ht="15.75">
      <c r="A184" s="171"/>
      <c r="C184" s="44"/>
      <c r="D184" s="44"/>
      <c r="E184" s="44"/>
      <c r="F184" s="44"/>
      <c r="G184" s="44"/>
      <c r="Q184" s="161"/>
    </row>
    <row r="185" spans="1:17" ht="15.75">
      <c r="A185" s="171"/>
      <c r="C185" s="44"/>
      <c r="D185" s="44"/>
      <c r="E185" s="44"/>
      <c r="F185" s="44"/>
      <c r="G185" s="44"/>
      <c r="Q185" s="161"/>
    </row>
    <row r="186" spans="1:17" ht="15.75">
      <c r="A186" s="171"/>
      <c r="C186" s="44"/>
      <c r="D186" s="44"/>
      <c r="E186" s="44"/>
      <c r="F186" s="44"/>
      <c r="G186" s="44"/>
      <c r="Q186" s="161"/>
    </row>
    <row r="187" spans="1:17" ht="15.75">
      <c r="A187" s="171"/>
      <c r="C187" s="44"/>
      <c r="D187" s="44"/>
      <c r="E187" s="44"/>
      <c r="F187" s="44"/>
      <c r="G187" s="44"/>
      <c r="Q187" s="161"/>
    </row>
    <row r="188" spans="1:17" ht="15.75">
      <c r="A188" s="171"/>
      <c r="C188" s="44"/>
      <c r="D188" s="44"/>
      <c r="E188" s="44"/>
      <c r="F188" s="44"/>
      <c r="G188" s="44"/>
      <c r="Q188" s="161"/>
    </row>
    <row r="189" spans="1:17" ht="15.75">
      <c r="A189" s="171"/>
      <c r="C189" s="44"/>
      <c r="D189" s="44"/>
      <c r="E189" s="44"/>
      <c r="F189" s="44"/>
      <c r="G189" s="44"/>
      <c r="Q189" s="161"/>
    </row>
    <row r="190" spans="1:17" ht="15.75">
      <c r="A190" s="171"/>
      <c r="C190" s="44"/>
      <c r="D190" s="44"/>
      <c r="E190" s="44"/>
      <c r="F190" s="44"/>
      <c r="G190" s="44"/>
      <c r="Q190" s="161"/>
    </row>
    <row r="191" spans="1:17" ht="15.75">
      <c r="A191" s="171"/>
      <c r="C191" s="44"/>
      <c r="D191" s="44"/>
      <c r="E191" s="44"/>
      <c r="F191" s="44"/>
      <c r="G191" s="44"/>
      <c r="Q191" s="161"/>
    </row>
    <row r="192" spans="1:17" ht="15.75">
      <c r="A192" s="171"/>
      <c r="C192" s="44"/>
      <c r="D192" s="44"/>
      <c r="E192" s="44"/>
      <c r="F192" s="44"/>
      <c r="G192" s="44"/>
      <c r="Q192" s="161"/>
    </row>
    <row r="193" spans="1:17" ht="15.75">
      <c r="A193" s="171"/>
      <c r="C193" s="44"/>
      <c r="D193" s="44"/>
      <c r="E193" s="44"/>
      <c r="F193" s="44"/>
      <c r="G193" s="44"/>
      <c r="Q193" s="161"/>
    </row>
    <row r="194" spans="1:17" ht="15.75">
      <c r="A194" s="171"/>
      <c r="C194" s="44"/>
      <c r="D194" s="44"/>
      <c r="E194" s="44"/>
      <c r="F194" s="44"/>
      <c r="G194" s="44"/>
      <c r="Q194" s="161"/>
    </row>
    <row r="195" spans="1:17" ht="15.75">
      <c r="A195" s="171"/>
      <c r="C195" s="44"/>
      <c r="D195" s="44"/>
      <c r="E195" s="44"/>
      <c r="F195" s="44"/>
      <c r="G195" s="44"/>
      <c r="Q195" s="161"/>
    </row>
    <row r="196" spans="1:17" ht="15.75">
      <c r="A196" s="171"/>
      <c r="C196" s="44"/>
      <c r="D196" s="44"/>
      <c r="E196" s="44"/>
      <c r="F196" s="44"/>
      <c r="G196" s="44"/>
      <c r="Q196" s="161"/>
    </row>
    <row r="197" spans="1:17" ht="15.75">
      <c r="A197" s="22"/>
      <c r="C197" s="44"/>
      <c r="D197" s="44"/>
      <c r="E197" s="44"/>
      <c r="F197" s="44"/>
      <c r="G197" s="44"/>
      <c r="Q197" s="161"/>
    </row>
    <row r="198" spans="1:17" ht="15.75">
      <c r="A198" s="22"/>
      <c r="C198" s="44"/>
      <c r="D198" s="44"/>
      <c r="E198" s="44"/>
      <c r="F198" s="44"/>
      <c r="G198" s="44"/>
      <c r="Q198" s="161"/>
    </row>
    <row r="199" spans="1:17" ht="15.75">
      <c r="A199" s="22"/>
      <c r="C199" s="44"/>
      <c r="D199" s="44"/>
      <c r="E199" s="44"/>
      <c r="F199" s="44"/>
      <c r="G199" s="44"/>
      <c r="Q199" s="161"/>
    </row>
    <row r="200" spans="1:17" ht="15.75">
      <c r="A200" s="22"/>
      <c r="C200" s="44"/>
      <c r="D200" s="44"/>
      <c r="E200" s="44"/>
      <c r="F200" s="44"/>
      <c r="G200" s="44"/>
    </row>
    <row r="201" spans="1:17" ht="15.75">
      <c r="A201" s="22"/>
      <c r="C201" s="44"/>
      <c r="D201" s="44"/>
      <c r="E201" s="44"/>
      <c r="F201" s="44"/>
      <c r="G201" s="44"/>
    </row>
    <row r="202" spans="1:17" ht="15.75">
      <c r="A202" s="22"/>
      <c r="C202" s="44"/>
      <c r="D202" s="44"/>
      <c r="E202" s="44"/>
      <c r="F202" s="44"/>
      <c r="G202" s="44"/>
    </row>
    <row r="203" spans="1:17" ht="15.75">
      <c r="A203" s="22"/>
      <c r="C203" s="44"/>
      <c r="D203" s="44"/>
      <c r="E203" s="44"/>
      <c r="F203" s="44"/>
      <c r="G203" s="44"/>
    </row>
    <row r="204" spans="1:17" ht="15.75">
      <c r="A204" s="22"/>
      <c r="C204" s="44"/>
      <c r="D204" s="44"/>
      <c r="E204" s="44"/>
      <c r="F204" s="44"/>
      <c r="G204" s="44"/>
    </row>
    <row r="205" spans="1:17" ht="15.75">
      <c r="A205" s="22"/>
      <c r="C205" s="44"/>
      <c r="D205" s="44"/>
      <c r="E205" s="44"/>
      <c r="F205" s="44"/>
      <c r="G205" s="44"/>
    </row>
    <row r="206" spans="1:17" ht="15.75">
      <c r="A206" s="22"/>
      <c r="C206" s="44"/>
      <c r="D206" s="44"/>
      <c r="E206" s="44"/>
      <c r="F206" s="44"/>
      <c r="G206" s="44"/>
    </row>
    <row r="207" spans="1:17" ht="15.75">
      <c r="A207" s="22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showGridLines="0" zoomScale="70" zoomScaleNormal="70" workbookViewId="0"/>
  </sheetViews>
  <sheetFormatPr defaultRowHeight="15"/>
  <cols>
    <col min="1" max="1" width="51.140625" style="23" customWidth="1"/>
    <col min="2" max="15" width="10.42578125" style="530" customWidth="1"/>
    <col min="16" max="16" width="12.7109375" style="530" customWidth="1"/>
    <col min="17" max="17" width="9.85546875" style="530" customWidth="1"/>
    <col min="18" max="256" width="9.140625" style="530"/>
    <col min="257" max="257" width="51.140625" style="530" customWidth="1"/>
    <col min="258" max="271" width="10.42578125" style="530" customWidth="1"/>
    <col min="272" max="272" width="12.7109375" style="530" customWidth="1"/>
    <col min="273" max="273" width="9.85546875" style="530" customWidth="1"/>
    <col min="274" max="512" width="9.140625" style="530"/>
    <col min="513" max="513" width="51.140625" style="530" customWidth="1"/>
    <col min="514" max="527" width="10.42578125" style="530" customWidth="1"/>
    <col min="528" max="528" width="12.7109375" style="530" customWidth="1"/>
    <col min="529" max="529" width="9.85546875" style="530" customWidth="1"/>
    <col min="530" max="768" width="9.140625" style="530"/>
    <col min="769" max="769" width="51.140625" style="530" customWidth="1"/>
    <col min="770" max="783" width="10.42578125" style="530" customWidth="1"/>
    <col min="784" max="784" width="12.7109375" style="530" customWidth="1"/>
    <col min="785" max="785" width="9.85546875" style="530" customWidth="1"/>
    <col min="786" max="1024" width="9.140625" style="530"/>
    <col min="1025" max="1025" width="51.140625" style="530" customWidth="1"/>
    <col min="1026" max="1039" width="10.42578125" style="530" customWidth="1"/>
    <col min="1040" max="1040" width="12.7109375" style="530" customWidth="1"/>
    <col min="1041" max="1041" width="9.85546875" style="530" customWidth="1"/>
    <col min="1042" max="1280" width="9.140625" style="530"/>
    <col min="1281" max="1281" width="51.140625" style="530" customWidth="1"/>
    <col min="1282" max="1295" width="10.42578125" style="530" customWidth="1"/>
    <col min="1296" max="1296" width="12.7109375" style="530" customWidth="1"/>
    <col min="1297" max="1297" width="9.85546875" style="530" customWidth="1"/>
    <col min="1298" max="1536" width="9.140625" style="530"/>
    <col min="1537" max="1537" width="51.140625" style="530" customWidth="1"/>
    <col min="1538" max="1551" width="10.42578125" style="530" customWidth="1"/>
    <col min="1552" max="1552" width="12.7109375" style="530" customWidth="1"/>
    <col min="1553" max="1553" width="9.85546875" style="530" customWidth="1"/>
    <col min="1554" max="1792" width="9.140625" style="530"/>
    <col min="1793" max="1793" width="51.140625" style="530" customWidth="1"/>
    <col min="1794" max="1807" width="10.42578125" style="530" customWidth="1"/>
    <col min="1808" max="1808" width="12.7109375" style="530" customWidth="1"/>
    <col min="1809" max="1809" width="9.85546875" style="530" customWidth="1"/>
    <col min="1810" max="2048" width="9.140625" style="530"/>
    <col min="2049" max="2049" width="51.140625" style="530" customWidth="1"/>
    <col min="2050" max="2063" width="10.42578125" style="530" customWidth="1"/>
    <col min="2064" max="2064" width="12.7109375" style="530" customWidth="1"/>
    <col min="2065" max="2065" width="9.85546875" style="530" customWidth="1"/>
    <col min="2066" max="2304" width="9.140625" style="530"/>
    <col min="2305" max="2305" width="51.140625" style="530" customWidth="1"/>
    <col min="2306" max="2319" width="10.42578125" style="530" customWidth="1"/>
    <col min="2320" max="2320" width="12.7109375" style="530" customWidth="1"/>
    <col min="2321" max="2321" width="9.85546875" style="530" customWidth="1"/>
    <col min="2322" max="2560" width="9.140625" style="530"/>
    <col min="2561" max="2561" width="51.140625" style="530" customWidth="1"/>
    <col min="2562" max="2575" width="10.42578125" style="530" customWidth="1"/>
    <col min="2576" max="2576" width="12.7109375" style="530" customWidth="1"/>
    <col min="2577" max="2577" width="9.85546875" style="530" customWidth="1"/>
    <col min="2578" max="2816" width="9.140625" style="530"/>
    <col min="2817" max="2817" width="51.140625" style="530" customWidth="1"/>
    <col min="2818" max="2831" width="10.42578125" style="530" customWidth="1"/>
    <col min="2832" max="2832" width="12.7109375" style="530" customWidth="1"/>
    <col min="2833" max="2833" width="9.85546875" style="530" customWidth="1"/>
    <col min="2834" max="3072" width="9.140625" style="530"/>
    <col min="3073" max="3073" width="51.140625" style="530" customWidth="1"/>
    <col min="3074" max="3087" width="10.42578125" style="530" customWidth="1"/>
    <col min="3088" max="3088" width="12.7109375" style="530" customWidth="1"/>
    <col min="3089" max="3089" width="9.85546875" style="530" customWidth="1"/>
    <col min="3090" max="3328" width="9.140625" style="530"/>
    <col min="3329" max="3329" width="51.140625" style="530" customWidth="1"/>
    <col min="3330" max="3343" width="10.42578125" style="530" customWidth="1"/>
    <col min="3344" max="3344" width="12.7109375" style="530" customWidth="1"/>
    <col min="3345" max="3345" width="9.85546875" style="530" customWidth="1"/>
    <col min="3346" max="3584" width="9.140625" style="530"/>
    <col min="3585" max="3585" width="51.140625" style="530" customWidth="1"/>
    <col min="3586" max="3599" width="10.42578125" style="530" customWidth="1"/>
    <col min="3600" max="3600" width="12.7109375" style="530" customWidth="1"/>
    <col min="3601" max="3601" width="9.85546875" style="530" customWidth="1"/>
    <col min="3602" max="3840" width="9.140625" style="530"/>
    <col min="3841" max="3841" width="51.140625" style="530" customWidth="1"/>
    <col min="3842" max="3855" width="10.42578125" style="530" customWidth="1"/>
    <col min="3856" max="3856" width="12.7109375" style="530" customWidth="1"/>
    <col min="3857" max="3857" width="9.85546875" style="530" customWidth="1"/>
    <col min="3858" max="4096" width="9.140625" style="530"/>
    <col min="4097" max="4097" width="51.140625" style="530" customWidth="1"/>
    <col min="4098" max="4111" width="10.42578125" style="530" customWidth="1"/>
    <col min="4112" max="4112" width="12.7109375" style="530" customWidth="1"/>
    <col min="4113" max="4113" width="9.85546875" style="530" customWidth="1"/>
    <col min="4114" max="4352" width="9.140625" style="530"/>
    <col min="4353" max="4353" width="51.140625" style="530" customWidth="1"/>
    <col min="4354" max="4367" width="10.42578125" style="530" customWidth="1"/>
    <col min="4368" max="4368" width="12.7109375" style="530" customWidth="1"/>
    <col min="4369" max="4369" width="9.85546875" style="530" customWidth="1"/>
    <col min="4370" max="4608" width="9.140625" style="530"/>
    <col min="4609" max="4609" width="51.140625" style="530" customWidth="1"/>
    <col min="4610" max="4623" width="10.42578125" style="530" customWidth="1"/>
    <col min="4624" max="4624" width="12.7109375" style="530" customWidth="1"/>
    <col min="4625" max="4625" width="9.85546875" style="530" customWidth="1"/>
    <col min="4626" max="4864" width="9.140625" style="530"/>
    <col min="4865" max="4865" width="51.140625" style="530" customWidth="1"/>
    <col min="4866" max="4879" width="10.42578125" style="530" customWidth="1"/>
    <col min="4880" max="4880" width="12.7109375" style="530" customWidth="1"/>
    <col min="4881" max="4881" width="9.85546875" style="530" customWidth="1"/>
    <col min="4882" max="5120" width="9.140625" style="530"/>
    <col min="5121" max="5121" width="51.140625" style="530" customWidth="1"/>
    <col min="5122" max="5135" width="10.42578125" style="530" customWidth="1"/>
    <col min="5136" max="5136" width="12.7109375" style="530" customWidth="1"/>
    <col min="5137" max="5137" width="9.85546875" style="530" customWidth="1"/>
    <col min="5138" max="5376" width="9.140625" style="530"/>
    <col min="5377" max="5377" width="51.140625" style="530" customWidth="1"/>
    <col min="5378" max="5391" width="10.42578125" style="530" customWidth="1"/>
    <col min="5392" max="5392" width="12.7109375" style="530" customWidth="1"/>
    <col min="5393" max="5393" width="9.85546875" style="530" customWidth="1"/>
    <col min="5394" max="5632" width="9.140625" style="530"/>
    <col min="5633" max="5633" width="51.140625" style="530" customWidth="1"/>
    <col min="5634" max="5647" width="10.42578125" style="530" customWidth="1"/>
    <col min="5648" max="5648" width="12.7109375" style="530" customWidth="1"/>
    <col min="5649" max="5649" width="9.85546875" style="530" customWidth="1"/>
    <col min="5650" max="5888" width="9.140625" style="530"/>
    <col min="5889" max="5889" width="51.140625" style="530" customWidth="1"/>
    <col min="5890" max="5903" width="10.42578125" style="530" customWidth="1"/>
    <col min="5904" max="5904" width="12.7109375" style="530" customWidth="1"/>
    <col min="5905" max="5905" width="9.85546875" style="530" customWidth="1"/>
    <col min="5906" max="6144" width="9.140625" style="530"/>
    <col min="6145" max="6145" width="51.140625" style="530" customWidth="1"/>
    <col min="6146" max="6159" width="10.42578125" style="530" customWidth="1"/>
    <col min="6160" max="6160" width="12.7109375" style="530" customWidth="1"/>
    <col min="6161" max="6161" width="9.85546875" style="530" customWidth="1"/>
    <col min="6162" max="6400" width="9.140625" style="530"/>
    <col min="6401" max="6401" width="51.140625" style="530" customWidth="1"/>
    <col min="6402" max="6415" width="10.42578125" style="530" customWidth="1"/>
    <col min="6416" max="6416" width="12.7109375" style="530" customWidth="1"/>
    <col min="6417" max="6417" width="9.85546875" style="530" customWidth="1"/>
    <col min="6418" max="6656" width="9.140625" style="530"/>
    <col min="6657" max="6657" width="51.140625" style="530" customWidth="1"/>
    <col min="6658" max="6671" width="10.42578125" style="530" customWidth="1"/>
    <col min="6672" max="6672" width="12.7109375" style="530" customWidth="1"/>
    <col min="6673" max="6673" width="9.85546875" style="530" customWidth="1"/>
    <col min="6674" max="6912" width="9.140625" style="530"/>
    <col min="6913" max="6913" width="51.140625" style="530" customWidth="1"/>
    <col min="6914" max="6927" width="10.42578125" style="530" customWidth="1"/>
    <col min="6928" max="6928" width="12.7109375" style="530" customWidth="1"/>
    <col min="6929" max="6929" width="9.85546875" style="530" customWidth="1"/>
    <col min="6930" max="7168" width="9.140625" style="530"/>
    <col min="7169" max="7169" width="51.140625" style="530" customWidth="1"/>
    <col min="7170" max="7183" width="10.42578125" style="530" customWidth="1"/>
    <col min="7184" max="7184" width="12.7109375" style="530" customWidth="1"/>
    <col min="7185" max="7185" width="9.85546875" style="530" customWidth="1"/>
    <col min="7186" max="7424" width="9.140625" style="530"/>
    <col min="7425" max="7425" width="51.140625" style="530" customWidth="1"/>
    <col min="7426" max="7439" width="10.42578125" style="530" customWidth="1"/>
    <col min="7440" max="7440" width="12.7109375" style="530" customWidth="1"/>
    <col min="7441" max="7441" width="9.85546875" style="530" customWidth="1"/>
    <col min="7442" max="7680" width="9.140625" style="530"/>
    <col min="7681" max="7681" width="51.140625" style="530" customWidth="1"/>
    <col min="7682" max="7695" width="10.42578125" style="530" customWidth="1"/>
    <col min="7696" max="7696" width="12.7109375" style="530" customWidth="1"/>
    <col min="7697" max="7697" width="9.85546875" style="530" customWidth="1"/>
    <col min="7698" max="7936" width="9.140625" style="530"/>
    <col min="7937" max="7937" width="51.140625" style="530" customWidth="1"/>
    <col min="7938" max="7951" width="10.42578125" style="530" customWidth="1"/>
    <col min="7952" max="7952" width="12.7109375" style="530" customWidth="1"/>
    <col min="7953" max="7953" width="9.85546875" style="530" customWidth="1"/>
    <col min="7954" max="8192" width="9.140625" style="530"/>
    <col min="8193" max="8193" width="51.140625" style="530" customWidth="1"/>
    <col min="8194" max="8207" width="10.42578125" style="530" customWidth="1"/>
    <col min="8208" max="8208" width="12.7109375" style="530" customWidth="1"/>
    <col min="8209" max="8209" width="9.85546875" style="530" customWidth="1"/>
    <col min="8210" max="8448" width="9.140625" style="530"/>
    <col min="8449" max="8449" width="51.140625" style="530" customWidth="1"/>
    <col min="8450" max="8463" width="10.42578125" style="530" customWidth="1"/>
    <col min="8464" max="8464" width="12.7109375" style="530" customWidth="1"/>
    <col min="8465" max="8465" width="9.85546875" style="530" customWidth="1"/>
    <col min="8466" max="8704" width="9.140625" style="530"/>
    <col min="8705" max="8705" width="51.140625" style="530" customWidth="1"/>
    <col min="8706" max="8719" width="10.42578125" style="530" customWidth="1"/>
    <col min="8720" max="8720" width="12.7109375" style="530" customWidth="1"/>
    <col min="8721" max="8721" width="9.85546875" style="530" customWidth="1"/>
    <col min="8722" max="8960" width="9.140625" style="530"/>
    <col min="8961" max="8961" width="51.140625" style="530" customWidth="1"/>
    <col min="8962" max="8975" width="10.42578125" style="530" customWidth="1"/>
    <col min="8976" max="8976" width="12.7109375" style="530" customWidth="1"/>
    <col min="8977" max="8977" width="9.85546875" style="530" customWidth="1"/>
    <col min="8978" max="9216" width="9.140625" style="530"/>
    <col min="9217" max="9217" width="51.140625" style="530" customWidth="1"/>
    <col min="9218" max="9231" width="10.42578125" style="530" customWidth="1"/>
    <col min="9232" max="9232" width="12.7109375" style="530" customWidth="1"/>
    <col min="9233" max="9233" width="9.85546875" style="530" customWidth="1"/>
    <col min="9234" max="9472" width="9.140625" style="530"/>
    <col min="9473" max="9473" width="51.140625" style="530" customWidth="1"/>
    <col min="9474" max="9487" width="10.42578125" style="530" customWidth="1"/>
    <col min="9488" max="9488" width="12.7109375" style="530" customWidth="1"/>
    <col min="9489" max="9489" width="9.85546875" style="530" customWidth="1"/>
    <col min="9490" max="9728" width="9.140625" style="530"/>
    <col min="9729" max="9729" width="51.140625" style="530" customWidth="1"/>
    <col min="9730" max="9743" width="10.42578125" style="530" customWidth="1"/>
    <col min="9744" max="9744" width="12.7109375" style="530" customWidth="1"/>
    <col min="9745" max="9745" width="9.85546875" style="530" customWidth="1"/>
    <col min="9746" max="9984" width="9.140625" style="530"/>
    <col min="9985" max="9985" width="51.140625" style="530" customWidth="1"/>
    <col min="9986" max="9999" width="10.42578125" style="530" customWidth="1"/>
    <col min="10000" max="10000" width="12.7109375" style="530" customWidth="1"/>
    <col min="10001" max="10001" width="9.85546875" style="530" customWidth="1"/>
    <col min="10002" max="10240" width="9.140625" style="530"/>
    <col min="10241" max="10241" width="51.140625" style="530" customWidth="1"/>
    <col min="10242" max="10255" width="10.42578125" style="530" customWidth="1"/>
    <col min="10256" max="10256" width="12.7109375" style="530" customWidth="1"/>
    <col min="10257" max="10257" width="9.85546875" style="530" customWidth="1"/>
    <col min="10258" max="10496" width="9.140625" style="530"/>
    <col min="10497" max="10497" width="51.140625" style="530" customWidth="1"/>
    <col min="10498" max="10511" width="10.42578125" style="530" customWidth="1"/>
    <col min="10512" max="10512" width="12.7109375" style="530" customWidth="1"/>
    <col min="10513" max="10513" width="9.85546875" style="530" customWidth="1"/>
    <col min="10514" max="10752" width="9.140625" style="530"/>
    <col min="10753" max="10753" width="51.140625" style="530" customWidth="1"/>
    <col min="10754" max="10767" width="10.42578125" style="530" customWidth="1"/>
    <col min="10768" max="10768" width="12.7109375" style="530" customWidth="1"/>
    <col min="10769" max="10769" width="9.85546875" style="530" customWidth="1"/>
    <col min="10770" max="11008" width="9.140625" style="530"/>
    <col min="11009" max="11009" width="51.140625" style="530" customWidth="1"/>
    <col min="11010" max="11023" width="10.42578125" style="530" customWidth="1"/>
    <col min="11024" max="11024" width="12.7109375" style="530" customWidth="1"/>
    <col min="11025" max="11025" width="9.85546875" style="530" customWidth="1"/>
    <col min="11026" max="11264" width="9.140625" style="530"/>
    <col min="11265" max="11265" width="51.140625" style="530" customWidth="1"/>
    <col min="11266" max="11279" width="10.42578125" style="530" customWidth="1"/>
    <col min="11280" max="11280" width="12.7109375" style="530" customWidth="1"/>
    <col min="11281" max="11281" width="9.85546875" style="530" customWidth="1"/>
    <col min="11282" max="11520" width="9.140625" style="530"/>
    <col min="11521" max="11521" width="51.140625" style="530" customWidth="1"/>
    <col min="11522" max="11535" width="10.42578125" style="530" customWidth="1"/>
    <col min="11536" max="11536" width="12.7109375" style="530" customWidth="1"/>
    <col min="11537" max="11537" width="9.85546875" style="530" customWidth="1"/>
    <col min="11538" max="11776" width="9.140625" style="530"/>
    <col min="11777" max="11777" width="51.140625" style="530" customWidth="1"/>
    <col min="11778" max="11791" width="10.42578125" style="530" customWidth="1"/>
    <col min="11792" max="11792" width="12.7109375" style="530" customWidth="1"/>
    <col min="11793" max="11793" width="9.85546875" style="530" customWidth="1"/>
    <col min="11794" max="12032" width="9.140625" style="530"/>
    <col min="12033" max="12033" width="51.140625" style="530" customWidth="1"/>
    <col min="12034" max="12047" width="10.42578125" style="530" customWidth="1"/>
    <col min="12048" max="12048" width="12.7109375" style="530" customWidth="1"/>
    <col min="12049" max="12049" width="9.85546875" style="530" customWidth="1"/>
    <col min="12050" max="12288" width="9.140625" style="530"/>
    <col min="12289" max="12289" width="51.140625" style="530" customWidth="1"/>
    <col min="12290" max="12303" width="10.42578125" style="530" customWidth="1"/>
    <col min="12304" max="12304" width="12.7109375" style="530" customWidth="1"/>
    <col min="12305" max="12305" width="9.85546875" style="530" customWidth="1"/>
    <col min="12306" max="12544" width="9.140625" style="530"/>
    <col min="12545" max="12545" width="51.140625" style="530" customWidth="1"/>
    <col min="12546" max="12559" width="10.42578125" style="530" customWidth="1"/>
    <col min="12560" max="12560" width="12.7109375" style="530" customWidth="1"/>
    <col min="12561" max="12561" width="9.85546875" style="530" customWidth="1"/>
    <col min="12562" max="12800" width="9.140625" style="530"/>
    <col min="12801" max="12801" width="51.140625" style="530" customWidth="1"/>
    <col min="12802" max="12815" width="10.42578125" style="530" customWidth="1"/>
    <col min="12816" max="12816" width="12.7109375" style="530" customWidth="1"/>
    <col min="12817" max="12817" width="9.85546875" style="530" customWidth="1"/>
    <col min="12818" max="13056" width="9.140625" style="530"/>
    <col min="13057" max="13057" width="51.140625" style="530" customWidth="1"/>
    <col min="13058" max="13071" width="10.42578125" style="530" customWidth="1"/>
    <col min="13072" max="13072" width="12.7109375" style="530" customWidth="1"/>
    <col min="13073" max="13073" width="9.85546875" style="530" customWidth="1"/>
    <col min="13074" max="13312" width="9.140625" style="530"/>
    <col min="13313" max="13313" width="51.140625" style="530" customWidth="1"/>
    <col min="13314" max="13327" width="10.42578125" style="530" customWidth="1"/>
    <col min="13328" max="13328" width="12.7109375" style="530" customWidth="1"/>
    <col min="13329" max="13329" width="9.85546875" style="530" customWidth="1"/>
    <col min="13330" max="13568" width="9.140625" style="530"/>
    <col min="13569" max="13569" width="51.140625" style="530" customWidth="1"/>
    <col min="13570" max="13583" width="10.42578125" style="530" customWidth="1"/>
    <col min="13584" max="13584" width="12.7109375" style="530" customWidth="1"/>
    <col min="13585" max="13585" width="9.85546875" style="530" customWidth="1"/>
    <col min="13586" max="13824" width="9.140625" style="530"/>
    <col min="13825" max="13825" width="51.140625" style="530" customWidth="1"/>
    <col min="13826" max="13839" width="10.42578125" style="530" customWidth="1"/>
    <col min="13840" max="13840" width="12.7109375" style="530" customWidth="1"/>
    <col min="13841" max="13841" width="9.85546875" style="530" customWidth="1"/>
    <col min="13842" max="14080" width="9.140625" style="530"/>
    <col min="14081" max="14081" width="51.140625" style="530" customWidth="1"/>
    <col min="14082" max="14095" width="10.42578125" style="530" customWidth="1"/>
    <col min="14096" max="14096" width="12.7109375" style="530" customWidth="1"/>
    <col min="14097" max="14097" width="9.85546875" style="530" customWidth="1"/>
    <col min="14098" max="14336" width="9.140625" style="530"/>
    <col min="14337" max="14337" width="51.140625" style="530" customWidth="1"/>
    <col min="14338" max="14351" width="10.42578125" style="530" customWidth="1"/>
    <col min="14352" max="14352" width="12.7109375" style="530" customWidth="1"/>
    <col min="14353" max="14353" width="9.85546875" style="530" customWidth="1"/>
    <col min="14354" max="14592" width="9.140625" style="530"/>
    <col min="14593" max="14593" width="51.140625" style="530" customWidth="1"/>
    <col min="14594" max="14607" width="10.42578125" style="530" customWidth="1"/>
    <col min="14608" max="14608" width="12.7109375" style="530" customWidth="1"/>
    <col min="14609" max="14609" width="9.85546875" style="530" customWidth="1"/>
    <col min="14610" max="14848" width="9.140625" style="530"/>
    <col min="14849" max="14849" width="51.140625" style="530" customWidth="1"/>
    <col min="14850" max="14863" width="10.42578125" style="530" customWidth="1"/>
    <col min="14864" max="14864" width="12.7109375" style="530" customWidth="1"/>
    <col min="14865" max="14865" width="9.85546875" style="530" customWidth="1"/>
    <col min="14866" max="15104" width="9.140625" style="530"/>
    <col min="15105" max="15105" width="51.140625" style="530" customWidth="1"/>
    <col min="15106" max="15119" width="10.42578125" style="530" customWidth="1"/>
    <col min="15120" max="15120" width="12.7109375" style="530" customWidth="1"/>
    <col min="15121" max="15121" width="9.85546875" style="530" customWidth="1"/>
    <col min="15122" max="15360" width="9.140625" style="530"/>
    <col min="15361" max="15361" width="51.140625" style="530" customWidth="1"/>
    <col min="15362" max="15375" width="10.42578125" style="530" customWidth="1"/>
    <col min="15376" max="15376" width="12.7109375" style="530" customWidth="1"/>
    <col min="15377" max="15377" width="9.85546875" style="530" customWidth="1"/>
    <col min="15378" max="15616" width="9.140625" style="530"/>
    <col min="15617" max="15617" width="51.140625" style="530" customWidth="1"/>
    <col min="15618" max="15631" width="10.42578125" style="530" customWidth="1"/>
    <col min="15632" max="15632" width="12.7109375" style="530" customWidth="1"/>
    <col min="15633" max="15633" width="9.85546875" style="530" customWidth="1"/>
    <col min="15634" max="15872" width="9.140625" style="530"/>
    <col min="15873" max="15873" width="51.140625" style="530" customWidth="1"/>
    <col min="15874" max="15887" width="10.42578125" style="530" customWidth="1"/>
    <col min="15888" max="15888" width="12.7109375" style="530" customWidth="1"/>
    <col min="15889" max="15889" width="9.85546875" style="530" customWidth="1"/>
    <col min="15890" max="16128" width="9.140625" style="530"/>
    <col min="16129" max="16129" width="51.140625" style="530" customWidth="1"/>
    <col min="16130" max="16143" width="10.42578125" style="530" customWidth="1"/>
    <col min="16144" max="16144" width="12.7109375" style="530" customWidth="1"/>
    <col min="16145" max="16145" width="9.85546875" style="530" customWidth="1"/>
    <col min="16146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</row>
    <row r="2" spans="1:26" s="1" customFormat="1" ht="39" customHeight="1">
      <c r="A2" s="702" t="s">
        <v>656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  <c r="Q2" s="702"/>
    </row>
    <row r="3" spans="1:26" s="1" customFormat="1" ht="24.95" customHeight="1">
      <c r="A3" s="702" t="s">
        <v>204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  <c r="Q3" s="702"/>
    </row>
    <row r="4" spans="1:26" s="1" customFormat="1" ht="24.95" customHeight="1">
      <c r="A4" s="702" t="s">
        <v>874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</row>
    <row r="5" spans="1:26" s="1" customFormat="1" ht="39" customHeight="1">
      <c r="A5" s="723" t="s">
        <v>775</v>
      </c>
      <c r="B5" s="723"/>
      <c r="C5" s="723"/>
      <c r="D5" s="723"/>
      <c r="E5" s="723"/>
      <c r="F5" s="723"/>
      <c r="G5" s="723"/>
      <c r="H5" s="723"/>
      <c r="I5" s="723"/>
      <c r="J5" s="723"/>
      <c r="K5" s="723"/>
      <c r="L5" s="723"/>
      <c r="M5" s="723"/>
      <c r="N5" s="723"/>
      <c r="O5" s="723"/>
      <c r="P5" s="723"/>
      <c r="Q5" s="723"/>
    </row>
    <row r="6" spans="1:26" ht="7.5" customHeight="1">
      <c r="A6" s="141"/>
    </row>
    <row r="7" spans="1:26" ht="24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4"/>
      <c r="M7" s="144"/>
      <c r="N7" s="144"/>
      <c r="O7" s="144"/>
      <c r="P7" s="144"/>
      <c r="Q7" s="145"/>
    </row>
    <row r="8" spans="1:26" ht="36.75" customHeight="1">
      <c r="A8" s="176" t="s">
        <v>185</v>
      </c>
      <c r="B8" s="176" t="s">
        <v>47</v>
      </c>
      <c r="C8" s="176" t="s">
        <v>53</v>
      </c>
      <c r="D8" s="176" t="s">
        <v>205</v>
      </c>
      <c r="E8" s="176" t="s">
        <v>206</v>
      </c>
      <c r="F8" s="176" t="s">
        <v>207</v>
      </c>
      <c r="G8" s="176" t="s">
        <v>56</v>
      </c>
      <c r="H8" s="176" t="s">
        <v>54</v>
      </c>
      <c r="I8" s="176" t="s">
        <v>55</v>
      </c>
      <c r="J8" s="176" t="s">
        <v>50</v>
      </c>
      <c r="K8" s="176" t="s">
        <v>51</v>
      </c>
      <c r="L8" s="176" t="s">
        <v>58</v>
      </c>
      <c r="M8" s="176" t="s">
        <v>59</v>
      </c>
      <c r="N8" s="176" t="s">
        <v>845</v>
      </c>
      <c r="O8" s="176" t="s">
        <v>657</v>
      </c>
      <c r="P8" s="177" t="s">
        <v>45</v>
      </c>
      <c r="Q8" s="178" t="s">
        <v>11</v>
      </c>
      <c r="Y8" s="530">
        <v>1</v>
      </c>
      <c r="Z8" s="530">
        <v>1</v>
      </c>
    </row>
    <row r="9" spans="1:26" ht="30" customHeight="1">
      <c r="A9" s="149" t="s">
        <v>186</v>
      </c>
      <c r="B9" s="149">
        <v>12632.669749999999</v>
      </c>
      <c r="C9" s="150">
        <v>3374.555605</v>
      </c>
      <c r="D9" s="150">
        <v>8777.0730299999996</v>
      </c>
      <c r="E9" s="150">
        <v>6787.9260300000005</v>
      </c>
      <c r="F9" s="150">
        <v>1427.3438323999999</v>
      </c>
      <c r="G9" s="150">
        <v>11706.82991</v>
      </c>
      <c r="H9" s="149">
        <v>6977.9239138000003</v>
      </c>
      <c r="I9" s="149">
        <v>10.843</v>
      </c>
      <c r="J9" s="149">
        <v>0</v>
      </c>
      <c r="K9" s="149">
        <v>0</v>
      </c>
      <c r="L9" s="149">
        <v>126.33139</v>
      </c>
      <c r="M9" s="149">
        <v>112.23391000000001</v>
      </c>
      <c r="N9" s="149">
        <v>2203.1628999999998</v>
      </c>
      <c r="O9" s="149">
        <v>887.35255000000006</v>
      </c>
      <c r="P9" s="149">
        <f t="shared" ref="P9:P27" si="0">SUM(B9:O9)</f>
        <v>55024.245821200006</v>
      </c>
      <c r="Q9" s="179">
        <f>+P9/$P$27</f>
        <v>3.4130539262676564E-3</v>
      </c>
    </row>
    <row r="10" spans="1:26" ht="30" customHeight="1">
      <c r="A10" s="149" t="s">
        <v>187</v>
      </c>
      <c r="B10" s="149">
        <v>5.8069700000000006</v>
      </c>
      <c r="C10" s="150">
        <v>92.3874</v>
      </c>
      <c r="D10" s="150">
        <v>83.2029</v>
      </c>
      <c r="E10" s="150">
        <v>190.66183999999998</v>
      </c>
      <c r="F10" s="150">
        <v>7.1523400000000006</v>
      </c>
      <c r="G10" s="150">
        <v>347.44266999999996</v>
      </c>
      <c r="H10" s="149">
        <v>133.8933782</v>
      </c>
      <c r="I10" s="149">
        <v>0</v>
      </c>
      <c r="J10" s="149">
        <v>0</v>
      </c>
      <c r="K10" s="149">
        <v>0</v>
      </c>
      <c r="L10" s="149">
        <v>0</v>
      </c>
      <c r="M10" s="149">
        <v>0</v>
      </c>
      <c r="N10" s="149">
        <v>0</v>
      </c>
      <c r="O10" s="149">
        <v>82.719499999999996</v>
      </c>
      <c r="P10" s="149">
        <f t="shared" si="0"/>
        <v>943.26699819999999</v>
      </c>
      <c r="Q10" s="179">
        <f t="shared" ref="Q10:Q27" si="1">+P10/$P$27</f>
        <v>5.8509136902787357E-5</v>
      </c>
    </row>
    <row r="11" spans="1:26" ht="30" customHeight="1">
      <c r="A11" s="149" t="s">
        <v>188</v>
      </c>
      <c r="B11" s="149">
        <v>28287.689706999998</v>
      </c>
      <c r="C11" s="150">
        <v>190439.0842672</v>
      </c>
      <c r="D11" s="150">
        <v>103118.9180056</v>
      </c>
      <c r="E11" s="150">
        <v>69533.057740799995</v>
      </c>
      <c r="F11" s="150">
        <v>416936.99662500003</v>
      </c>
      <c r="G11" s="150">
        <v>46589.269389399997</v>
      </c>
      <c r="H11" s="149">
        <v>2091.0191325999999</v>
      </c>
      <c r="I11" s="149">
        <v>0</v>
      </c>
      <c r="J11" s="149">
        <v>0</v>
      </c>
      <c r="K11" s="149">
        <v>0</v>
      </c>
      <c r="L11" s="149">
        <v>6.86</v>
      </c>
      <c r="M11" s="149">
        <v>35.1</v>
      </c>
      <c r="N11" s="149">
        <v>2727.4931200000001</v>
      </c>
      <c r="O11" s="149">
        <v>0</v>
      </c>
      <c r="P11" s="149">
        <f t="shared" si="0"/>
        <v>859765.48798760003</v>
      </c>
      <c r="Q11" s="179">
        <f t="shared" si="1"/>
        <v>5.3329690042110786E-2</v>
      </c>
    </row>
    <row r="12" spans="1:26" ht="30" customHeight="1">
      <c r="A12" s="149" t="s">
        <v>189</v>
      </c>
      <c r="B12" s="149">
        <v>12170.31306</v>
      </c>
      <c r="C12" s="150">
        <v>2632.9859300000003</v>
      </c>
      <c r="D12" s="150">
        <v>1528.2352599999999</v>
      </c>
      <c r="E12" s="150">
        <v>327349.74747559999</v>
      </c>
      <c r="F12" s="150">
        <v>306655.57904839999</v>
      </c>
      <c r="G12" s="150">
        <v>322.58938000000001</v>
      </c>
      <c r="H12" s="149">
        <v>565.19668999999999</v>
      </c>
      <c r="I12" s="149">
        <v>0</v>
      </c>
      <c r="J12" s="149">
        <v>0</v>
      </c>
      <c r="K12" s="149">
        <v>0</v>
      </c>
      <c r="L12" s="149">
        <v>0</v>
      </c>
      <c r="M12" s="149">
        <v>164.18954000000002</v>
      </c>
      <c r="N12" s="149">
        <v>0</v>
      </c>
      <c r="O12" s="149">
        <v>270.10417999999999</v>
      </c>
      <c r="P12" s="149">
        <f t="shared" si="0"/>
        <v>651658.94056400005</v>
      </c>
      <c r="Q12" s="179">
        <f t="shared" si="1"/>
        <v>4.042121927316724E-2</v>
      </c>
    </row>
    <row r="13" spans="1:26" ht="30" customHeight="1">
      <c r="A13" s="149" t="s">
        <v>190</v>
      </c>
      <c r="B13" s="149">
        <v>283504.0849508</v>
      </c>
      <c r="C13" s="150">
        <v>29552.742751600003</v>
      </c>
      <c r="D13" s="150">
        <v>118398.90938879999</v>
      </c>
      <c r="E13" s="150">
        <v>486912.1518546</v>
      </c>
      <c r="F13" s="150">
        <v>113706.9085186</v>
      </c>
      <c r="G13" s="150">
        <v>19306.521446800001</v>
      </c>
      <c r="H13" s="149">
        <v>22626.548477600001</v>
      </c>
      <c r="I13" s="149">
        <v>41.297199999999997</v>
      </c>
      <c r="J13" s="149">
        <v>1060.60545</v>
      </c>
      <c r="K13" s="149">
        <v>41086.075786399997</v>
      </c>
      <c r="L13" s="149">
        <v>1761.7215900000001</v>
      </c>
      <c r="M13" s="149">
        <v>1659.66923</v>
      </c>
      <c r="N13" s="149">
        <v>39556.4771502</v>
      </c>
      <c r="O13" s="149">
        <v>11059.72703</v>
      </c>
      <c r="P13" s="149">
        <f t="shared" si="0"/>
        <v>1170233.4408253999</v>
      </c>
      <c r="Q13" s="179">
        <f t="shared" si="1"/>
        <v>7.2587452681086739E-2</v>
      </c>
    </row>
    <row r="14" spans="1:26" ht="30" customHeight="1">
      <c r="A14" s="149" t="s">
        <v>191</v>
      </c>
      <c r="B14" s="149">
        <v>285220.99675960001</v>
      </c>
      <c r="C14" s="150">
        <v>180077.91167460001</v>
      </c>
      <c r="D14" s="150">
        <v>6465.7507050000004</v>
      </c>
      <c r="E14" s="150">
        <v>30986.125259599998</v>
      </c>
      <c r="F14" s="150">
        <v>49782.333563799999</v>
      </c>
      <c r="G14" s="150">
        <v>56901.298186200002</v>
      </c>
      <c r="H14" s="149">
        <v>1857.0438762000001</v>
      </c>
      <c r="I14" s="149">
        <v>6.86</v>
      </c>
      <c r="J14" s="149">
        <v>0</v>
      </c>
      <c r="K14" s="149">
        <v>0</v>
      </c>
      <c r="L14" s="149">
        <v>636.2753100000001</v>
      </c>
      <c r="M14" s="149">
        <v>0</v>
      </c>
      <c r="N14" s="149">
        <v>141.89823999999999</v>
      </c>
      <c r="O14" s="149">
        <v>0</v>
      </c>
      <c r="P14" s="149">
        <f t="shared" si="0"/>
        <v>612076.49357499997</v>
      </c>
      <c r="Q14" s="179">
        <f t="shared" si="1"/>
        <v>3.7965992053041721E-2</v>
      </c>
    </row>
    <row r="15" spans="1:26" ht="30" customHeight="1">
      <c r="A15" s="149" t="s">
        <v>119</v>
      </c>
      <c r="B15" s="149">
        <v>1697575.2945653999</v>
      </c>
      <c r="C15" s="150">
        <v>870314.05190980004</v>
      </c>
      <c r="D15" s="150">
        <v>117978.74971600001</v>
      </c>
      <c r="E15" s="150">
        <v>1759494.2587607999</v>
      </c>
      <c r="F15" s="150">
        <v>456153.73231580004</v>
      </c>
      <c r="G15" s="150">
        <v>279462.38912499999</v>
      </c>
      <c r="H15" s="149">
        <v>97323.656081400011</v>
      </c>
      <c r="I15" s="149">
        <v>273.30018000000001</v>
      </c>
      <c r="J15" s="149">
        <v>139.29952</v>
      </c>
      <c r="K15" s="149">
        <v>1980.44643</v>
      </c>
      <c r="L15" s="149">
        <v>19758.570190000002</v>
      </c>
      <c r="M15" s="149">
        <v>133050.64464700001</v>
      </c>
      <c r="N15" s="149">
        <v>80719.273829400001</v>
      </c>
      <c r="O15" s="149">
        <v>7067.5835900000002</v>
      </c>
      <c r="P15" s="149">
        <f t="shared" si="0"/>
        <v>5521291.2508605998</v>
      </c>
      <c r="Q15" s="179">
        <f t="shared" si="1"/>
        <v>0.34247565778641792</v>
      </c>
    </row>
    <row r="16" spans="1:26" ht="30" customHeight="1">
      <c r="A16" s="149" t="s">
        <v>192</v>
      </c>
      <c r="B16" s="149">
        <v>183341.95466440002</v>
      </c>
      <c r="C16" s="150">
        <v>56500.167248000005</v>
      </c>
      <c r="D16" s="150">
        <v>143087.26263360001</v>
      </c>
      <c r="E16" s="150">
        <v>434070.27128640004</v>
      </c>
      <c r="F16" s="150">
        <v>139075.53557460001</v>
      </c>
      <c r="G16" s="150">
        <v>91053.65376999999</v>
      </c>
      <c r="H16" s="149">
        <v>27856.438453400002</v>
      </c>
      <c r="I16" s="149">
        <v>77.423100000000005</v>
      </c>
      <c r="J16" s="149">
        <v>2311.5189547999998</v>
      </c>
      <c r="K16" s="149">
        <v>686</v>
      </c>
      <c r="L16" s="149">
        <v>9582.1897499999995</v>
      </c>
      <c r="M16" s="149">
        <v>6291.5838862000001</v>
      </c>
      <c r="N16" s="149">
        <v>84811.6874312</v>
      </c>
      <c r="O16" s="149">
        <v>66297.920979999995</v>
      </c>
      <c r="P16" s="149">
        <f t="shared" si="0"/>
        <v>1245043.6077325998</v>
      </c>
      <c r="Q16" s="179">
        <f t="shared" si="1"/>
        <v>7.7227791318658437E-2</v>
      </c>
    </row>
    <row r="17" spans="1:23" ht="30" customHeight="1">
      <c r="A17" s="149" t="s">
        <v>193</v>
      </c>
      <c r="B17" s="149">
        <v>12582.932110200001</v>
      </c>
      <c r="C17" s="150">
        <v>804.26262300000008</v>
      </c>
      <c r="D17" s="150">
        <v>3475.6399100000003</v>
      </c>
      <c r="E17" s="150">
        <v>7025.9074380000002</v>
      </c>
      <c r="F17" s="150">
        <v>3555.2588127999998</v>
      </c>
      <c r="G17" s="150">
        <v>3557.8734101999999</v>
      </c>
      <c r="H17" s="149">
        <v>2906.4059023999998</v>
      </c>
      <c r="I17" s="149">
        <v>0</v>
      </c>
      <c r="J17" s="149">
        <v>0</v>
      </c>
      <c r="K17" s="149">
        <v>0</v>
      </c>
      <c r="L17" s="149">
        <v>580.09143999999992</v>
      </c>
      <c r="M17" s="149">
        <v>892.39980000000003</v>
      </c>
      <c r="N17" s="149">
        <v>398.19165000000004</v>
      </c>
      <c r="O17" s="149">
        <v>11580.543250000001</v>
      </c>
      <c r="P17" s="149">
        <f t="shared" si="0"/>
        <v>47359.506346600007</v>
      </c>
      <c r="Q17" s="179">
        <f t="shared" si="1"/>
        <v>2.9376240722609505E-3</v>
      </c>
    </row>
    <row r="18" spans="1:23" ht="30" customHeight="1">
      <c r="A18" s="149" t="s">
        <v>194</v>
      </c>
      <c r="B18" s="149">
        <v>33459.667928399998</v>
      </c>
      <c r="C18" s="150">
        <v>28328.6546552</v>
      </c>
      <c r="D18" s="150">
        <v>14573.214460000001</v>
      </c>
      <c r="E18" s="150">
        <v>149395.32299439999</v>
      </c>
      <c r="F18" s="150">
        <v>53319.687248199996</v>
      </c>
      <c r="G18" s="150">
        <v>38890.245898000001</v>
      </c>
      <c r="H18" s="149">
        <v>8768.2599267999994</v>
      </c>
      <c r="I18" s="149">
        <v>84.7</v>
      </c>
      <c r="J18" s="149">
        <v>139.16399999999999</v>
      </c>
      <c r="K18" s="149">
        <v>0</v>
      </c>
      <c r="L18" s="149">
        <v>941.48671000000002</v>
      </c>
      <c r="M18" s="149">
        <v>3484.5659000000001</v>
      </c>
      <c r="N18" s="149">
        <v>9058.2320947999997</v>
      </c>
      <c r="O18" s="149">
        <v>5937.3486700000003</v>
      </c>
      <c r="P18" s="149">
        <f t="shared" si="0"/>
        <v>346380.55048579996</v>
      </c>
      <c r="Q18" s="179">
        <f t="shared" si="1"/>
        <v>2.1485355776795074E-2</v>
      </c>
    </row>
    <row r="19" spans="1:23" ht="30" customHeight="1">
      <c r="A19" s="149" t="s">
        <v>195</v>
      </c>
      <c r="B19" s="149">
        <v>483654.69035479997</v>
      </c>
      <c r="C19" s="150">
        <v>89100.279919200009</v>
      </c>
      <c r="D19" s="150">
        <v>2059356.6232809999</v>
      </c>
      <c r="E19" s="150">
        <v>272584.86419400002</v>
      </c>
      <c r="F19" s="150">
        <v>35202.893443000001</v>
      </c>
      <c r="G19" s="150">
        <v>18880.339085399999</v>
      </c>
      <c r="H19" s="149">
        <v>14084.043039599999</v>
      </c>
      <c r="I19" s="149">
        <v>54.527999999999999</v>
      </c>
      <c r="J19" s="149">
        <v>84497.761731999999</v>
      </c>
      <c r="K19" s="149">
        <v>171446.8712236</v>
      </c>
      <c r="L19" s="149">
        <v>9525.7559999999994</v>
      </c>
      <c r="M19" s="149">
        <v>4690.52268</v>
      </c>
      <c r="N19" s="149">
        <v>1337.5022200000001</v>
      </c>
      <c r="O19" s="149">
        <v>405.1</v>
      </c>
      <c r="P19" s="149">
        <f t="shared" si="0"/>
        <v>3244821.7751726001</v>
      </c>
      <c r="Q19" s="179">
        <f t="shared" si="1"/>
        <v>0.20127039515959519</v>
      </c>
    </row>
    <row r="20" spans="1:23" ht="30" customHeight="1">
      <c r="A20" s="149" t="s">
        <v>196</v>
      </c>
      <c r="B20" s="149">
        <v>115917.97849699999</v>
      </c>
      <c r="C20" s="150">
        <v>45712.790718199998</v>
      </c>
      <c r="D20" s="150">
        <v>145235.4349236</v>
      </c>
      <c r="E20" s="150">
        <v>1430471.6081838</v>
      </c>
      <c r="F20" s="150">
        <v>165292.2282292</v>
      </c>
      <c r="G20" s="150">
        <v>45577.373114000002</v>
      </c>
      <c r="H20" s="149">
        <v>36447.7621144</v>
      </c>
      <c r="I20" s="149">
        <v>29</v>
      </c>
      <c r="J20" s="149">
        <v>2357.5124759999999</v>
      </c>
      <c r="K20" s="149">
        <v>0</v>
      </c>
      <c r="L20" s="149">
        <v>8091.1640800000005</v>
      </c>
      <c r="M20" s="149">
        <v>3111.0879100000002</v>
      </c>
      <c r="N20" s="149">
        <v>20642.1611878</v>
      </c>
      <c r="O20" s="149">
        <v>3900.3964100000003</v>
      </c>
      <c r="P20" s="149">
        <f t="shared" si="0"/>
        <v>2022786.4978440003</v>
      </c>
      <c r="Q20" s="179">
        <f t="shared" si="1"/>
        <v>0.12546976874343105</v>
      </c>
    </row>
    <row r="21" spans="1:23" ht="30" customHeight="1">
      <c r="A21" s="149" t="s">
        <v>197</v>
      </c>
      <c r="B21" s="149">
        <v>1079.83843</v>
      </c>
      <c r="C21" s="150">
        <v>25378.633298000001</v>
      </c>
      <c r="D21" s="150">
        <v>10411.0186624</v>
      </c>
      <c r="E21" s="150">
        <v>5425.1385899999996</v>
      </c>
      <c r="F21" s="150">
        <v>1594.9708308000002</v>
      </c>
      <c r="G21" s="150">
        <v>2865.2215000000001</v>
      </c>
      <c r="H21" s="149">
        <v>1035.239581</v>
      </c>
      <c r="I21" s="149">
        <v>0</v>
      </c>
      <c r="J21" s="149">
        <v>0</v>
      </c>
      <c r="K21" s="149">
        <v>0</v>
      </c>
      <c r="L21" s="149">
        <v>177.57300000000001</v>
      </c>
      <c r="M21" s="149">
        <v>240.82776000000001</v>
      </c>
      <c r="N21" s="149">
        <v>1076.35996</v>
      </c>
      <c r="O21" s="149">
        <v>27.895130000000002</v>
      </c>
      <c r="P21" s="149">
        <f t="shared" si="0"/>
        <v>49312.716742199998</v>
      </c>
      <c r="Q21" s="179">
        <f t="shared" si="1"/>
        <v>3.0587781618815826E-3</v>
      </c>
    </row>
    <row r="22" spans="1:23" ht="30" customHeight="1">
      <c r="A22" s="149" t="s">
        <v>198</v>
      </c>
      <c r="B22" s="149">
        <v>3931.3651199999999</v>
      </c>
      <c r="C22" s="150">
        <v>2193.1709928</v>
      </c>
      <c r="D22" s="150">
        <v>1118.8041899999998</v>
      </c>
      <c r="E22" s="150">
        <v>8144.44103</v>
      </c>
      <c r="F22" s="150">
        <v>1472.6306694</v>
      </c>
      <c r="G22" s="150">
        <v>4652.5425800000003</v>
      </c>
      <c r="H22" s="149">
        <v>1013.3521736</v>
      </c>
      <c r="I22" s="149">
        <v>0</v>
      </c>
      <c r="J22" s="149">
        <v>0</v>
      </c>
      <c r="K22" s="149">
        <v>0</v>
      </c>
      <c r="L22" s="149">
        <v>0</v>
      </c>
      <c r="M22" s="149">
        <v>65.504689999999997</v>
      </c>
      <c r="N22" s="149">
        <v>109.92483</v>
      </c>
      <c r="O22" s="149">
        <v>54.910260000000001</v>
      </c>
      <c r="P22" s="149">
        <f t="shared" si="0"/>
        <v>22756.646535800006</v>
      </c>
      <c r="Q22" s="179">
        <f t="shared" si="1"/>
        <v>1.4115534097474632E-3</v>
      </c>
    </row>
    <row r="23" spans="1:23" ht="30" customHeight="1">
      <c r="A23" s="149" t="s">
        <v>199</v>
      </c>
      <c r="B23" s="149">
        <v>79542.345844800002</v>
      </c>
      <c r="C23" s="150">
        <v>9207.3590497999994</v>
      </c>
      <c r="D23" s="150">
        <v>15797.7995804</v>
      </c>
      <c r="E23" s="150">
        <v>35012.267757599999</v>
      </c>
      <c r="F23" s="150">
        <v>62138.393994400001</v>
      </c>
      <c r="G23" s="150">
        <v>9980.9705599999998</v>
      </c>
      <c r="H23" s="149">
        <v>4989.7694594000004</v>
      </c>
      <c r="I23" s="149">
        <v>0</v>
      </c>
      <c r="J23" s="149">
        <v>73.739999999999995</v>
      </c>
      <c r="K23" s="149">
        <v>0</v>
      </c>
      <c r="L23" s="149">
        <v>694.33581000000004</v>
      </c>
      <c r="M23" s="149">
        <v>6064.9077699999998</v>
      </c>
      <c r="N23" s="149">
        <v>527.70980000000009</v>
      </c>
      <c r="O23" s="149">
        <v>11417.37275</v>
      </c>
      <c r="P23" s="149">
        <f t="shared" si="0"/>
        <v>235446.97237639999</v>
      </c>
      <c r="Q23" s="179">
        <f t="shared" si="1"/>
        <v>1.4604347619926709E-2</v>
      </c>
    </row>
    <row r="24" spans="1:23" ht="30" customHeight="1">
      <c r="A24" s="149" t="s">
        <v>200</v>
      </c>
      <c r="B24" s="149">
        <v>13.721</v>
      </c>
      <c r="C24" s="150">
        <v>0</v>
      </c>
      <c r="D24" s="150">
        <v>36.851690000000005</v>
      </c>
      <c r="E24" s="150">
        <v>1515.94733</v>
      </c>
      <c r="F24" s="150">
        <v>80.481200000000001</v>
      </c>
      <c r="G24" s="150">
        <v>27.07009</v>
      </c>
      <c r="H24" s="149">
        <v>0</v>
      </c>
      <c r="I24" s="149">
        <v>0</v>
      </c>
      <c r="J24" s="149">
        <v>0</v>
      </c>
      <c r="K24" s="149">
        <v>0</v>
      </c>
      <c r="L24" s="149">
        <v>0</v>
      </c>
      <c r="M24" s="149">
        <v>15.937003800000001</v>
      </c>
      <c r="N24" s="149">
        <v>0</v>
      </c>
      <c r="O24" s="149">
        <v>0</v>
      </c>
      <c r="P24" s="149">
        <f t="shared" si="0"/>
        <v>1690.0083137999998</v>
      </c>
      <c r="Q24" s="179">
        <f t="shared" si="1"/>
        <v>1.0482814302595518E-4</v>
      </c>
    </row>
    <row r="25" spans="1:23" ht="30" customHeight="1">
      <c r="A25" s="149" t="s">
        <v>201</v>
      </c>
      <c r="B25" s="149">
        <v>226.67732000000001</v>
      </c>
      <c r="C25" s="150">
        <v>172.83167300000002</v>
      </c>
      <c r="D25" s="150">
        <v>370.59363999999999</v>
      </c>
      <c r="E25" s="150">
        <v>1960.4548300000001</v>
      </c>
      <c r="F25" s="150">
        <v>416.58693199999999</v>
      </c>
      <c r="G25" s="150">
        <v>167.28897000000001</v>
      </c>
      <c r="H25" s="149">
        <v>96.80462</v>
      </c>
      <c r="I25" s="149">
        <v>0</v>
      </c>
      <c r="J25" s="149">
        <v>0</v>
      </c>
      <c r="K25" s="149">
        <v>0</v>
      </c>
      <c r="L25" s="149">
        <v>0</v>
      </c>
      <c r="M25" s="149">
        <v>122.556</v>
      </c>
      <c r="N25" s="149">
        <v>0</v>
      </c>
      <c r="O25" s="149">
        <v>0</v>
      </c>
      <c r="P25" s="149">
        <f t="shared" si="0"/>
        <v>3533.7939850000002</v>
      </c>
      <c r="Q25" s="179">
        <f t="shared" si="1"/>
        <v>2.1919481594199965E-4</v>
      </c>
    </row>
    <row r="26" spans="1:23" s="181" customFormat="1" ht="39" customHeight="1">
      <c r="A26" s="156" t="s">
        <v>202</v>
      </c>
      <c r="B26" s="156">
        <v>1789.5846200000001</v>
      </c>
      <c r="C26" s="180">
        <v>1504.8245907999999</v>
      </c>
      <c r="D26" s="180">
        <v>11341.714029999999</v>
      </c>
      <c r="E26" s="180">
        <v>7191.1443200000003</v>
      </c>
      <c r="F26" s="180">
        <v>6992.5255625999998</v>
      </c>
      <c r="G26" s="180">
        <v>1409.4301200000002</v>
      </c>
      <c r="H26" s="156">
        <v>957.19362620000004</v>
      </c>
      <c r="I26" s="156">
        <v>0</v>
      </c>
      <c r="J26" s="156">
        <v>0</v>
      </c>
      <c r="K26" s="156">
        <v>0</v>
      </c>
      <c r="L26" s="156">
        <v>6.86</v>
      </c>
      <c r="M26" s="156">
        <v>108.111</v>
      </c>
      <c r="N26" s="156">
        <v>267.46544</v>
      </c>
      <c r="O26" s="156">
        <v>10.145479999999999</v>
      </c>
      <c r="P26" s="156">
        <f t="shared" si="0"/>
        <v>31578.998789600002</v>
      </c>
      <c r="Q26" s="157">
        <f t="shared" si="1"/>
        <v>1.9587878797408167E-3</v>
      </c>
    </row>
    <row r="27" spans="1:23" ht="23.25" customHeight="1">
      <c r="A27" s="182" t="s">
        <v>208</v>
      </c>
      <c r="B27" s="183">
        <f>SUM(B9:B26)</f>
        <v>3234937.6116523994</v>
      </c>
      <c r="C27" s="183">
        <f t="shared" ref="C27:O27" si="2">SUM(C9:C26)</f>
        <v>1535386.6943062004</v>
      </c>
      <c r="D27" s="183">
        <f t="shared" si="2"/>
        <v>2761155.7960063997</v>
      </c>
      <c r="E27" s="183">
        <f t="shared" si="2"/>
        <v>5034051.2969156001</v>
      </c>
      <c r="F27" s="183">
        <f t="shared" si="2"/>
        <v>1813811.2387410004</v>
      </c>
      <c r="G27" s="183">
        <f t="shared" si="2"/>
        <v>631698.34920499998</v>
      </c>
      <c r="H27" s="183">
        <f t="shared" si="2"/>
        <v>229730.55044660001</v>
      </c>
      <c r="I27" s="183">
        <f t="shared" si="2"/>
        <v>577.95147999999995</v>
      </c>
      <c r="J27" s="183">
        <f t="shared" si="2"/>
        <v>90579.602132800006</v>
      </c>
      <c r="K27" s="183">
        <f t="shared" si="2"/>
        <v>215199.39344000001</v>
      </c>
      <c r="L27" s="183">
        <f>SUM(L9:L26)</f>
        <v>51889.215270000001</v>
      </c>
      <c r="M27" s="183">
        <f>SUM(M9:M26)</f>
        <v>160109.84172700002</v>
      </c>
      <c r="N27" s="183">
        <f>SUM(N9:N26)</f>
        <v>243577.53985340003</v>
      </c>
      <c r="O27" s="183">
        <f t="shared" si="2"/>
        <v>118999.11978000002</v>
      </c>
      <c r="P27" s="183">
        <f t="shared" si="0"/>
        <v>16121704.200956399</v>
      </c>
      <c r="Q27" s="184">
        <f t="shared" si="1"/>
        <v>1</v>
      </c>
    </row>
    <row r="28" spans="1:23" ht="30.75" customHeight="1">
      <c r="A28" s="185" t="s">
        <v>203</v>
      </c>
      <c r="B28" s="179">
        <f t="shared" ref="B28:P28" si="3">+B27/$P$27</f>
        <v>0.20065729846727315</v>
      </c>
      <c r="C28" s="179">
        <f t="shared" si="3"/>
        <v>9.5237245093177908E-2</v>
      </c>
      <c r="D28" s="179">
        <f t="shared" si="3"/>
        <v>0.1712694738464807</v>
      </c>
      <c r="E28" s="179">
        <f t="shared" si="3"/>
        <v>0.31225304931577652</v>
      </c>
      <c r="F28" s="179">
        <f t="shared" si="3"/>
        <v>0.11250741336845757</v>
      </c>
      <c r="G28" s="179">
        <f t="shared" si="3"/>
        <v>3.9183100082404769E-2</v>
      </c>
      <c r="H28" s="179">
        <f t="shared" si="3"/>
        <v>1.4249768360901421E-2</v>
      </c>
      <c r="I28" s="179">
        <f t="shared" si="3"/>
        <v>3.5849279505184929E-5</v>
      </c>
      <c r="J28" s="179">
        <f t="shared" si="3"/>
        <v>5.6184880335061905E-3</v>
      </c>
      <c r="K28" s="179">
        <f t="shared" si="3"/>
        <v>1.3348427111522962E-2</v>
      </c>
      <c r="L28" s="179">
        <f t="shared" si="3"/>
        <v>3.2185936811147883E-3</v>
      </c>
      <c r="M28" s="179">
        <f t="shared" si="3"/>
        <v>9.9313223795224892E-3</v>
      </c>
      <c r="N28" s="179">
        <f>+N27/$P$27</f>
        <v>1.510867193797974E-2</v>
      </c>
      <c r="O28" s="179">
        <f t="shared" si="3"/>
        <v>7.3812990423767081E-3</v>
      </c>
      <c r="P28" s="179">
        <f t="shared" si="3"/>
        <v>1</v>
      </c>
      <c r="Q28" s="179"/>
    </row>
    <row r="29" spans="1:23" ht="9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89"/>
      <c r="L29" s="189"/>
      <c r="M29" s="189"/>
      <c r="N29" s="189"/>
      <c r="O29" s="189"/>
      <c r="P29" s="189"/>
      <c r="Q29" s="190"/>
    </row>
    <row r="30" spans="1:23" ht="15" customHeight="1" thickTop="1">
      <c r="A30" s="38" t="s">
        <v>783</v>
      </c>
      <c r="B30" s="161"/>
      <c r="C30" s="192"/>
      <c r="D30" s="192"/>
      <c r="E30" s="192"/>
      <c r="F30" s="192"/>
      <c r="G30" s="192"/>
      <c r="H30" s="193"/>
      <c r="I30" s="193"/>
      <c r="J30" s="193"/>
      <c r="K30" s="193"/>
      <c r="L30" s="193"/>
      <c r="M30" s="193"/>
      <c r="N30" s="193"/>
      <c r="O30" s="193"/>
      <c r="P30" s="193"/>
      <c r="Q30" s="193"/>
    </row>
    <row r="31" spans="1:23" ht="15" customHeight="1">
      <c r="A31" s="38" t="s">
        <v>784</v>
      </c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93"/>
    </row>
    <row r="32" spans="1:23" ht="15" customHeight="1">
      <c r="A32" s="624" t="s">
        <v>785</v>
      </c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93"/>
      <c r="R32" s="195"/>
      <c r="S32" s="20"/>
      <c r="T32" s="20"/>
      <c r="U32" s="20"/>
      <c r="V32" s="20"/>
      <c r="W32" s="20"/>
    </row>
    <row r="33" spans="1:17" ht="9" customHeight="1">
      <c r="A33" s="19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93"/>
    </row>
    <row r="34" spans="1:17" ht="9" customHeight="1">
      <c r="A34" s="16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93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93"/>
    </row>
    <row r="36" spans="1:17" ht="9" customHeight="1">
      <c r="A36" s="19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93"/>
    </row>
    <row r="37" spans="1:17" ht="9" customHeight="1">
      <c r="A37" s="19"/>
      <c r="B37" s="196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93"/>
    </row>
    <row r="38" spans="1:17" ht="9" customHeight="1">
      <c r="A38" s="19"/>
      <c r="B38" s="196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93"/>
    </row>
    <row r="39" spans="1:17" ht="9" customHeight="1">
      <c r="A39" s="19"/>
      <c r="B39" s="196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93"/>
    </row>
    <row r="40" spans="1:17" ht="9" customHeight="1">
      <c r="A40" s="166"/>
      <c r="B40" s="196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3"/>
    </row>
    <row r="41" spans="1:17" ht="9" customHeight="1">
      <c r="A41" s="19"/>
      <c r="B41" s="196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3"/>
    </row>
    <row r="42" spans="1:17" ht="9" customHeight="1">
      <c r="A42" s="19"/>
      <c r="B42" s="196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3"/>
    </row>
    <row r="43" spans="1:17" ht="9" customHeight="1">
      <c r="A43" s="19"/>
      <c r="B43" s="196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3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3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3"/>
    </row>
    <row r="46" spans="1:17" ht="9" customHeight="1">
      <c r="A46" s="166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3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3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3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3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3"/>
    </row>
    <row r="51" spans="1:17" ht="9" customHeight="1">
      <c r="A51" s="1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3"/>
    </row>
    <row r="52" spans="1:17" ht="9" customHeight="1">
      <c r="A52" s="166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3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3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3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3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3"/>
    </row>
    <row r="57" spans="1:17" ht="9" customHeight="1">
      <c r="A57" s="166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3"/>
    </row>
    <row r="58" spans="1:17" ht="9" customHeight="1">
      <c r="A58" s="167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3"/>
    </row>
    <row r="59" spans="1:17" ht="9" customHeight="1">
      <c r="A59" s="167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3"/>
    </row>
    <row r="60" spans="1:17" ht="9" customHeight="1">
      <c r="A60" s="167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3"/>
    </row>
    <row r="61" spans="1:17" ht="9" customHeight="1">
      <c r="A61" s="167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3"/>
    </row>
    <row r="62" spans="1:17" ht="9" customHeight="1">
      <c r="A62" s="168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3"/>
    </row>
    <row r="63" spans="1:17" ht="9" customHeight="1">
      <c r="A63" s="168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3"/>
    </row>
    <row r="64" spans="1:17" ht="9" customHeight="1">
      <c r="A64" s="16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3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3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3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3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3"/>
    </row>
    <row r="69" spans="1:17" ht="9" customHeight="1">
      <c r="A69" s="16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3"/>
    </row>
    <row r="70" spans="1:17" ht="9" customHeight="1">
      <c r="A70" s="16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3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3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3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3"/>
    </row>
    <row r="74" spans="1:17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3"/>
    </row>
    <row r="75" spans="1:17" ht="9" customHeight="1">
      <c r="A75" s="167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3"/>
    </row>
    <row r="76" spans="1:17" ht="9" customHeight="1">
      <c r="A76" s="16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3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3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3"/>
    </row>
    <row r="79" spans="1:17" ht="9" customHeight="1">
      <c r="A79" s="19"/>
      <c r="C79" s="44"/>
      <c r="D79" s="44"/>
      <c r="E79" s="44"/>
      <c r="F79" s="44"/>
      <c r="G79" s="44"/>
      <c r="Q79" s="161"/>
    </row>
    <row r="80" spans="1:17" ht="9" customHeight="1">
      <c r="A80" s="19"/>
      <c r="C80" s="44"/>
      <c r="D80" s="44"/>
      <c r="E80" s="44"/>
      <c r="F80" s="44"/>
      <c r="G80" s="44"/>
      <c r="Q80" s="161"/>
    </row>
    <row r="81" spans="1:17" ht="9" customHeight="1">
      <c r="A81" s="19"/>
      <c r="C81" s="44"/>
      <c r="D81" s="44"/>
      <c r="E81" s="44"/>
      <c r="F81" s="44"/>
      <c r="G81" s="44"/>
      <c r="Q81" s="161"/>
    </row>
    <row r="82" spans="1:17" ht="9" customHeight="1">
      <c r="A82" s="19"/>
      <c r="C82" s="44"/>
      <c r="D82" s="44"/>
      <c r="E82" s="44"/>
      <c r="F82" s="44"/>
      <c r="G82" s="44"/>
      <c r="Q82" s="161"/>
    </row>
    <row r="83" spans="1:17" ht="9" customHeight="1">
      <c r="A83" s="19"/>
      <c r="C83" s="44"/>
      <c r="D83" s="44"/>
      <c r="E83" s="44"/>
      <c r="F83" s="44"/>
      <c r="G83" s="44"/>
      <c r="Q83" s="161"/>
    </row>
    <row r="84" spans="1:17" ht="9" customHeight="1">
      <c r="A84" s="19"/>
      <c r="C84" s="44"/>
      <c r="D84" s="44"/>
      <c r="E84" s="44"/>
      <c r="F84" s="44"/>
      <c r="G84" s="44"/>
      <c r="Q84" s="161"/>
    </row>
    <row r="85" spans="1:17" ht="9" customHeight="1">
      <c r="A85" s="167"/>
      <c r="C85" s="44"/>
      <c r="D85" s="44"/>
      <c r="E85" s="44"/>
      <c r="F85" s="44"/>
      <c r="G85" s="44"/>
      <c r="Q85" s="161"/>
    </row>
    <row r="86" spans="1:17" ht="9" customHeight="1">
      <c r="A86" s="169"/>
      <c r="C86" s="44"/>
      <c r="D86" s="44"/>
      <c r="E86" s="44"/>
      <c r="F86" s="44"/>
      <c r="G86" s="44"/>
      <c r="Q86" s="161"/>
    </row>
    <row r="87" spans="1:17" ht="9" customHeight="1">
      <c r="A87" s="19"/>
      <c r="C87" s="44"/>
      <c r="D87" s="44"/>
      <c r="E87" s="44"/>
      <c r="F87" s="44"/>
      <c r="G87" s="44"/>
      <c r="Q87" s="161"/>
    </row>
    <row r="88" spans="1:17" ht="9" customHeight="1">
      <c r="A88" s="19"/>
      <c r="C88" s="44"/>
      <c r="D88" s="44"/>
      <c r="E88" s="44"/>
      <c r="F88" s="44"/>
      <c r="G88" s="44"/>
      <c r="Q88" s="161"/>
    </row>
    <row r="89" spans="1:17" ht="9" customHeight="1">
      <c r="A89" s="19"/>
      <c r="C89" s="44"/>
      <c r="D89" s="44"/>
      <c r="E89" s="44"/>
      <c r="F89" s="44"/>
      <c r="G89" s="44"/>
      <c r="Q89" s="161"/>
    </row>
    <row r="90" spans="1:17" ht="9" customHeight="1">
      <c r="A90" s="19"/>
      <c r="C90" s="44"/>
      <c r="D90" s="44"/>
      <c r="E90" s="44"/>
      <c r="F90" s="44"/>
      <c r="G90" s="44"/>
      <c r="Q90" s="161"/>
    </row>
    <row r="91" spans="1:17" ht="9" customHeight="1">
      <c r="A91" s="19"/>
      <c r="C91" s="44"/>
      <c r="D91" s="44"/>
      <c r="E91" s="44"/>
      <c r="F91" s="44"/>
      <c r="G91" s="44"/>
      <c r="Q91" s="161"/>
    </row>
    <row r="92" spans="1:17" ht="9" customHeight="1">
      <c r="A92" s="19"/>
      <c r="C92" s="44"/>
      <c r="D92" s="44"/>
      <c r="E92" s="44"/>
      <c r="F92" s="44"/>
      <c r="G92" s="44"/>
      <c r="Q92" s="161"/>
    </row>
    <row r="93" spans="1:17" ht="9" customHeight="1">
      <c r="A93" s="19"/>
      <c r="C93" s="44"/>
      <c r="D93" s="44"/>
      <c r="E93" s="44"/>
      <c r="F93" s="44"/>
      <c r="G93" s="44"/>
      <c r="Q93" s="161"/>
    </row>
    <row r="94" spans="1:17" ht="9" customHeight="1">
      <c r="A94" s="19"/>
      <c r="C94" s="44"/>
      <c r="D94" s="44"/>
      <c r="E94" s="44"/>
      <c r="F94" s="44"/>
      <c r="G94" s="44"/>
      <c r="Q94" s="161"/>
    </row>
    <row r="95" spans="1:17" ht="9" customHeight="1">
      <c r="A95" s="19"/>
      <c r="C95" s="44"/>
      <c r="D95" s="44"/>
      <c r="E95" s="44"/>
      <c r="F95" s="44"/>
      <c r="G95" s="44"/>
      <c r="Q95" s="161"/>
    </row>
    <row r="96" spans="1:17" ht="9" customHeight="1">
      <c r="A96" s="169"/>
      <c r="C96" s="44"/>
      <c r="D96" s="44"/>
      <c r="E96" s="44"/>
      <c r="F96" s="44"/>
      <c r="G96" s="44"/>
      <c r="Q96" s="161"/>
    </row>
    <row r="97" spans="1:17" ht="9" customHeight="1">
      <c r="A97" s="19"/>
      <c r="C97" s="44"/>
      <c r="D97" s="44"/>
      <c r="E97" s="44"/>
      <c r="F97" s="44"/>
      <c r="G97" s="44"/>
      <c r="Q97" s="161"/>
    </row>
    <row r="98" spans="1:17" ht="9" customHeight="1">
      <c r="A98" s="19"/>
      <c r="C98" s="44"/>
      <c r="D98" s="44"/>
      <c r="E98" s="44"/>
      <c r="F98" s="44"/>
      <c r="G98" s="44"/>
      <c r="Q98" s="161"/>
    </row>
    <row r="99" spans="1:17" ht="9" customHeight="1">
      <c r="A99" s="19"/>
      <c r="C99" s="44"/>
      <c r="D99" s="44"/>
      <c r="E99" s="44"/>
      <c r="F99" s="44"/>
      <c r="G99" s="44"/>
      <c r="Q99" s="161"/>
    </row>
    <row r="100" spans="1:17">
      <c r="A100" s="170"/>
      <c r="C100" s="44"/>
      <c r="D100" s="44"/>
      <c r="E100" s="44"/>
      <c r="F100" s="44"/>
      <c r="G100" s="44"/>
      <c r="Q100" s="161"/>
    </row>
    <row r="101" spans="1:17">
      <c r="A101" s="170"/>
      <c r="C101" s="44"/>
      <c r="D101" s="44"/>
      <c r="E101" s="44"/>
      <c r="F101" s="44"/>
      <c r="G101" s="44"/>
      <c r="Q101" s="161"/>
    </row>
    <row r="102" spans="1:17">
      <c r="A102" s="170"/>
      <c r="C102" s="44"/>
      <c r="D102" s="44"/>
      <c r="E102" s="44"/>
      <c r="F102" s="44"/>
      <c r="G102" s="44"/>
      <c r="Q102" s="161"/>
    </row>
    <row r="103" spans="1:17">
      <c r="A103" s="170"/>
      <c r="C103" s="44"/>
      <c r="D103" s="44"/>
      <c r="E103" s="44"/>
      <c r="F103" s="44"/>
      <c r="G103" s="44"/>
      <c r="Q103" s="161"/>
    </row>
    <row r="104" spans="1:17">
      <c r="A104" s="170"/>
      <c r="C104" s="44"/>
      <c r="D104" s="44"/>
      <c r="E104" s="44"/>
      <c r="F104" s="44"/>
      <c r="G104" s="44"/>
      <c r="Q104" s="161"/>
    </row>
    <row r="105" spans="1:17">
      <c r="A105" s="170"/>
      <c r="C105" s="44"/>
      <c r="D105" s="44"/>
      <c r="E105" s="44"/>
      <c r="F105" s="44"/>
      <c r="G105" s="44"/>
      <c r="Q105" s="161"/>
    </row>
    <row r="106" spans="1:17">
      <c r="A106" s="170"/>
      <c r="C106" s="44"/>
      <c r="D106" s="44"/>
      <c r="E106" s="44"/>
      <c r="F106" s="44"/>
      <c r="G106" s="44"/>
      <c r="Q106" s="161"/>
    </row>
    <row r="107" spans="1:17" ht="15.75">
      <c r="A107" s="171"/>
      <c r="C107" s="44"/>
      <c r="D107" s="44"/>
      <c r="E107" s="44"/>
      <c r="F107" s="44"/>
      <c r="G107" s="44"/>
      <c r="Q107" s="161"/>
    </row>
    <row r="108" spans="1:17" ht="15.75">
      <c r="A108" s="171"/>
      <c r="C108" s="44"/>
      <c r="D108" s="44"/>
      <c r="E108" s="44"/>
      <c r="F108" s="44"/>
      <c r="G108" s="44"/>
      <c r="Q108" s="161"/>
    </row>
    <row r="109" spans="1:17" ht="15.75">
      <c r="A109" s="171"/>
      <c r="C109" s="44"/>
      <c r="D109" s="44"/>
      <c r="E109" s="44"/>
      <c r="F109" s="44"/>
      <c r="G109" s="44"/>
      <c r="Q109" s="161"/>
    </row>
    <row r="110" spans="1:17" ht="15.75">
      <c r="A110" s="171"/>
      <c r="C110" s="44"/>
      <c r="D110" s="44"/>
      <c r="E110" s="44"/>
      <c r="F110" s="44"/>
      <c r="G110" s="44"/>
      <c r="Q110" s="161"/>
    </row>
    <row r="111" spans="1:17" ht="15.75">
      <c r="A111" s="171"/>
      <c r="C111" s="44"/>
      <c r="D111" s="44"/>
      <c r="E111" s="44"/>
      <c r="F111" s="44"/>
      <c r="G111" s="44"/>
      <c r="Q111" s="161"/>
    </row>
    <row r="112" spans="1:17" ht="15.75">
      <c r="A112" s="171"/>
      <c r="C112" s="44"/>
      <c r="D112" s="44"/>
      <c r="E112" s="44"/>
      <c r="F112" s="44"/>
      <c r="G112" s="44"/>
      <c r="Q112" s="161"/>
    </row>
    <row r="113" spans="1:17" ht="15.75">
      <c r="A113" s="171"/>
      <c r="C113" s="44"/>
      <c r="D113" s="44"/>
      <c r="E113" s="44"/>
      <c r="F113" s="44"/>
      <c r="G113" s="44"/>
      <c r="Q113" s="161"/>
    </row>
    <row r="114" spans="1:17" ht="15.75">
      <c r="A114" s="171"/>
      <c r="C114" s="44"/>
      <c r="D114" s="44"/>
      <c r="E114" s="44"/>
      <c r="F114" s="44"/>
      <c r="G114" s="44"/>
      <c r="Q114" s="161"/>
    </row>
    <row r="115" spans="1:17" ht="15.75">
      <c r="A115" s="171"/>
      <c r="C115" s="44"/>
      <c r="D115" s="44"/>
      <c r="E115" s="44"/>
      <c r="F115" s="44"/>
      <c r="G115" s="44"/>
      <c r="Q115" s="161"/>
    </row>
    <row r="116" spans="1:17" ht="15.75">
      <c r="A116" s="171"/>
      <c r="C116" s="44"/>
      <c r="D116" s="44"/>
      <c r="E116" s="44"/>
      <c r="F116" s="44"/>
      <c r="G116" s="44"/>
      <c r="Q116" s="161"/>
    </row>
    <row r="117" spans="1:17" ht="15.75">
      <c r="A117" s="171"/>
      <c r="C117" s="44"/>
      <c r="D117" s="44"/>
      <c r="E117" s="44"/>
      <c r="F117" s="44"/>
      <c r="G117" s="44"/>
      <c r="Q117" s="161"/>
    </row>
    <row r="118" spans="1:17" ht="15.75">
      <c r="A118" s="171"/>
      <c r="C118" s="44"/>
      <c r="D118" s="44"/>
      <c r="E118" s="44"/>
      <c r="F118" s="44"/>
      <c r="G118" s="44"/>
      <c r="Q118" s="161"/>
    </row>
    <row r="119" spans="1:17" ht="15.75">
      <c r="A119" s="171"/>
      <c r="C119" s="44"/>
      <c r="D119" s="44"/>
      <c r="E119" s="44"/>
      <c r="F119" s="44"/>
      <c r="G119" s="44"/>
      <c r="Q119" s="161"/>
    </row>
    <row r="120" spans="1:17" ht="15.75">
      <c r="A120" s="171"/>
      <c r="C120" s="44"/>
      <c r="D120" s="44"/>
      <c r="E120" s="44"/>
      <c r="F120" s="44"/>
      <c r="G120" s="44"/>
      <c r="Q120" s="161"/>
    </row>
    <row r="121" spans="1:17" ht="15.75">
      <c r="A121" s="171"/>
      <c r="C121" s="44"/>
      <c r="D121" s="44"/>
      <c r="E121" s="44"/>
      <c r="F121" s="44"/>
      <c r="G121" s="44"/>
      <c r="Q121" s="161"/>
    </row>
    <row r="122" spans="1:17" ht="15.75">
      <c r="A122" s="171"/>
      <c r="C122" s="44"/>
      <c r="D122" s="44"/>
      <c r="E122" s="44"/>
      <c r="F122" s="44"/>
      <c r="G122" s="44"/>
      <c r="Q122" s="161"/>
    </row>
    <row r="123" spans="1:17" ht="15.75">
      <c r="A123" s="171"/>
      <c r="C123" s="44"/>
      <c r="D123" s="44"/>
      <c r="E123" s="44"/>
      <c r="F123" s="44"/>
      <c r="G123" s="44"/>
      <c r="Q123" s="161"/>
    </row>
    <row r="124" spans="1:17" ht="15.75">
      <c r="A124" s="171"/>
      <c r="C124" s="44"/>
      <c r="D124" s="44"/>
      <c r="E124" s="44"/>
      <c r="F124" s="44"/>
      <c r="G124" s="44"/>
      <c r="Q124" s="161"/>
    </row>
    <row r="125" spans="1:17" ht="15.75">
      <c r="A125" s="171"/>
      <c r="C125" s="44"/>
      <c r="D125" s="44"/>
      <c r="E125" s="44"/>
      <c r="F125" s="44"/>
      <c r="G125" s="44"/>
      <c r="Q125" s="161"/>
    </row>
    <row r="126" spans="1:17" ht="15.75">
      <c r="A126" s="171"/>
      <c r="C126" s="44"/>
      <c r="D126" s="44"/>
      <c r="E126" s="44"/>
      <c r="F126" s="44"/>
      <c r="G126" s="44"/>
      <c r="Q126" s="161"/>
    </row>
    <row r="127" spans="1:17" ht="15.75">
      <c r="A127" s="171"/>
      <c r="C127" s="44"/>
      <c r="D127" s="44"/>
      <c r="E127" s="44"/>
      <c r="F127" s="44"/>
      <c r="G127" s="44"/>
      <c r="Q127" s="161"/>
    </row>
    <row r="128" spans="1:17" ht="15.75">
      <c r="A128" s="171"/>
      <c r="C128" s="44"/>
      <c r="D128" s="44"/>
      <c r="E128" s="44"/>
      <c r="F128" s="44"/>
      <c r="G128" s="44"/>
      <c r="Q128" s="161"/>
    </row>
    <row r="129" spans="1:17" ht="15.75">
      <c r="A129" s="171"/>
      <c r="C129" s="44"/>
      <c r="D129" s="44"/>
      <c r="E129" s="44"/>
      <c r="F129" s="44"/>
      <c r="G129" s="44"/>
      <c r="Q129" s="161"/>
    </row>
    <row r="130" spans="1:17" ht="15.75">
      <c r="A130" s="171"/>
      <c r="C130" s="44"/>
      <c r="D130" s="44"/>
      <c r="E130" s="44"/>
      <c r="F130" s="44"/>
      <c r="G130" s="44"/>
      <c r="Q130" s="161"/>
    </row>
    <row r="131" spans="1:17" ht="15.75">
      <c r="A131" s="171"/>
      <c r="C131" s="44"/>
      <c r="D131" s="44"/>
      <c r="E131" s="44"/>
      <c r="F131" s="44"/>
      <c r="G131" s="44"/>
      <c r="Q131" s="161"/>
    </row>
    <row r="132" spans="1:17" ht="15.75">
      <c r="A132" s="171"/>
      <c r="C132" s="44"/>
      <c r="D132" s="44"/>
      <c r="E132" s="44"/>
      <c r="F132" s="44"/>
      <c r="G132" s="44"/>
      <c r="Q132" s="161"/>
    </row>
    <row r="133" spans="1:17" ht="15.75">
      <c r="A133" s="171"/>
      <c r="C133" s="44"/>
      <c r="D133" s="44"/>
      <c r="E133" s="44"/>
      <c r="F133" s="44"/>
      <c r="G133" s="44"/>
      <c r="Q133" s="161"/>
    </row>
    <row r="134" spans="1:17" ht="15.75">
      <c r="A134" s="171"/>
      <c r="C134" s="44"/>
      <c r="D134" s="44"/>
      <c r="E134" s="44"/>
      <c r="F134" s="44"/>
      <c r="G134" s="44"/>
      <c r="Q134" s="161"/>
    </row>
    <row r="135" spans="1:17" ht="15.75">
      <c r="A135" s="171"/>
      <c r="C135" s="44"/>
      <c r="D135" s="44"/>
      <c r="E135" s="44"/>
      <c r="F135" s="44"/>
      <c r="G135" s="44"/>
      <c r="Q135" s="161"/>
    </row>
    <row r="136" spans="1:17" ht="15.75">
      <c r="A136" s="171"/>
      <c r="C136" s="44"/>
      <c r="D136" s="44"/>
      <c r="E136" s="44"/>
      <c r="F136" s="44"/>
      <c r="G136" s="44"/>
      <c r="Q136" s="161"/>
    </row>
    <row r="137" spans="1:17" ht="15.75">
      <c r="A137" s="171"/>
      <c r="C137" s="44"/>
      <c r="D137" s="44"/>
      <c r="E137" s="44"/>
      <c r="F137" s="44"/>
      <c r="G137" s="44"/>
      <c r="Q137" s="161"/>
    </row>
    <row r="138" spans="1:17" ht="15.75">
      <c r="A138" s="171"/>
      <c r="C138" s="44"/>
      <c r="D138" s="44"/>
      <c r="E138" s="44"/>
      <c r="F138" s="44"/>
      <c r="G138" s="44"/>
      <c r="Q138" s="161"/>
    </row>
    <row r="139" spans="1:17" ht="15.75">
      <c r="A139" s="171"/>
      <c r="C139" s="44"/>
      <c r="D139" s="44"/>
      <c r="E139" s="44"/>
      <c r="F139" s="44"/>
      <c r="G139" s="44"/>
      <c r="Q139" s="161"/>
    </row>
    <row r="140" spans="1:17" ht="15.75">
      <c r="A140" s="171"/>
      <c r="C140" s="44"/>
      <c r="D140" s="44"/>
      <c r="E140" s="44"/>
      <c r="F140" s="44"/>
      <c r="G140" s="44"/>
      <c r="Q140" s="161"/>
    </row>
    <row r="141" spans="1:17" ht="15.75">
      <c r="A141" s="171"/>
      <c r="C141" s="44"/>
      <c r="D141" s="44"/>
      <c r="E141" s="44"/>
      <c r="F141" s="44"/>
      <c r="G141" s="44"/>
      <c r="Q141" s="161"/>
    </row>
    <row r="142" spans="1:17" ht="15.75">
      <c r="A142" s="171"/>
      <c r="C142" s="44"/>
      <c r="D142" s="44"/>
      <c r="E142" s="44"/>
      <c r="F142" s="44"/>
      <c r="G142" s="44"/>
      <c r="Q142" s="161"/>
    </row>
    <row r="143" spans="1:17" ht="15.75">
      <c r="A143" s="171"/>
      <c r="C143" s="44"/>
      <c r="D143" s="44"/>
      <c r="E143" s="44"/>
      <c r="F143" s="44"/>
      <c r="G143" s="44"/>
      <c r="Q143" s="161"/>
    </row>
    <row r="144" spans="1:17" ht="15.75">
      <c r="A144" s="171"/>
      <c r="C144" s="44"/>
      <c r="D144" s="44"/>
      <c r="E144" s="44"/>
      <c r="F144" s="44"/>
      <c r="G144" s="44"/>
      <c r="Q144" s="161"/>
    </row>
    <row r="145" spans="1:17" ht="15.75">
      <c r="A145" s="171"/>
      <c r="C145" s="44"/>
      <c r="D145" s="44"/>
      <c r="E145" s="44"/>
      <c r="F145" s="44"/>
      <c r="G145" s="44"/>
      <c r="Q145" s="161"/>
    </row>
    <row r="146" spans="1:17" ht="15.75">
      <c r="A146" s="171"/>
      <c r="C146" s="44"/>
      <c r="D146" s="44"/>
      <c r="E146" s="44"/>
      <c r="F146" s="44"/>
      <c r="G146" s="44"/>
      <c r="Q146" s="161"/>
    </row>
    <row r="147" spans="1:17" ht="15.75">
      <c r="A147" s="171"/>
      <c r="C147" s="44"/>
      <c r="D147" s="44"/>
      <c r="E147" s="44"/>
      <c r="F147" s="44"/>
      <c r="G147" s="44"/>
      <c r="Q147" s="161"/>
    </row>
    <row r="148" spans="1:17" ht="15.75">
      <c r="A148" s="171"/>
      <c r="C148" s="44"/>
      <c r="D148" s="44"/>
      <c r="E148" s="44"/>
      <c r="F148" s="44"/>
      <c r="G148" s="44"/>
      <c r="Q148" s="161"/>
    </row>
    <row r="149" spans="1:17" ht="15.75">
      <c r="A149" s="171"/>
      <c r="C149" s="44"/>
      <c r="D149" s="44"/>
      <c r="E149" s="44"/>
      <c r="F149" s="44"/>
      <c r="G149" s="44"/>
      <c r="Q149" s="161"/>
    </row>
    <row r="150" spans="1:17" ht="15.75">
      <c r="A150" s="171"/>
      <c r="C150" s="44"/>
      <c r="D150" s="44"/>
      <c r="E150" s="44"/>
      <c r="F150" s="44"/>
      <c r="G150" s="44"/>
      <c r="Q150" s="161"/>
    </row>
    <row r="151" spans="1:17" ht="15.75">
      <c r="A151" s="171"/>
      <c r="C151" s="44"/>
      <c r="D151" s="44"/>
      <c r="E151" s="44"/>
      <c r="F151" s="44"/>
      <c r="G151" s="44"/>
      <c r="Q151" s="161"/>
    </row>
    <row r="152" spans="1:17" ht="15.75">
      <c r="A152" s="171"/>
      <c r="C152" s="44"/>
      <c r="D152" s="44"/>
      <c r="E152" s="44"/>
      <c r="F152" s="44"/>
      <c r="G152" s="44"/>
      <c r="Q152" s="161"/>
    </row>
    <row r="153" spans="1:17" ht="15.75">
      <c r="A153" s="171"/>
      <c r="C153" s="44"/>
      <c r="D153" s="44"/>
      <c r="E153" s="44"/>
      <c r="F153" s="44"/>
      <c r="G153" s="44"/>
      <c r="Q153" s="161"/>
    </row>
    <row r="154" spans="1:17" ht="15.75">
      <c r="A154" s="171"/>
      <c r="C154" s="44"/>
      <c r="D154" s="44"/>
      <c r="E154" s="44"/>
      <c r="F154" s="44"/>
      <c r="G154" s="44"/>
      <c r="Q154" s="161"/>
    </row>
    <row r="155" spans="1:17" ht="15.75">
      <c r="A155" s="171"/>
      <c r="C155" s="44"/>
      <c r="D155" s="44"/>
      <c r="E155" s="44"/>
      <c r="F155" s="44"/>
      <c r="G155" s="44"/>
      <c r="Q155" s="161"/>
    </row>
    <row r="156" spans="1:17" ht="15.75">
      <c r="A156" s="171"/>
      <c r="C156" s="44"/>
      <c r="D156" s="44"/>
      <c r="E156" s="44"/>
      <c r="F156" s="44"/>
      <c r="G156" s="44"/>
      <c r="Q156" s="161"/>
    </row>
    <row r="157" spans="1:17" ht="15.75">
      <c r="A157" s="171"/>
      <c r="C157" s="44"/>
      <c r="D157" s="44"/>
      <c r="E157" s="44"/>
      <c r="F157" s="44"/>
      <c r="G157" s="44"/>
      <c r="Q157" s="161"/>
    </row>
    <row r="158" spans="1:17" ht="15.75">
      <c r="A158" s="171"/>
      <c r="C158" s="44"/>
      <c r="D158" s="44"/>
      <c r="E158" s="44"/>
      <c r="F158" s="44"/>
      <c r="G158" s="44"/>
      <c r="Q158" s="161"/>
    </row>
    <row r="159" spans="1:17" ht="15.75">
      <c r="A159" s="171"/>
      <c r="C159" s="44"/>
      <c r="D159" s="44"/>
      <c r="E159" s="44"/>
      <c r="F159" s="44"/>
      <c r="G159" s="44"/>
      <c r="Q159" s="161"/>
    </row>
    <row r="160" spans="1:17" ht="15.75">
      <c r="A160" s="171"/>
      <c r="C160" s="44"/>
      <c r="D160" s="44"/>
      <c r="E160" s="44"/>
      <c r="F160" s="44"/>
      <c r="G160" s="44"/>
      <c r="Q160" s="161"/>
    </row>
    <row r="161" spans="1:17" ht="15.75">
      <c r="A161" s="171"/>
      <c r="C161" s="44"/>
      <c r="D161" s="44"/>
      <c r="E161" s="44"/>
      <c r="F161" s="44"/>
      <c r="G161" s="44"/>
      <c r="Q161" s="161"/>
    </row>
    <row r="162" spans="1:17" ht="15.75">
      <c r="A162" s="171"/>
      <c r="C162" s="44"/>
      <c r="D162" s="44"/>
      <c r="E162" s="44"/>
      <c r="F162" s="44"/>
      <c r="G162" s="44"/>
      <c r="Q162" s="161"/>
    </row>
    <row r="163" spans="1:17" ht="15.75">
      <c r="A163" s="171"/>
      <c r="C163" s="44"/>
      <c r="D163" s="44"/>
      <c r="E163" s="44"/>
      <c r="F163" s="44"/>
      <c r="G163" s="44"/>
      <c r="Q163" s="161"/>
    </row>
    <row r="164" spans="1:17" ht="15.75">
      <c r="A164" s="171"/>
      <c r="C164" s="44"/>
      <c r="D164" s="44"/>
      <c r="E164" s="44"/>
      <c r="F164" s="44"/>
      <c r="G164" s="44"/>
      <c r="Q164" s="161"/>
    </row>
    <row r="165" spans="1:17" ht="15.75">
      <c r="A165" s="171"/>
      <c r="C165" s="44"/>
      <c r="D165" s="44"/>
      <c r="E165" s="44"/>
      <c r="F165" s="44"/>
      <c r="G165" s="44"/>
      <c r="Q165" s="161"/>
    </row>
    <row r="166" spans="1:17" ht="15.75">
      <c r="A166" s="171"/>
      <c r="C166" s="44"/>
      <c r="D166" s="44"/>
      <c r="E166" s="44"/>
      <c r="F166" s="44"/>
      <c r="G166" s="44"/>
      <c r="Q166" s="161"/>
    </row>
    <row r="167" spans="1:17" ht="15.75">
      <c r="A167" s="171"/>
      <c r="C167" s="44"/>
      <c r="D167" s="44"/>
      <c r="E167" s="44"/>
      <c r="F167" s="44"/>
      <c r="G167" s="44"/>
      <c r="Q167" s="161"/>
    </row>
    <row r="168" spans="1:17" ht="15.75">
      <c r="A168" s="171"/>
      <c r="C168" s="44"/>
      <c r="D168" s="44"/>
      <c r="E168" s="44"/>
      <c r="F168" s="44"/>
      <c r="G168" s="44"/>
      <c r="Q168" s="161"/>
    </row>
    <row r="169" spans="1:17" ht="15.75">
      <c r="A169" s="171"/>
      <c r="C169" s="44"/>
      <c r="D169" s="44"/>
      <c r="E169" s="44"/>
      <c r="F169" s="44"/>
      <c r="G169" s="44"/>
      <c r="Q169" s="161"/>
    </row>
    <row r="170" spans="1:17" ht="15.75">
      <c r="A170" s="171"/>
      <c r="C170" s="44"/>
      <c r="D170" s="44"/>
      <c r="E170" s="44"/>
      <c r="F170" s="44"/>
      <c r="G170" s="44"/>
      <c r="Q170" s="161"/>
    </row>
    <row r="171" spans="1:17" ht="15.75">
      <c r="A171" s="171"/>
      <c r="C171" s="44"/>
      <c r="D171" s="44"/>
      <c r="E171" s="44"/>
      <c r="F171" s="44"/>
      <c r="G171" s="44"/>
      <c r="Q171" s="161"/>
    </row>
    <row r="172" spans="1:17" ht="15.75">
      <c r="A172" s="171"/>
      <c r="C172" s="44"/>
      <c r="D172" s="44"/>
      <c r="E172" s="44"/>
      <c r="F172" s="44"/>
      <c r="G172" s="44"/>
      <c r="Q172" s="161"/>
    </row>
    <row r="173" spans="1:17" ht="15.75">
      <c r="A173" s="171"/>
      <c r="C173" s="44"/>
      <c r="D173" s="44"/>
      <c r="E173" s="44"/>
      <c r="F173" s="44"/>
      <c r="G173" s="44"/>
      <c r="Q173" s="161"/>
    </row>
    <row r="174" spans="1:17" ht="15.75">
      <c r="A174" s="171"/>
      <c r="C174" s="44"/>
      <c r="D174" s="44"/>
      <c r="E174" s="44"/>
      <c r="F174" s="44"/>
      <c r="G174" s="44"/>
      <c r="Q174" s="161"/>
    </row>
    <row r="175" spans="1:17" ht="15.75">
      <c r="A175" s="171"/>
      <c r="C175" s="44"/>
      <c r="D175" s="44"/>
      <c r="E175" s="44"/>
      <c r="F175" s="44"/>
      <c r="G175" s="44"/>
      <c r="Q175" s="161"/>
    </row>
    <row r="176" spans="1:17" ht="15.75">
      <c r="A176" s="171"/>
      <c r="C176" s="44"/>
      <c r="D176" s="44"/>
      <c r="E176" s="44"/>
      <c r="F176" s="44"/>
      <c r="G176" s="44"/>
      <c r="Q176" s="161"/>
    </row>
    <row r="177" spans="1:17" ht="15.75">
      <c r="A177" s="171"/>
      <c r="C177" s="44"/>
      <c r="D177" s="44"/>
      <c r="E177" s="44"/>
      <c r="F177" s="44"/>
      <c r="G177" s="44"/>
      <c r="Q177" s="161"/>
    </row>
    <row r="178" spans="1:17" ht="15.75">
      <c r="A178" s="171"/>
      <c r="C178" s="44"/>
      <c r="D178" s="44"/>
      <c r="E178" s="44"/>
      <c r="F178" s="44"/>
      <c r="G178" s="44"/>
      <c r="Q178" s="161"/>
    </row>
    <row r="179" spans="1:17" ht="15.75">
      <c r="A179" s="171"/>
      <c r="C179" s="44"/>
      <c r="D179" s="44"/>
      <c r="E179" s="44"/>
      <c r="F179" s="44"/>
      <c r="G179" s="44"/>
      <c r="Q179" s="161"/>
    </row>
    <row r="180" spans="1:17" ht="15.75">
      <c r="A180" s="171"/>
      <c r="C180" s="44"/>
      <c r="D180" s="44"/>
      <c r="E180" s="44"/>
      <c r="F180" s="44"/>
      <c r="G180" s="44"/>
      <c r="Q180" s="161"/>
    </row>
    <row r="181" spans="1:17" ht="15.75">
      <c r="A181" s="171"/>
      <c r="C181" s="44"/>
      <c r="D181" s="44"/>
      <c r="E181" s="44"/>
      <c r="F181" s="44"/>
      <c r="G181" s="44"/>
      <c r="Q181" s="161"/>
    </row>
    <row r="182" spans="1:17" ht="15.75">
      <c r="A182" s="171"/>
      <c r="C182" s="44"/>
      <c r="D182" s="44"/>
      <c r="E182" s="44"/>
      <c r="F182" s="44"/>
      <c r="G182" s="44"/>
      <c r="Q182" s="161"/>
    </row>
    <row r="183" spans="1:17" ht="15.75">
      <c r="A183" s="171"/>
      <c r="C183" s="44"/>
      <c r="D183" s="44"/>
      <c r="E183" s="44"/>
      <c r="F183" s="44"/>
      <c r="G183" s="44"/>
      <c r="Q183" s="161"/>
    </row>
    <row r="184" spans="1:17" ht="15.75">
      <c r="A184" s="171"/>
      <c r="C184" s="44"/>
      <c r="D184" s="44"/>
      <c r="E184" s="44"/>
      <c r="F184" s="44"/>
      <c r="G184" s="44"/>
      <c r="Q184" s="161"/>
    </row>
    <row r="185" spans="1:17" ht="15.75">
      <c r="A185" s="171"/>
      <c r="C185" s="44"/>
      <c r="D185" s="44"/>
      <c r="E185" s="44"/>
      <c r="F185" s="44"/>
      <c r="G185" s="44"/>
      <c r="Q185" s="161"/>
    </row>
    <row r="186" spans="1:17" ht="15.75">
      <c r="A186" s="171"/>
      <c r="C186" s="44"/>
      <c r="D186" s="44"/>
      <c r="E186" s="44"/>
      <c r="F186" s="44"/>
      <c r="G186" s="44"/>
      <c r="Q186" s="161"/>
    </row>
    <row r="187" spans="1:17" ht="15.75">
      <c r="A187" s="171"/>
      <c r="C187" s="44"/>
      <c r="D187" s="44"/>
      <c r="E187" s="44"/>
      <c r="F187" s="44"/>
      <c r="G187" s="44"/>
      <c r="Q187" s="161"/>
    </row>
    <row r="188" spans="1:17" ht="15.75">
      <c r="A188" s="171"/>
      <c r="C188" s="44"/>
      <c r="D188" s="44"/>
      <c r="E188" s="44"/>
      <c r="F188" s="44"/>
      <c r="G188" s="44"/>
      <c r="Q188" s="161"/>
    </row>
    <row r="189" spans="1:17" ht="15.75">
      <c r="A189" s="171"/>
      <c r="C189" s="44"/>
      <c r="D189" s="44"/>
      <c r="E189" s="44"/>
      <c r="F189" s="44"/>
      <c r="G189" s="44"/>
      <c r="Q189" s="161"/>
    </row>
    <row r="190" spans="1:17" ht="15.75">
      <c r="A190" s="171"/>
      <c r="C190" s="44"/>
      <c r="D190" s="44"/>
      <c r="E190" s="44"/>
      <c r="F190" s="44"/>
      <c r="G190" s="44"/>
      <c r="Q190" s="161"/>
    </row>
    <row r="191" spans="1:17" ht="15.75">
      <c r="A191" s="171"/>
      <c r="C191" s="44"/>
      <c r="D191" s="44"/>
      <c r="E191" s="44"/>
      <c r="F191" s="44"/>
      <c r="G191" s="44"/>
      <c r="Q191" s="161"/>
    </row>
    <row r="192" spans="1:17" ht="15.75">
      <c r="A192" s="171"/>
      <c r="C192" s="44"/>
      <c r="D192" s="44"/>
      <c r="E192" s="44"/>
      <c r="F192" s="44"/>
      <c r="G192" s="44"/>
      <c r="Q192" s="161"/>
    </row>
    <row r="193" spans="1:17" ht="15.75">
      <c r="A193" s="171"/>
      <c r="C193" s="44"/>
      <c r="D193" s="44"/>
      <c r="E193" s="44"/>
      <c r="F193" s="44"/>
      <c r="G193" s="44"/>
      <c r="Q193" s="161"/>
    </row>
    <row r="194" spans="1:17" ht="15.75">
      <c r="A194" s="171"/>
      <c r="C194" s="44"/>
      <c r="D194" s="44"/>
      <c r="E194" s="44"/>
      <c r="F194" s="44"/>
      <c r="G194" s="44"/>
      <c r="Q194" s="161"/>
    </row>
    <row r="195" spans="1:17" ht="15.75">
      <c r="A195" s="171"/>
      <c r="C195" s="44"/>
      <c r="D195" s="44"/>
      <c r="E195" s="44"/>
      <c r="F195" s="44"/>
      <c r="G195" s="44"/>
      <c r="Q195" s="161"/>
    </row>
    <row r="196" spans="1:17" ht="15.75">
      <c r="A196" s="171"/>
      <c r="C196" s="44"/>
      <c r="D196" s="44"/>
      <c r="E196" s="44"/>
      <c r="F196" s="44"/>
      <c r="G196" s="44"/>
      <c r="Q196" s="161"/>
    </row>
    <row r="197" spans="1:17" ht="15.75">
      <c r="A197" s="171"/>
      <c r="C197" s="44"/>
      <c r="D197" s="44"/>
      <c r="E197" s="44"/>
      <c r="F197" s="44"/>
      <c r="G197" s="44"/>
      <c r="Q197" s="161"/>
    </row>
    <row r="198" spans="1:17" ht="15.75">
      <c r="A198" s="22"/>
      <c r="C198" s="44"/>
      <c r="D198" s="44"/>
      <c r="E198" s="44"/>
      <c r="F198" s="44"/>
      <c r="G198" s="44"/>
      <c r="Q198" s="161"/>
    </row>
    <row r="199" spans="1:17" ht="15.75">
      <c r="A199" s="22"/>
      <c r="C199" s="44"/>
      <c r="D199" s="44"/>
      <c r="E199" s="44"/>
      <c r="F199" s="44"/>
      <c r="G199" s="44"/>
      <c r="Q199" s="161"/>
    </row>
    <row r="200" spans="1:17" ht="15.75">
      <c r="A200" s="22"/>
      <c r="C200" s="44"/>
      <c r="D200" s="44"/>
      <c r="E200" s="44"/>
      <c r="F200" s="44"/>
      <c r="G200" s="44"/>
      <c r="Q200" s="161"/>
    </row>
    <row r="201" spans="1:17" ht="15.75">
      <c r="A201" s="22"/>
      <c r="C201" s="44"/>
      <c r="D201" s="44"/>
      <c r="E201" s="44"/>
      <c r="F201" s="44"/>
      <c r="G201" s="44"/>
    </row>
    <row r="202" spans="1:17" ht="15.75">
      <c r="A202" s="22"/>
      <c r="C202" s="44"/>
      <c r="D202" s="44"/>
      <c r="E202" s="44"/>
      <c r="F202" s="44"/>
      <c r="G202" s="44"/>
    </row>
    <row r="203" spans="1:17" ht="15.75">
      <c r="A203" s="22"/>
      <c r="C203" s="44"/>
      <c r="D203" s="44"/>
      <c r="E203" s="44"/>
      <c r="F203" s="44"/>
      <c r="G203" s="44"/>
    </row>
    <row r="204" spans="1:17" ht="15.75">
      <c r="A204" s="22"/>
      <c r="C204" s="44"/>
      <c r="D204" s="44"/>
      <c r="E204" s="44"/>
      <c r="F204" s="44"/>
      <c r="G204" s="44"/>
    </row>
    <row r="205" spans="1:17" ht="15.75">
      <c r="A205" s="22"/>
      <c r="C205" s="44"/>
      <c r="D205" s="44"/>
      <c r="E205" s="44"/>
      <c r="F205" s="44"/>
      <c r="G205" s="44"/>
    </row>
    <row r="206" spans="1:17" ht="15.75">
      <c r="A206" s="22"/>
      <c r="C206" s="44"/>
      <c r="D206" s="44"/>
      <c r="E206" s="44"/>
      <c r="F206" s="44"/>
      <c r="G206" s="44"/>
    </row>
    <row r="207" spans="1:17" ht="15.75">
      <c r="A207" s="22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showGridLines="0" zoomScale="85" zoomScaleNormal="85" workbookViewId="0">
      <selection activeCell="F12" sqref="F12"/>
    </sheetView>
  </sheetViews>
  <sheetFormatPr defaultColWidth="9.140625" defaultRowHeight="15"/>
  <cols>
    <col min="1" max="1" width="51.140625" style="23" customWidth="1"/>
    <col min="2" max="15" width="9.85546875" style="530" customWidth="1"/>
    <col min="16" max="16" width="12.7109375" style="530" customWidth="1"/>
    <col min="17" max="17" width="9.85546875" style="530" customWidth="1"/>
    <col min="18" max="18" width="2.5703125" style="172" customWidth="1"/>
    <col min="19" max="256" width="9.140625" style="530"/>
    <col min="257" max="257" width="51.140625" style="530" customWidth="1"/>
    <col min="258" max="271" width="9.85546875" style="530" customWidth="1"/>
    <col min="272" max="272" width="12.7109375" style="530" customWidth="1"/>
    <col min="273" max="273" width="9.85546875" style="530" customWidth="1"/>
    <col min="274" max="274" width="2.5703125" style="530" customWidth="1"/>
    <col min="275" max="512" width="9.140625" style="530"/>
    <col min="513" max="513" width="51.140625" style="530" customWidth="1"/>
    <col min="514" max="527" width="9.85546875" style="530" customWidth="1"/>
    <col min="528" max="528" width="12.7109375" style="530" customWidth="1"/>
    <col min="529" max="529" width="9.85546875" style="530" customWidth="1"/>
    <col min="530" max="530" width="2.5703125" style="530" customWidth="1"/>
    <col min="531" max="768" width="9.140625" style="530"/>
    <col min="769" max="769" width="51.140625" style="530" customWidth="1"/>
    <col min="770" max="783" width="9.85546875" style="530" customWidth="1"/>
    <col min="784" max="784" width="12.7109375" style="530" customWidth="1"/>
    <col min="785" max="785" width="9.85546875" style="530" customWidth="1"/>
    <col min="786" max="786" width="2.5703125" style="530" customWidth="1"/>
    <col min="787" max="1024" width="9.140625" style="530"/>
    <col min="1025" max="1025" width="51.140625" style="530" customWidth="1"/>
    <col min="1026" max="1039" width="9.85546875" style="530" customWidth="1"/>
    <col min="1040" max="1040" width="12.7109375" style="530" customWidth="1"/>
    <col min="1041" max="1041" width="9.85546875" style="530" customWidth="1"/>
    <col min="1042" max="1042" width="2.5703125" style="530" customWidth="1"/>
    <col min="1043" max="1280" width="9.140625" style="530"/>
    <col min="1281" max="1281" width="51.140625" style="530" customWidth="1"/>
    <col min="1282" max="1295" width="9.85546875" style="530" customWidth="1"/>
    <col min="1296" max="1296" width="12.7109375" style="530" customWidth="1"/>
    <col min="1297" max="1297" width="9.85546875" style="530" customWidth="1"/>
    <col min="1298" max="1298" width="2.5703125" style="530" customWidth="1"/>
    <col min="1299" max="1536" width="9.140625" style="530"/>
    <col min="1537" max="1537" width="51.140625" style="530" customWidth="1"/>
    <col min="1538" max="1551" width="9.85546875" style="530" customWidth="1"/>
    <col min="1552" max="1552" width="12.7109375" style="530" customWidth="1"/>
    <col min="1553" max="1553" width="9.85546875" style="530" customWidth="1"/>
    <col min="1554" max="1554" width="2.5703125" style="530" customWidth="1"/>
    <col min="1555" max="1792" width="9.140625" style="530"/>
    <col min="1793" max="1793" width="51.140625" style="530" customWidth="1"/>
    <col min="1794" max="1807" width="9.85546875" style="530" customWidth="1"/>
    <col min="1808" max="1808" width="12.7109375" style="530" customWidth="1"/>
    <col min="1809" max="1809" width="9.85546875" style="530" customWidth="1"/>
    <col min="1810" max="1810" width="2.5703125" style="530" customWidth="1"/>
    <col min="1811" max="2048" width="9.140625" style="530"/>
    <col min="2049" max="2049" width="51.140625" style="530" customWidth="1"/>
    <col min="2050" max="2063" width="9.85546875" style="530" customWidth="1"/>
    <col min="2064" max="2064" width="12.7109375" style="530" customWidth="1"/>
    <col min="2065" max="2065" width="9.85546875" style="530" customWidth="1"/>
    <col min="2066" max="2066" width="2.5703125" style="530" customWidth="1"/>
    <col min="2067" max="2304" width="9.140625" style="530"/>
    <col min="2305" max="2305" width="51.140625" style="530" customWidth="1"/>
    <col min="2306" max="2319" width="9.85546875" style="530" customWidth="1"/>
    <col min="2320" max="2320" width="12.7109375" style="530" customWidth="1"/>
    <col min="2321" max="2321" width="9.85546875" style="530" customWidth="1"/>
    <col min="2322" max="2322" width="2.5703125" style="530" customWidth="1"/>
    <col min="2323" max="2560" width="9.140625" style="530"/>
    <col min="2561" max="2561" width="51.140625" style="530" customWidth="1"/>
    <col min="2562" max="2575" width="9.85546875" style="530" customWidth="1"/>
    <col min="2576" max="2576" width="12.7109375" style="530" customWidth="1"/>
    <col min="2577" max="2577" width="9.85546875" style="530" customWidth="1"/>
    <col min="2578" max="2578" width="2.5703125" style="530" customWidth="1"/>
    <col min="2579" max="2816" width="9.140625" style="530"/>
    <col min="2817" max="2817" width="51.140625" style="530" customWidth="1"/>
    <col min="2818" max="2831" width="9.85546875" style="530" customWidth="1"/>
    <col min="2832" max="2832" width="12.7109375" style="530" customWidth="1"/>
    <col min="2833" max="2833" width="9.85546875" style="530" customWidth="1"/>
    <col min="2834" max="2834" width="2.5703125" style="530" customWidth="1"/>
    <col min="2835" max="3072" width="9.140625" style="530"/>
    <col min="3073" max="3073" width="51.140625" style="530" customWidth="1"/>
    <col min="3074" max="3087" width="9.85546875" style="530" customWidth="1"/>
    <col min="3088" max="3088" width="12.7109375" style="530" customWidth="1"/>
    <col min="3089" max="3089" width="9.85546875" style="530" customWidth="1"/>
    <col min="3090" max="3090" width="2.5703125" style="530" customWidth="1"/>
    <col min="3091" max="3328" width="9.140625" style="530"/>
    <col min="3329" max="3329" width="51.140625" style="530" customWidth="1"/>
    <col min="3330" max="3343" width="9.85546875" style="530" customWidth="1"/>
    <col min="3344" max="3344" width="12.7109375" style="530" customWidth="1"/>
    <col min="3345" max="3345" width="9.85546875" style="530" customWidth="1"/>
    <col min="3346" max="3346" width="2.5703125" style="530" customWidth="1"/>
    <col min="3347" max="3584" width="9.140625" style="530"/>
    <col min="3585" max="3585" width="51.140625" style="530" customWidth="1"/>
    <col min="3586" max="3599" width="9.85546875" style="530" customWidth="1"/>
    <col min="3600" max="3600" width="12.7109375" style="530" customWidth="1"/>
    <col min="3601" max="3601" width="9.85546875" style="530" customWidth="1"/>
    <col min="3602" max="3602" width="2.5703125" style="530" customWidth="1"/>
    <col min="3603" max="3840" width="9.140625" style="530"/>
    <col min="3841" max="3841" width="51.140625" style="530" customWidth="1"/>
    <col min="3842" max="3855" width="9.85546875" style="530" customWidth="1"/>
    <col min="3856" max="3856" width="12.7109375" style="530" customWidth="1"/>
    <col min="3857" max="3857" width="9.85546875" style="530" customWidth="1"/>
    <col min="3858" max="3858" width="2.5703125" style="530" customWidth="1"/>
    <col min="3859" max="4096" width="9.140625" style="530"/>
    <col min="4097" max="4097" width="51.140625" style="530" customWidth="1"/>
    <col min="4098" max="4111" width="9.85546875" style="530" customWidth="1"/>
    <col min="4112" max="4112" width="12.7109375" style="530" customWidth="1"/>
    <col min="4113" max="4113" width="9.85546875" style="530" customWidth="1"/>
    <col min="4114" max="4114" width="2.5703125" style="530" customWidth="1"/>
    <col min="4115" max="4352" width="9.140625" style="530"/>
    <col min="4353" max="4353" width="51.140625" style="530" customWidth="1"/>
    <col min="4354" max="4367" width="9.85546875" style="530" customWidth="1"/>
    <col min="4368" max="4368" width="12.7109375" style="530" customWidth="1"/>
    <col min="4369" max="4369" width="9.85546875" style="530" customWidth="1"/>
    <col min="4370" max="4370" width="2.5703125" style="530" customWidth="1"/>
    <col min="4371" max="4608" width="9.140625" style="530"/>
    <col min="4609" max="4609" width="51.140625" style="530" customWidth="1"/>
    <col min="4610" max="4623" width="9.85546875" style="530" customWidth="1"/>
    <col min="4624" max="4624" width="12.7109375" style="530" customWidth="1"/>
    <col min="4625" max="4625" width="9.85546875" style="530" customWidth="1"/>
    <col min="4626" max="4626" width="2.5703125" style="530" customWidth="1"/>
    <col min="4627" max="4864" width="9.140625" style="530"/>
    <col min="4865" max="4865" width="51.140625" style="530" customWidth="1"/>
    <col min="4866" max="4879" width="9.85546875" style="530" customWidth="1"/>
    <col min="4880" max="4880" width="12.7109375" style="530" customWidth="1"/>
    <col min="4881" max="4881" width="9.85546875" style="530" customWidth="1"/>
    <col min="4882" max="4882" width="2.5703125" style="530" customWidth="1"/>
    <col min="4883" max="5120" width="9.140625" style="530"/>
    <col min="5121" max="5121" width="51.140625" style="530" customWidth="1"/>
    <col min="5122" max="5135" width="9.85546875" style="530" customWidth="1"/>
    <col min="5136" max="5136" width="12.7109375" style="530" customWidth="1"/>
    <col min="5137" max="5137" width="9.85546875" style="530" customWidth="1"/>
    <col min="5138" max="5138" width="2.5703125" style="530" customWidth="1"/>
    <col min="5139" max="5376" width="9.140625" style="530"/>
    <col min="5377" max="5377" width="51.140625" style="530" customWidth="1"/>
    <col min="5378" max="5391" width="9.85546875" style="530" customWidth="1"/>
    <col min="5392" max="5392" width="12.7109375" style="530" customWidth="1"/>
    <col min="5393" max="5393" width="9.85546875" style="530" customWidth="1"/>
    <col min="5394" max="5394" width="2.5703125" style="530" customWidth="1"/>
    <col min="5395" max="5632" width="9.140625" style="530"/>
    <col min="5633" max="5633" width="51.140625" style="530" customWidth="1"/>
    <col min="5634" max="5647" width="9.85546875" style="530" customWidth="1"/>
    <col min="5648" max="5648" width="12.7109375" style="530" customWidth="1"/>
    <col min="5649" max="5649" width="9.85546875" style="530" customWidth="1"/>
    <col min="5650" max="5650" width="2.5703125" style="530" customWidth="1"/>
    <col min="5651" max="5888" width="9.140625" style="530"/>
    <col min="5889" max="5889" width="51.140625" style="530" customWidth="1"/>
    <col min="5890" max="5903" width="9.85546875" style="530" customWidth="1"/>
    <col min="5904" max="5904" width="12.7109375" style="530" customWidth="1"/>
    <col min="5905" max="5905" width="9.85546875" style="530" customWidth="1"/>
    <col min="5906" max="5906" width="2.5703125" style="530" customWidth="1"/>
    <col min="5907" max="6144" width="9.140625" style="530"/>
    <col min="6145" max="6145" width="51.140625" style="530" customWidth="1"/>
    <col min="6146" max="6159" width="9.85546875" style="530" customWidth="1"/>
    <col min="6160" max="6160" width="12.7109375" style="530" customWidth="1"/>
    <col min="6161" max="6161" width="9.85546875" style="530" customWidth="1"/>
    <col min="6162" max="6162" width="2.5703125" style="530" customWidth="1"/>
    <col min="6163" max="6400" width="9.140625" style="530"/>
    <col min="6401" max="6401" width="51.140625" style="530" customWidth="1"/>
    <col min="6402" max="6415" width="9.85546875" style="530" customWidth="1"/>
    <col min="6416" max="6416" width="12.7109375" style="530" customWidth="1"/>
    <col min="6417" max="6417" width="9.85546875" style="530" customWidth="1"/>
    <col min="6418" max="6418" width="2.5703125" style="530" customWidth="1"/>
    <col min="6419" max="6656" width="9.140625" style="530"/>
    <col min="6657" max="6657" width="51.140625" style="530" customWidth="1"/>
    <col min="6658" max="6671" width="9.85546875" style="530" customWidth="1"/>
    <col min="6672" max="6672" width="12.7109375" style="530" customWidth="1"/>
    <col min="6673" max="6673" width="9.85546875" style="530" customWidth="1"/>
    <col min="6674" max="6674" width="2.5703125" style="530" customWidth="1"/>
    <col min="6675" max="6912" width="9.140625" style="530"/>
    <col min="6913" max="6913" width="51.140625" style="530" customWidth="1"/>
    <col min="6914" max="6927" width="9.85546875" style="530" customWidth="1"/>
    <col min="6928" max="6928" width="12.7109375" style="530" customWidth="1"/>
    <col min="6929" max="6929" width="9.85546875" style="530" customWidth="1"/>
    <col min="6930" max="6930" width="2.5703125" style="530" customWidth="1"/>
    <col min="6931" max="7168" width="9.140625" style="530"/>
    <col min="7169" max="7169" width="51.140625" style="530" customWidth="1"/>
    <col min="7170" max="7183" width="9.85546875" style="530" customWidth="1"/>
    <col min="7184" max="7184" width="12.7109375" style="530" customWidth="1"/>
    <col min="7185" max="7185" width="9.85546875" style="530" customWidth="1"/>
    <col min="7186" max="7186" width="2.5703125" style="530" customWidth="1"/>
    <col min="7187" max="7424" width="9.140625" style="530"/>
    <col min="7425" max="7425" width="51.140625" style="530" customWidth="1"/>
    <col min="7426" max="7439" width="9.85546875" style="530" customWidth="1"/>
    <col min="7440" max="7440" width="12.7109375" style="530" customWidth="1"/>
    <col min="7441" max="7441" width="9.85546875" style="530" customWidth="1"/>
    <col min="7442" max="7442" width="2.5703125" style="530" customWidth="1"/>
    <col min="7443" max="7680" width="9.140625" style="530"/>
    <col min="7681" max="7681" width="51.140625" style="530" customWidth="1"/>
    <col min="7682" max="7695" width="9.85546875" style="530" customWidth="1"/>
    <col min="7696" max="7696" width="12.7109375" style="530" customWidth="1"/>
    <col min="7697" max="7697" width="9.85546875" style="530" customWidth="1"/>
    <col min="7698" max="7698" width="2.5703125" style="530" customWidth="1"/>
    <col min="7699" max="7936" width="9.140625" style="530"/>
    <col min="7937" max="7937" width="51.140625" style="530" customWidth="1"/>
    <col min="7938" max="7951" width="9.85546875" style="530" customWidth="1"/>
    <col min="7952" max="7952" width="12.7109375" style="530" customWidth="1"/>
    <col min="7953" max="7953" width="9.85546875" style="530" customWidth="1"/>
    <col min="7954" max="7954" width="2.5703125" style="530" customWidth="1"/>
    <col min="7955" max="8192" width="9.140625" style="530"/>
    <col min="8193" max="8193" width="51.140625" style="530" customWidth="1"/>
    <col min="8194" max="8207" width="9.85546875" style="530" customWidth="1"/>
    <col min="8208" max="8208" width="12.7109375" style="530" customWidth="1"/>
    <col min="8209" max="8209" width="9.85546875" style="530" customWidth="1"/>
    <col min="8210" max="8210" width="2.5703125" style="530" customWidth="1"/>
    <col min="8211" max="8448" width="9.140625" style="530"/>
    <col min="8449" max="8449" width="51.140625" style="530" customWidth="1"/>
    <col min="8450" max="8463" width="9.85546875" style="530" customWidth="1"/>
    <col min="8464" max="8464" width="12.7109375" style="530" customWidth="1"/>
    <col min="8465" max="8465" width="9.85546875" style="530" customWidth="1"/>
    <col min="8466" max="8466" width="2.5703125" style="530" customWidth="1"/>
    <col min="8467" max="8704" width="9.140625" style="530"/>
    <col min="8705" max="8705" width="51.140625" style="530" customWidth="1"/>
    <col min="8706" max="8719" width="9.85546875" style="530" customWidth="1"/>
    <col min="8720" max="8720" width="12.7109375" style="530" customWidth="1"/>
    <col min="8721" max="8721" width="9.85546875" style="530" customWidth="1"/>
    <col min="8722" max="8722" width="2.5703125" style="530" customWidth="1"/>
    <col min="8723" max="8960" width="9.140625" style="530"/>
    <col min="8961" max="8961" width="51.140625" style="530" customWidth="1"/>
    <col min="8962" max="8975" width="9.85546875" style="530" customWidth="1"/>
    <col min="8976" max="8976" width="12.7109375" style="530" customWidth="1"/>
    <col min="8977" max="8977" width="9.85546875" style="530" customWidth="1"/>
    <col min="8978" max="8978" width="2.5703125" style="530" customWidth="1"/>
    <col min="8979" max="9216" width="9.140625" style="530"/>
    <col min="9217" max="9217" width="51.140625" style="530" customWidth="1"/>
    <col min="9218" max="9231" width="9.85546875" style="530" customWidth="1"/>
    <col min="9232" max="9232" width="12.7109375" style="530" customWidth="1"/>
    <col min="9233" max="9233" width="9.85546875" style="530" customWidth="1"/>
    <col min="9234" max="9234" width="2.5703125" style="530" customWidth="1"/>
    <col min="9235" max="9472" width="9.140625" style="530"/>
    <col min="9473" max="9473" width="51.140625" style="530" customWidth="1"/>
    <col min="9474" max="9487" width="9.85546875" style="530" customWidth="1"/>
    <col min="9488" max="9488" width="12.7109375" style="530" customWidth="1"/>
    <col min="9489" max="9489" width="9.85546875" style="530" customWidth="1"/>
    <col min="9490" max="9490" width="2.5703125" style="530" customWidth="1"/>
    <col min="9491" max="9728" width="9.140625" style="530"/>
    <col min="9729" max="9729" width="51.140625" style="530" customWidth="1"/>
    <col min="9730" max="9743" width="9.85546875" style="530" customWidth="1"/>
    <col min="9744" max="9744" width="12.7109375" style="530" customWidth="1"/>
    <col min="9745" max="9745" width="9.85546875" style="530" customWidth="1"/>
    <col min="9746" max="9746" width="2.5703125" style="530" customWidth="1"/>
    <col min="9747" max="9984" width="9.140625" style="530"/>
    <col min="9985" max="9985" width="51.140625" style="530" customWidth="1"/>
    <col min="9986" max="9999" width="9.85546875" style="530" customWidth="1"/>
    <col min="10000" max="10000" width="12.7109375" style="530" customWidth="1"/>
    <col min="10001" max="10001" width="9.85546875" style="530" customWidth="1"/>
    <col min="10002" max="10002" width="2.5703125" style="530" customWidth="1"/>
    <col min="10003" max="10240" width="9.140625" style="530"/>
    <col min="10241" max="10241" width="51.140625" style="530" customWidth="1"/>
    <col min="10242" max="10255" width="9.85546875" style="530" customWidth="1"/>
    <col min="10256" max="10256" width="12.7109375" style="530" customWidth="1"/>
    <col min="10257" max="10257" width="9.85546875" style="530" customWidth="1"/>
    <col min="10258" max="10258" width="2.5703125" style="530" customWidth="1"/>
    <col min="10259" max="10496" width="9.140625" style="530"/>
    <col min="10497" max="10497" width="51.140625" style="530" customWidth="1"/>
    <col min="10498" max="10511" width="9.85546875" style="530" customWidth="1"/>
    <col min="10512" max="10512" width="12.7109375" style="530" customWidth="1"/>
    <col min="10513" max="10513" width="9.85546875" style="530" customWidth="1"/>
    <col min="10514" max="10514" width="2.5703125" style="530" customWidth="1"/>
    <col min="10515" max="10752" width="9.140625" style="530"/>
    <col min="10753" max="10753" width="51.140625" style="530" customWidth="1"/>
    <col min="10754" max="10767" width="9.85546875" style="530" customWidth="1"/>
    <col min="10768" max="10768" width="12.7109375" style="530" customWidth="1"/>
    <col min="10769" max="10769" width="9.85546875" style="530" customWidth="1"/>
    <col min="10770" max="10770" width="2.5703125" style="530" customWidth="1"/>
    <col min="10771" max="11008" width="9.140625" style="530"/>
    <col min="11009" max="11009" width="51.140625" style="530" customWidth="1"/>
    <col min="11010" max="11023" width="9.85546875" style="530" customWidth="1"/>
    <col min="11024" max="11024" width="12.7109375" style="530" customWidth="1"/>
    <col min="11025" max="11025" width="9.85546875" style="530" customWidth="1"/>
    <col min="11026" max="11026" width="2.5703125" style="530" customWidth="1"/>
    <col min="11027" max="11264" width="9.140625" style="530"/>
    <col min="11265" max="11265" width="51.140625" style="530" customWidth="1"/>
    <col min="11266" max="11279" width="9.85546875" style="530" customWidth="1"/>
    <col min="11280" max="11280" width="12.7109375" style="530" customWidth="1"/>
    <col min="11281" max="11281" width="9.85546875" style="530" customWidth="1"/>
    <col min="11282" max="11282" width="2.5703125" style="530" customWidth="1"/>
    <col min="11283" max="11520" width="9.140625" style="530"/>
    <col min="11521" max="11521" width="51.140625" style="530" customWidth="1"/>
    <col min="11522" max="11535" width="9.85546875" style="530" customWidth="1"/>
    <col min="11536" max="11536" width="12.7109375" style="530" customWidth="1"/>
    <col min="11537" max="11537" width="9.85546875" style="530" customWidth="1"/>
    <col min="11538" max="11538" width="2.5703125" style="530" customWidth="1"/>
    <col min="11539" max="11776" width="9.140625" style="530"/>
    <col min="11777" max="11777" width="51.140625" style="530" customWidth="1"/>
    <col min="11778" max="11791" width="9.85546875" style="530" customWidth="1"/>
    <col min="11792" max="11792" width="12.7109375" style="530" customWidth="1"/>
    <col min="11793" max="11793" width="9.85546875" style="530" customWidth="1"/>
    <col min="11794" max="11794" width="2.5703125" style="530" customWidth="1"/>
    <col min="11795" max="12032" width="9.140625" style="530"/>
    <col min="12033" max="12033" width="51.140625" style="530" customWidth="1"/>
    <col min="12034" max="12047" width="9.85546875" style="530" customWidth="1"/>
    <col min="12048" max="12048" width="12.7109375" style="530" customWidth="1"/>
    <col min="12049" max="12049" width="9.85546875" style="530" customWidth="1"/>
    <col min="12050" max="12050" width="2.5703125" style="530" customWidth="1"/>
    <col min="12051" max="12288" width="9.140625" style="530"/>
    <col min="12289" max="12289" width="51.140625" style="530" customWidth="1"/>
    <col min="12290" max="12303" width="9.85546875" style="530" customWidth="1"/>
    <col min="12304" max="12304" width="12.7109375" style="530" customWidth="1"/>
    <col min="12305" max="12305" width="9.85546875" style="530" customWidth="1"/>
    <col min="12306" max="12306" width="2.5703125" style="530" customWidth="1"/>
    <col min="12307" max="12544" width="9.140625" style="530"/>
    <col min="12545" max="12545" width="51.140625" style="530" customWidth="1"/>
    <col min="12546" max="12559" width="9.85546875" style="530" customWidth="1"/>
    <col min="12560" max="12560" width="12.7109375" style="530" customWidth="1"/>
    <col min="12561" max="12561" width="9.85546875" style="530" customWidth="1"/>
    <col min="12562" max="12562" width="2.5703125" style="530" customWidth="1"/>
    <col min="12563" max="12800" width="9.140625" style="530"/>
    <col min="12801" max="12801" width="51.140625" style="530" customWidth="1"/>
    <col min="12802" max="12815" width="9.85546875" style="530" customWidth="1"/>
    <col min="12816" max="12816" width="12.7109375" style="530" customWidth="1"/>
    <col min="12817" max="12817" width="9.85546875" style="530" customWidth="1"/>
    <col min="12818" max="12818" width="2.5703125" style="530" customWidth="1"/>
    <col min="12819" max="13056" width="9.140625" style="530"/>
    <col min="13057" max="13057" width="51.140625" style="530" customWidth="1"/>
    <col min="13058" max="13071" width="9.85546875" style="530" customWidth="1"/>
    <col min="13072" max="13072" width="12.7109375" style="530" customWidth="1"/>
    <col min="13073" max="13073" width="9.85546875" style="530" customWidth="1"/>
    <col min="13074" max="13074" width="2.5703125" style="530" customWidth="1"/>
    <col min="13075" max="13312" width="9.140625" style="530"/>
    <col min="13313" max="13313" width="51.140625" style="530" customWidth="1"/>
    <col min="13314" max="13327" width="9.85546875" style="530" customWidth="1"/>
    <col min="13328" max="13328" width="12.7109375" style="530" customWidth="1"/>
    <col min="13329" max="13329" width="9.85546875" style="530" customWidth="1"/>
    <col min="13330" max="13330" width="2.5703125" style="530" customWidth="1"/>
    <col min="13331" max="13568" width="9.140625" style="530"/>
    <col min="13569" max="13569" width="51.140625" style="530" customWidth="1"/>
    <col min="13570" max="13583" width="9.85546875" style="530" customWidth="1"/>
    <col min="13584" max="13584" width="12.7109375" style="530" customWidth="1"/>
    <col min="13585" max="13585" width="9.85546875" style="530" customWidth="1"/>
    <col min="13586" max="13586" width="2.5703125" style="530" customWidth="1"/>
    <col min="13587" max="13824" width="9.140625" style="530"/>
    <col min="13825" max="13825" width="51.140625" style="530" customWidth="1"/>
    <col min="13826" max="13839" width="9.85546875" style="530" customWidth="1"/>
    <col min="13840" max="13840" width="12.7109375" style="530" customWidth="1"/>
    <col min="13841" max="13841" width="9.85546875" style="530" customWidth="1"/>
    <col min="13842" max="13842" width="2.5703125" style="530" customWidth="1"/>
    <col min="13843" max="14080" width="9.140625" style="530"/>
    <col min="14081" max="14081" width="51.140625" style="530" customWidth="1"/>
    <col min="14082" max="14095" width="9.85546875" style="530" customWidth="1"/>
    <col min="14096" max="14096" width="12.7109375" style="530" customWidth="1"/>
    <col min="14097" max="14097" width="9.85546875" style="530" customWidth="1"/>
    <col min="14098" max="14098" width="2.5703125" style="530" customWidth="1"/>
    <col min="14099" max="14336" width="9.140625" style="530"/>
    <col min="14337" max="14337" width="51.140625" style="530" customWidth="1"/>
    <col min="14338" max="14351" width="9.85546875" style="530" customWidth="1"/>
    <col min="14352" max="14352" width="12.7109375" style="530" customWidth="1"/>
    <col min="14353" max="14353" width="9.85546875" style="530" customWidth="1"/>
    <col min="14354" max="14354" width="2.5703125" style="530" customWidth="1"/>
    <col min="14355" max="14592" width="9.140625" style="530"/>
    <col min="14593" max="14593" width="51.140625" style="530" customWidth="1"/>
    <col min="14594" max="14607" width="9.85546875" style="530" customWidth="1"/>
    <col min="14608" max="14608" width="12.7109375" style="530" customWidth="1"/>
    <col min="14609" max="14609" width="9.85546875" style="530" customWidth="1"/>
    <col min="14610" max="14610" width="2.5703125" style="530" customWidth="1"/>
    <col min="14611" max="14848" width="9.140625" style="530"/>
    <col min="14849" max="14849" width="51.140625" style="530" customWidth="1"/>
    <col min="14850" max="14863" width="9.85546875" style="530" customWidth="1"/>
    <col min="14864" max="14864" width="12.7109375" style="530" customWidth="1"/>
    <col min="14865" max="14865" width="9.85546875" style="530" customWidth="1"/>
    <col min="14866" max="14866" width="2.5703125" style="530" customWidth="1"/>
    <col min="14867" max="15104" width="9.140625" style="530"/>
    <col min="15105" max="15105" width="51.140625" style="530" customWidth="1"/>
    <col min="15106" max="15119" width="9.85546875" style="530" customWidth="1"/>
    <col min="15120" max="15120" width="12.7109375" style="530" customWidth="1"/>
    <col min="15121" max="15121" width="9.85546875" style="530" customWidth="1"/>
    <col min="15122" max="15122" width="2.5703125" style="530" customWidth="1"/>
    <col min="15123" max="15360" width="9.140625" style="530"/>
    <col min="15361" max="15361" width="51.140625" style="530" customWidth="1"/>
    <col min="15362" max="15375" width="9.85546875" style="530" customWidth="1"/>
    <col min="15376" max="15376" width="12.7109375" style="530" customWidth="1"/>
    <col min="15377" max="15377" width="9.85546875" style="530" customWidth="1"/>
    <col min="15378" max="15378" width="2.5703125" style="530" customWidth="1"/>
    <col min="15379" max="15616" width="9.140625" style="530"/>
    <col min="15617" max="15617" width="51.140625" style="530" customWidth="1"/>
    <col min="15618" max="15631" width="9.85546875" style="530" customWidth="1"/>
    <col min="15632" max="15632" width="12.7109375" style="530" customWidth="1"/>
    <col min="15633" max="15633" width="9.85546875" style="530" customWidth="1"/>
    <col min="15634" max="15634" width="2.5703125" style="530" customWidth="1"/>
    <col min="15635" max="15872" width="9.140625" style="530"/>
    <col min="15873" max="15873" width="51.140625" style="530" customWidth="1"/>
    <col min="15874" max="15887" width="9.85546875" style="530" customWidth="1"/>
    <col min="15888" max="15888" width="12.7109375" style="530" customWidth="1"/>
    <col min="15889" max="15889" width="9.85546875" style="530" customWidth="1"/>
    <col min="15890" max="15890" width="2.5703125" style="530" customWidth="1"/>
    <col min="15891" max="16128" width="9.140625" style="530"/>
    <col min="16129" max="16129" width="51.140625" style="530" customWidth="1"/>
    <col min="16130" max="16143" width="9.85546875" style="530" customWidth="1"/>
    <col min="16144" max="16144" width="12.7109375" style="530" customWidth="1"/>
    <col min="16145" max="16145" width="9.85546875" style="530" customWidth="1"/>
    <col min="16146" max="16146" width="2.5703125" style="530" customWidth="1"/>
    <col min="16147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98"/>
    </row>
    <row r="2" spans="1:26" s="1" customFormat="1" ht="39" customHeight="1">
      <c r="A2" s="702" t="s">
        <v>656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  <c r="Q2" s="702"/>
      <c r="R2" s="198"/>
    </row>
    <row r="3" spans="1:26" s="1" customFormat="1" ht="20.25" customHeight="1">
      <c r="A3" s="702" t="s">
        <v>209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  <c r="Q3" s="702"/>
      <c r="R3" s="198"/>
    </row>
    <row r="4" spans="1:26" s="1" customFormat="1" ht="20.25" customHeight="1">
      <c r="A4" s="702" t="s">
        <v>874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198"/>
    </row>
    <row r="5" spans="1:26" s="1" customFormat="1" ht="21" customHeight="1">
      <c r="A5" s="723" t="s">
        <v>775</v>
      </c>
      <c r="B5" s="723"/>
      <c r="C5" s="723"/>
      <c r="D5" s="723"/>
      <c r="E5" s="723"/>
      <c r="F5" s="723"/>
      <c r="G5" s="723"/>
      <c r="H5" s="723"/>
      <c r="I5" s="723"/>
      <c r="J5" s="723"/>
      <c r="K5" s="723"/>
      <c r="L5" s="723"/>
      <c r="M5" s="723"/>
      <c r="N5" s="723"/>
      <c r="O5" s="723"/>
      <c r="P5" s="723"/>
      <c r="Q5" s="723"/>
      <c r="R5" s="198"/>
    </row>
    <row r="6" spans="1:26" ht="7.5" customHeight="1">
      <c r="A6" s="141"/>
    </row>
    <row r="7" spans="1:26" ht="10.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4"/>
      <c r="L7" s="144"/>
      <c r="M7" s="144"/>
      <c r="N7" s="144"/>
      <c r="O7" s="144"/>
      <c r="P7" s="144"/>
      <c r="Q7" s="145"/>
      <c r="R7" s="199"/>
      <c r="S7" s="20"/>
      <c r="T7" s="20"/>
      <c r="U7" s="20"/>
      <c r="V7" s="20"/>
      <c r="W7" s="20"/>
    </row>
    <row r="8" spans="1:26" ht="32.25" customHeight="1">
      <c r="A8" s="200" t="s">
        <v>210</v>
      </c>
      <c r="B8" s="200" t="s">
        <v>47</v>
      </c>
      <c r="C8" s="200" t="s">
        <v>53</v>
      </c>
      <c r="D8" s="200" t="s">
        <v>48</v>
      </c>
      <c r="E8" s="200" t="s">
        <v>52</v>
      </c>
      <c r="F8" s="200" t="s">
        <v>49</v>
      </c>
      <c r="G8" s="200" t="s">
        <v>56</v>
      </c>
      <c r="H8" s="200" t="s">
        <v>54</v>
      </c>
      <c r="I8" s="200" t="s">
        <v>55</v>
      </c>
      <c r="J8" s="200" t="s">
        <v>50</v>
      </c>
      <c r="K8" s="200" t="s">
        <v>51</v>
      </c>
      <c r="L8" s="200" t="s">
        <v>58</v>
      </c>
      <c r="M8" s="200" t="s">
        <v>59</v>
      </c>
      <c r="N8" s="200" t="s">
        <v>658</v>
      </c>
      <c r="O8" s="200" t="s">
        <v>657</v>
      </c>
      <c r="P8" s="201" t="s">
        <v>45</v>
      </c>
      <c r="Q8" s="200" t="s">
        <v>11</v>
      </c>
      <c r="R8" s="195"/>
      <c r="Y8" s="530">
        <v>1</v>
      </c>
      <c r="Z8" s="530">
        <v>1</v>
      </c>
    </row>
    <row r="9" spans="1:26" ht="43.5" customHeight="1">
      <c r="A9" s="149" t="s">
        <v>186</v>
      </c>
      <c r="B9" s="149">
        <v>658021.43619000004</v>
      </c>
      <c r="C9" s="150">
        <v>669537.02767999994</v>
      </c>
      <c r="D9" s="150">
        <v>485334.40042000002</v>
      </c>
      <c r="E9" s="150">
        <v>571922.33042999997</v>
      </c>
      <c r="F9" s="150">
        <v>404308.43964999996</v>
      </c>
      <c r="G9" s="150">
        <v>693151.30464999995</v>
      </c>
      <c r="H9" s="149">
        <v>572994.76312999998</v>
      </c>
      <c r="I9" s="149">
        <v>413675.15811999998</v>
      </c>
      <c r="J9" s="149">
        <v>27148.264589999999</v>
      </c>
      <c r="K9" s="149">
        <v>23377.5</v>
      </c>
      <c r="L9" s="149">
        <v>900206.28434000001</v>
      </c>
      <c r="M9" s="149">
        <v>227927.07356999998</v>
      </c>
      <c r="N9" s="149">
        <v>805886.14560000005</v>
      </c>
      <c r="O9" s="149">
        <v>911151.48002999998</v>
      </c>
      <c r="P9" s="149">
        <f t="shared" ref="P9:P27" si="0">SUM(B9:O9)</f>
        <v>7364641.6084000003</v>
      </c>
      <c r="Q9" s="179">
        <f>+P9/$P$27</f>
        <v>7.9125864009801247E-2</v>
      </c>
      <c r="R9" s="195"/>
      <c r="S9" s="20"/>
      <c r="T9" s="20"/>
      <c r="U9" s="20"/>
      <c r="V9" s="20"/>
      <c r="W9" s="20"/>
    </row>
    <row r="10" spans="1:26" ht="27" customHeight="1">
      <c r="A10" s="149" t="s">
        <v>187</v>
      </c>
      <c r="B10" s="149">
        <v>36.347850000000001</v>
      </c>
      <c r="C10" s="150">
        <v>5611.9010499999995</v>
      </c>
      <c r="D10" s="150">
        <v>6339.0851700000003</v>
      </c>
      <c r="E10" s="150">
        <v>3694.1362200000003</v>
      </c>
      <c r="F10" s="150">
        <v>503.08481999999998</v>
      </c>
      <c r="G10" s="150">
        <v>0</v>
      </c>
      <c r="H10" s="149">
        <v>10436.001910000001</v>
      </c>
      <c r="I10" s="149">
        <v>2698.1983799999998</v>
      </c>
      <c r="J10" s="149">
        <v>0</v>
      </c>
      <c r="K10" s="149">
        <v>0</v>
      </c>
      <c r="L10" s="149">
        <v>11807.372029999999</v>
      </c>
      <c r="M10" s="149">
        <v>1425.9705200000001</v>
      </c>
      <c r="N10" s="149">
        <v>3974.8736099999996</v>
      </c>
      <c r="O10" s="149">
        <v>13871.215619999999</v>
      </c>
      <c r="P10" s="149">
        <f t="shared" si="0"/>
        <v>60398.187180000008</v>
      </c>
      <c r="Q10" s="179">
        <f t="shared" ref="Q10:Q27" si="1">+P10/$P$27</f>
        <v>6.4891939069951189E-4</v>
      </c>
      <c r="R10" s="195"/>
      <c r="S10" s="20"/>
      <c r="T10" s="20"/>
      <c r="U10" s="20"/>
      <c r="V10" s="20"/>
      <c r="W10" s="20"/>
    </row>
    <row r="11" spans="1:26" ht="27" customHeight="1">
      <c r="A11" s="149" t="s">
        <v>188</v>
      </c>
      <c r="B11" s="149">
        <v>17526.306489999999</v>
      </c>
      <c r="C11" s="150">
        <v>7.4999799999999999</v>
      </c>
      <c r="D11" s="150">
        <v>23228.400690000002</v>
      </c>
      <c r="E11" s="150">
        <v>1365.1269399999999</v>
      </c>
      <c r="F11" s="150">
        <v>3931.2785299999996</v>
      </c>
      <c r="G11" s="150">
        <v>141174.81525000001</v>
      </c>
      <c r="H11" s="149">
        <v>2118.95732</v>
      </c>
      <c r="I11" s="149">
        <v>0</v>
      </c>
      <c r="J11" s="149">
        <v>0</v>
      </c>
      <c r="K11" s="149">
        <v>0</v>
      </c>
      <c r="L11" s="149">
        <v>41.990639999999999</v>
      </c>
      <c r="M11" s="149">
        <v>270.53298000000001</v>
      </c>
      <c r="N11" s="149">
        <v>9694.4039300000004</v>
      </c>
      <c r="O11" s="149">
        <v>0</v>
      </c>
      <c r="P11" s="149">
        <f t="shared" si="0"/>
        <v>199359.31275000001</v>
      </c>
      <c r="Q11" s="179">
        <f t="shared" si="1"/>
        <v>2.1419206403407061E-3</v>
      </c>
      <c r="R11" s="195"/>
      <c r="S11" s="20"/>
      <c r="T11" s="20"/>
      <c r="U11" s="20"/>
      <c r="V11" s="20"/>
      <c r="W11" s="20"/>
    </row>
    <row r="12" spans="1:26" ht="27" customHeight="1">
      <c r="A12" s="149" t="s">
        <v>189</v>
      </c>
      <c r="B12" s="149">
        <v>37302.895840000005</v>
      </c>
      <c r="C12" s="150">
        <v>24794.894219999998</v>
      </c>
      <c r="D12" s="150">
        <v>33686.102570000003</v>
      </c>
      <c r="E12" s="150">
        <v>38748.035469999995</v>
      </c>
      <c r="F12" s="150">
        <v>20397.613000000001</v>
      </c>
      <c r="G12" s="150">
        <v>1894.9606699999999</v>
      </c>
      <c r="H12" s="149">
        <v>49763.58455</v>
      </c>
      <c r="I12" s="149">
        <v>24984.294959999999</v>
      </c>
      <c r="J12" s="149">
        <v>0</v>
      </c>
      <c r="K12" s="149">
        <v>0</v>
      </c>
      <c r="L12" s="149">
        <v>32762.15021</v>
      </c>
      <c r="M12" s="149">
        <v>6304.5833000000002</v>
      </c>
      <c r="N12" s="149">
        <v>9484.5702700000002</v>
      </c>
      <c r="O12" s="149">
        <v>38878.232189999995</v>
      </c>
      <c r="P12" s="149">
        <f t="shared" si="0"/>
        <v>319001.91725000006</v>
      </c>
      <c r="Q12" s="179">
        <f t="shared" si="1"/>
        <v>3.4273632941485602E-3</v>
      </c>
      <c r="R12" s="195"/>
      <c r="S12" s="20"/>
      <c r="T12" s="20"/>
      <c r="U12" s="20"/>
      <c r="V12" s="20"/>
      <c r="W12" s="20"/>
    </row>
    <row r="13" spans="1:26" ht="27" customHeight="1">
      <c r="A13" s="149" t="s">
        <v>190</v>
      </c>
      <c r="B13" s="149">
        <v>2057674.3716600002</v>
      </c>
      <c r="C13" s="150">
        <v>1853892.9649</v>
      </c>
      <c r="D13" s="150">
        <v>1581415.7664999999</v>
      </c>
      <c r="E13" s="150">
        <v>2137179.4958000001</v>
      </c>
      <c r="F13" s="150">
        <v>2150585.8517600005</v>
      </c>
      <c r="G13" s="150">
        <v>823149.39509000001</v>
      </c>
      <c r="H13" s="149">
        <v>599191.95675000001</v>
      </c>
      <c r="I13" s="149">
        <v>1589410.8731600002</v>
      </c>
      <c r="J13" s="149">
        <v>46206.948280000004</v>
      </c>
      <c r="K13" s="149">
        <v>99696.688040000008</v>
      </c>
      <c r="L13" s="149">
        <v>898192.95140000002</v>
      </c>
      <c r="M13" s="149">
        <v>172512.39797999998</v>
      </c>
      <c r="N13" s="149">
        <v>1553587.2296800001</v>
      </c>
      <c r="O13" s="149">
        <v>612793.53547999996</v>
      </c>
      <c r="P13" s="149">
        <f t="shared" si="0"/>
        <v>16175490.426480001</v>
      </c>
      <c r="Q13" s="179">
        <f t="shared" si="1"/>
        <v>0.17378980863341184</v>
      </c>
      <c r="R13" s="195"/>
      <c r="S13" s="20"/>
      <c r="T13" s="20"/>
      <c r="U13" s="20"/>
      <c r="V13" s="20"/>
      <c r="W13" s="20"/>
    </row>
    <row r="14" spans="1:26" ht="27" customHeight="1">
      <c r="A14" s="149" t="s">
        <v>191</v>
      </c>
      <c r="B14" s="149">
        <v>25311.778340000001</v>
      </c>
      <c r="C14" s="150">
        <v>221820.81096</v>
      </c>
      <c r="D14" s="150">
        <v>14199.6379</v>
      </c>
      <c r="E14" s="150">
        <v>57810.462509999998</v>
      </c>
      <c r="F14" s="150">
        <v>137441.77377</v>
      </c>
      <c r="G14" s="150">
        <v>48955.471440000001</v>
      </c>
      <c r="H14" s="149">
        <v>1114.1889199999998</v>
      </c>
      <c r="I14" s="149">
        <v>2789.8379199999999</v>
      </c>
      <c r="J14" s="149">
        <v>0</v>
      </c>
      <c r="K14" s="149">
        <v>0</v>
      </c>
      <c r="L14" s="149">
        <v>23.749029999999998</v>
      </c>
      <c r="M14" s="149">
        <v>805.22582</v>
      </c>
      <c r="N14" s="149">
        <v>39345.764149999995</v>
      </c>
      <c r="O14" s="149">
        <v>341.98219</v>
      </c>
      <c r="P14" s="149">
        <f t="shared" si="0"/>
        <v>549960.68295000005</v>
      </c>
      <c r="Q14" s="179">
        <f t="shared" si="1"/>
        <v>5.908789120193614E-3</v>
      </c>
      <c r="R14" s="195"/>
      <c r="S14" s="20"/>
      <c r="T14" s="20"/>
      <c r="U14" s="20"/>
      <c r="V14" s="20"/>
      <c r="W14" s="20"/>
    </row>
    <row r="15" spans="1:26" ht="27" customHeight="1">
      <c r="A15" s="149" t="s">
        <v>119</v>
      </c>
      <c r="B15" s="149">
        <v>1675305.4892200001</v>
      </c>
      <c r="C15" s="150">
        <v>1368383.1419200001</v>
      </c>
      <c r="D15" s="150">
        <v>804314.78307</v>
      </c>
      <c r="E15" s="150">
        <v>1274061.2929799999</v>
      </c>
      <c r="F15" s="150">
        <v>336846.47649000003</v>
      </c>
      <c r="G15" s="150">
        <v>502549.87392000004</v>
      </c>
      <c r="H15" s="149">
        <v>1067531.3419900001</v>
      </c>
      <c r="I15" s="149">
        <v>549638.63286999997</v>
      </c>
      <c r="J15" s="149">
        <v>762.05831000000001</v>
      </c>
      <c r="K15" s="149">
        <v>0</v>
      </c>
      <c r="L15" s="149">
        <v>1830565.5282300001</v>
      </c>
      <c r="M15" s="149">
        <v>261319.02004</v>
      </c>
      <c r="N15" s="149">
        <v>770274.94254999992</v>
      </c>
      <c r="O15" s="149">
        <v>85766.365969999999</v>
      </c>
      <c r="P15" s="149">
        <f t="shared" si="0"/>
        <v>10527318.947560001</v>
      </c>
      <c r="Q15" s="179">
        <f t="shared" si="1"/>
        <v>0.1131057357200313</v>
      </c>
      <c r="R15" s="195"/>
      <c r="S15" s="20"/>
      <c r="T15" s="20"/>
      <c r="U15" s="20"/>
      <c r="V15" s="20"/>
      <c r="W15" s="20"/>
    </row>
    <row r="16" spans="1:26" ht="27" customHeight="1">
      <c r="A16" s="149" t="s">
        <v>192</v>
      </c>
      <c r="B16" s="149">
        <v>2366179.1329999999</v>
      </c>
      <c r="C16" s="150">
        <v>2765750.7786900001</v>
      </c>
      <c r="D16" s="150">
        <v>2622918.0014400003</v>
      </c>
      <c r="E16" s="150">
        <v>2193943.9138699998</v>
      </c>
      <c r="F16" s="150">
        <v>2082031.2615699999</v>
      </c>
      <c r="G16" s="150">
        <v>1544386.56495</v>
      </c>
      <c r="H16" s="149">
        <v>1435933.50095</v>
      </c>
      <c r="I16" s="149">
        <v>2980943.6622600001</v>
      </c>
      <c r="J16" s="149">
        <v>40101.622689999997</v>
      </c>
      <c r="K16" s="149">
        <v>89696.780310000002</v>
      </c>
      <c r="L16" s="149">
        <v>1620705.4938699999</v>
      </c>
      <c r="M16" s="149">
        <v>466649.83554</v>
      </c>
      <c r="N16" s="149">
        <v>1444039.5958800002</v>
      </c>
      <c r="O16" s="149">
        <v>2609277.6803699997</v>
      </c>
      <c r="P16" s="149">
        <f t="shared" si="0"/>
        <v>24262557.825390004</v>
      </c>
      <c r="Q16" s="179">
        <f t="shared" si="1"/>
        <v>0.26067743049873032</v>
      </c>
      <c r="R16" s="195"/>
      <c r="S16" s="20"/>
      <c r="T16" s="20"/>
      <c r="U16" s="20"/>
      <c r="V16" s="20"/>
      <c r="W16" s="20"/>
    </row>
    <row r="17" spans="1:23" ht="27" customHeight="1">
      <c r="A17" s="149" t="s">
        <v>193</v>
      </c>
      <c r="B17" s="149">
        <v>226235.00367999999</v>
      </c>
      <c r="C17" s="150">
        <v>57511.285520000005</v>
      </c>
      <c r="D17" s="150">
        <v>139164.59488999998</v>
      </c>
      <c r="E17" s="150">
        <v>223071.22307000001</v>
      </c>
      <c r="F17" s="150">
        <v>92233.98315</v>
      </c>
      <c r="G17" s="150">
        <v>29057.999489999998</v>
      </c>
      <c r="H17" s="149">
        <v>62259.9997</v>
      </c>
      <c r="I17" s="149">
        <v>300162.26608999999</v>
      </c>
      <c r="J17" s="149">
        <v>0</v>
      </c>
      <c r="K17" s="149">
        <v>0</v>
      </c>
      <c r="L17" s="149">
        <v>167888.45150999998</v>
      </c>
      <c r="M17" s="149">
        <v>38812.716469999999</v>
      </c>
      <c r="N17" s="149">
        <v>80655.988259999998</v>
      </c>
      <c r="O17" s="149">
        <v>242689.25466999999</v>
      </c>
      <c r="P17" s="149">
        <f t="shared" si="0"/>
        <v>1659742.7664999999</v>
      </c>
      <c r="Q17" s="179">
        <f t="shared" si="1"/>
        <v>1.7832311117969256E-2</v>
      </c>
      <c r="R17" s="195"/>
      <c r="S17" s="20"/>
      <c r="T17" s="20"/>
      <c r="U17" s="20"/>
      <c r="V17" s="20"/>
      <c r="W17" s="20"/>
    </row>
    <row r="18" spans="1:23" ht="27" customHeight="1">
      <c r="A18" s="149" t="s">
        <v>194</v>
      </c>
      <c r="B18" s="149">
        <v>333357.94750999997</v>
      </c>
      <c r="C18" s="150">
        <v>330555.72979000001</v>
      </c>
      <c r="D18" s="150">
        <v>321618.10295999999</v>
      </c>
      <c r="E18" s="150">
        <v>386620.90850000002</v>
      </c>
      <c r="F18" s="150">
        <v>284263.68614999996</v>
      </c>
      <c r="G18" s="150">
        <v>159524.00549000001</v>
      </c>
      <c r="H18" s="149">
        <v>394494.19855000003</v>
      </c>
      <c r="I18" s="149">
        <v>966833.01649000007</v>
      </c>
      <c r="J18" s="149">
        <v>0</v>
      </c>
      <c r="K18" s="149">
        <v>6800</v>
      </c>
      <c r="L18" s="149">
        <v>1037445.6386299999</v>
      </c>
      <c r="M18" s="149">
        <v>196527.25375999999</v>
      </c>
      <c r="N18" s="149">
        <v>685407.27471000003</v>
      </c>
      <c r="O18" s="149">
        <v>657280.07757000008</v>
      </c>
      <c r="P18" s="149">
        <f t="shared" si="0"/>
        <v>5760727.8401099993</v>
      </c>
      <c r="Q18" s="179">
        <f t="shared" si="1"/>
        <v>6.1893380820339641E-2</v>
      </c>
      <c r="R18" s="195"/>
      <c r="S18" s="20"/>
      <c r="T18" s="20"/>
      <c r="U18" s="20"/>
      <c r="V18" s="20"/>
      <c r="W18" s="20"/>
    </row>
    <row r="19" spans="1:23" ht="27" customHeight="1">
      <c r="A19" s="149" t="s">
        <v>195</v>
      </c>
      <c r="B19" s="149">
        <v>205910.35075000001</v>
      </c>
      <c r="C19" s="150">
        <v>152242.17649000001</v>
      </c>
      <c r="D19" s="150">
        <v>19866.420899999997</v>
      </c>
      <c r="E19" s="150">
        <v>170395.39416999999</v>
      </c>
      <c r="F19" s="150">
        <v>52766.820030000003</v>
      </c>
      <c r="G19" s="150">
        <v>51015.522149999997</v>
      </c>
      <c r="H19" s="149">
        <v>14297.721939999999</v>
      </c>
      <c r="I19" s="149">
        <v>141.61642000000001</v>
      </c>
      <c r="J19" s="149">
        <v>0</v>
      </c>
      <c r="K19" s="149">
        <v>0</v>
      </c>
      <c r="L19" s="149">
        <v>479.52689000000004</v>
      </c>
      <c r="M19" s="149">
        <v>30077.376559999997</v>
      </c>
      <c r="N19" s="149">
        <v>4721.3545400000003</v>
      </c>
      <c r="O19" s="149">
        <v>717.73556999999994</v>
      </c>
      <c r="P19" s="149">
        <f t="shared" si="0"/>
        <v>702632.01640999992</v>
      </c>
      <c r="Q19" s="179">
        <f t="shared" si="1"/>
        <v>7.5490931311549105E-3</v>
      </c>
      <c r="R19" s="195"/>
      <c r="S19" s="20"/>
      <c r="T19" s="20"/>
      <c r="U19" s="20"/>
      <c r="V19" s="20"/>
      <c r="W19" s="20"/>
    </row>
    <row r="20" spans="1:23" ht="27" customHeight="1">
      <c r="A20" s="149" t="s">
        <v>196</v>
      </c>
      <c r="B20" s="149">
        <v>3330505.8269499997</v>
      </c>
      <c r="C20" s="150">
        <v>3061364.3730199998</v>
      </c>
      <c r="D20" s="150">
        <v>7065282.5316000003</v>
      </c>
      <c r="E20" s="150">
        <v>1278337.7046099999</v>
      </c>
      <c r="F20" s="150">
        <v>2481995.65172</v>
      </c>
      <c r="G20" s="150">
        <v>1303096.3635799999</v>
      </c>
      <c r="H20" s="149">
        <v>1143300.99609</v>
      </c>
      <c r="I20" s="149">
        <v>714056.99789</v>
      </c>
      <c r="J20" s="149">
        <v>3802.93426</v>
      </c>
      <c r="K20" s="149">
        <v>0</v>
      </c>
      <c r="L20" s="149">
        <v>1130946.55969</v>
      </c>
      <c r="M20" s="149">
        <v>223897.53469</v>
      </c>
      <c r="N20" s="149">
        <v>553390.73086000001</v>
      </c>
      <c r="O20" s="149">
        <v>287614.50321</v>
      </c>
      <c r="P20" s="149">
        <f t="shared" si="0"/>
        <v>22577592.708169993</v>
      </c>
      <c r="Q20" s="179">
        <f t="shared" si="1"/>
        <v>0.2425741299152584</v>
      </c>
      <c r="R20" s="195"/>
      <c r="S20" s="20"/>
      <c r="T20" s="20"/>
      <c r="U20" s="20"/>
      <c r="V20" s="20"/>
      <c r="W20" s="20"/>
    </row>
    <row r="21" spans="1:23" ht="27" customHeight="1">
      <c r="A21" s="149" t="s">
        <v>197</v>
      </c>
      <c r="B21" s="149">
        <v>1143.1936899999998</v>
      </c>
      <c r="C21" s="150">
        <v>510.56804</v>
      </c>
      <c r="D21" s="150">
        <v>2046.1876100000002</v>
      </c>
      <c r="E21" s="150">
        <v>250.39356000000001</v>
      </c>
      <c r="F21" s="150">
        <v>335.25709999999998</v>
      </c>
      <c r="G21" s="150">
        <v>1868.2003200000001</v>
      </c>
      <c r="H21" s="149">
        <v>692.41281000000004</v>
      </c>
      <c r="I21" s="149">
        <v>1256.0056999999999</v>
      </c>
      <c r="J21" s="149">
        <v>33.817540000000001</v>
      </c>
      <c r="K21" s="149">
        <v>0</v>
      </c>
      <c r="L21" s="149">
        <v>1527.73296</v>
      </c>
      <c r="M21" s="149">
        <v>776.29847999999993</v>
      </c>
      <c r="N21" s="149">
        <v>26.420030000000001</v>
      </c>
      <c r="O21" s="149">
        <v>412.65499</v>
      </c>
      <c r="P21" s="149">
        <f t="shared" si="0"/>
        <v>10879.142829999997</v>
      </c>
      <c r="Q21" s="179">
        <f t="shared" si="1"/>
        <v>1.1688573889704881E-4</v>
      </c>
      <c r="R21" s="195"/>
      <c r="S21" s="20"/>
      <c r="T21" s="20"/>
      <c r="U21" s="20"/>
      <c r="V21" s="20"/>
      <c r="W21" s="20"/>
    </row>
    <row r="22" spans="1:23" ht="27" customHeight="1">
      <c r="A22" s="149" t="s">
        <v>198</v>
      </c>
      <c r="B22" s="149">
        <v>86170.441230000011</v>
      </c>
      <c r="C22" s="150">
        <v>12712.79155</v>
      </c>
      <c r="D22" s="150">
        <v>32888.373090000001</v>
      </c>
      <c r="E22" s="150">
        <v>17031.69801</v>
      </c>
      <c r="F22" s="150">
        <v>8842.4605299999985</v>
      </c>
      <c r="G22" s="150">
        <v>45490.742399999996</v>
      </c>
      <c r="H22" s="149">
        <v>24145.456160000002</v>
      </c>
      <c r="I22" s="149">
        <v>14829.55545</v>
      </c>
      <c r="J22" s="149">
        <v>32.573540000000001</v>
      </c>
      <c r="K22" s="149">
        <v>0</v>
      </c>
      <c r="L22" s="149">
        <v>22494.85052</v>
      </c>
      <c r="M22" s="149">
        <v>6378.3537300000007</v>
      </c>
      <c r="N22" s="149">
        <v>5699.3765100000001</v>
      </c>
      <c r="O22" s="149">
        <v>6024.07881</v>
      </c>
      <c r="P22" s="149">
        <f t="shared" si="0"/>
        <v>282740.75152999989</v>
      </c>
      <c r="Q22" s="179">
        <f t="shared" si="1"/>
        <v>3.0377725686032684E-3</v>
      </c>
      <c r="R22" s="195"/>
      <c r="S22" s="20"/>
      <c r="T22" s="20"/>
      <c r="U22" s="20"/>
      <c r="V22" s="20"/>
      <c r="W22" s="20"/>
    </row>
    <row r="23" spans="1:23" ht="27" customHeight="1">
      <c r="A23" s="149" t="s">
        <v>199</v>
      </c>
      <c r="B23" s="149">
        <v>608725.35748999997</v>
      </c>
      <c r="C23" s="150">
        <v>38417.219349999999</v>
      </c>
      <c r="D23" s="150">
        <v>126494.73969</v>
      </c>
      <c r="E23" s="150">
        <v>186442.60061000002</v>
      </c>
      <c r="F23" s="150">
        <v>999366.77136999997</v>
      </c>
      <c r="G23" s="150">
        <v>67570.350569999995</v>
      </c>
      <c r="H23" s="149">
        <v>38051.036610000003</v>
      </c>
      <c r="I23" s="149">
        <v>256920.50812000001</v>
      </c>
      <c r="J23" s="149">
        <v>1460.82089</v>
      </c>
      <c r="K23" s="149">
        <v>0</v>
      </c>
      <c r="L23" s="149">
        <v>90461.992389999999</v>
      </c>
      <c r="M23" s="149">
        <v>43566.40193</v>
      </c>
      <c r="N23" s="149">
        <v>38514.986779999999</v>
      </c>
      <c r="O23" s="149">
        <v>120300.26156</v>
      </c>
      <c r="P23" s="149">
        <f t="shared" si="0"/>
        <v>2616293.0473600002</v>
      </c>
      <c r="Q23" s="179">
        <f t="shared" si="1"/>
        <v>2.810950741161335E-2</v>
      </c>
      <c r="R23" s="195"/>
      <c r="S23" s="20"/>
      <c r="T23" s="20"/>
      <c r="U23" s="20"/>
      <c r="V23" s="20"/>
      <c r="W23" s="20"/>
    </row>
    <row r="24" spans="1:23" ht="27" customHeight="1">
      <c r="A24" s="149" t="s">
        <v>200</v>
      </c>
      <c r="B24" s="149">
        <v>102.61581</v>
      </c>
      <c r="C24" s="150">
        <v>44.712160000000004</v>
      </c>
      <c r="D24" s="150">
        <v>0</v>
      </c>
      <c r="E24" s="150">
        <v>70.097759999999994</v>
      </c>
      <c r="F24" s="150">
        <v>0</v>
      </c>
      <c r="G24" s="150">
        <v>0</v>
      </c>
      <c r="H24" s="149">
        <v>6.3435800000000002</v>
      </c>
      <c r="I24" s="149">
        <v>1370.4590600000001</v>
      </c>
      <c r="J24" s="149">
        <v>0</v>
      </c>
      <c r="K24" s="149">
        <v>0</v>
      </c>
      <c r="L24" s="149">
        <v>1.3617999999999999</v>
      </c>
      <c r="M24" s="149">
        <v>240.56734</v>
      </c>
      <c r="N24" s="149">
        <v>22.320720000000001</v>
      </c>
      <c r="O24" s="149">
        <v>0</v>
      </c>
      <c r="P24" s="149">
        <f t="shared" si="0"/>
        <v>1858.4782299999999</v>
      </c>
      <c r="Q24" s="179">
        <f t="shared" si="1"/>
        <v>1.9967529108874607E-5</v>
      </c>
      <c r="R24" s="195"/>
      <c r="S24" s="20"/>
      <c r="T24" s="20"/>
      <c r="U24" s="20"/>
      <c r="V24" s="20"/>
      <c r="W24" s="20"/>
    </row>
    <row r="25" spans="1:23" ht="27" customHeight="1">
      <c r="A25" s="149" t="s">
        <v>201</v>
      </c>
      <c r="B25" s="149">
        <v>0</v>
      </c>
      <c r="C25" s="150">
        <v>1456.7500199999999</v>
      </c>
      <c r="D25" s="150">
        <v>0</v>
      </c>
      <c r="E25" s="150">
        <v>0</v>
      </c>
      <c r="F25" s="150">
        <v>0</v>
      </c>
      <c r="G25" s="150">
        <v>0</v>
      </c>
      <c r="H25" s="149">
        <v>16.682099999999998</v>
      </c>
      <c r="I25" s="149">
        <v>0</v>
      </c>
      <c r="J25" s="149">
        <v>0</v>
      </c>
      <c r="K25" s="149">
        <v>0</v>
      </c>
      <c r="L25" s="149">
        <v>27.408570000000001</v>
      </c>
      <c r="M25" s="149">
        <v>12.453569999999999</v>
      </c>
      <c r="N25" s="149">
        <v>0</v>
      </c>
      <c r="O25" s="149">
        <v>0</v>
      </c>
      <c r="P25" s="149">
        <f t="shared" si="0"/>
        <v>1513.2942599999999</v>
      </c>
      <c r="Q25" s="179">
        <f t="shared" si="1"/>
        <v>1.6258865290470934E-5</v>
      </c>
      <c r="R25" s="195"/>
      <c r="S25" s="20"/>
      <c r="T25" s="20"/>
      <c r="U25" s="20"/>
      <c r="V25" s="20"/>
      <c r="W25" s="20"/>
    </row>
    <row r="26" spans="1:23" ht="27" customHeight="1">
      <c r="A26" s="149" t="s">
        <v>202</v>
      </c>
      <c r="B26" s="149">
        <v>0</v>
      </c>
      <c r="C26" s="150">
        <v>0</v>
      </c>
      <c r="D26" s="150">
        <v>11.843</v>
      </c>
      <c r="E26" s="150">
        <v>0</v>
      </c>
      <c r="F26" s="150">
        <v>1167.1963600000001</v>
      </c>
      <c r="G26" s="150">
        <v>124.55947</v>
      </c>
      <c r="H26" s="149">
        <v>411.36890999999997</v>
      </c>
      <c r="I26" s="149">
        <v>5.1507100000000001</v>
      </c>
      <c r="J26" s="149">
        <v>0</v>
      </c>
      <c r="K26" s="149">
        <v>0</v>
      </c>
      <c r="L26" s="149">
        <v>18.995090000000001</v>
      </c>
      <c r="M26" s="149">
        <v>550.46993999999995</v>
      </c>
      <c r="N26" s="149">
        <v>24.409990000000001</v>
      </c>
      <c r="O26" s="149">
        <v>0</v>
      </c>
      <c r="P26" s="156">
        <f t="shared" si="0"/>
        <v>2313.9934699999999</v>
      </c>
      <c r="Q26" s="157">
        <f t="shared" si="1"/>
        <v>2.4861594407791777E-5</v>
      </c>
      <c r="R26" s="195"/>
      <c r="S26" s="20"/>
      <c r="T26" s="20"/>
      <c r="U26" s="20"/>
      <c r="V26" s="20"/>
      <c r="W26" s="20"/>
    </row>
    <row r="27" spans="1:23" ht="33" customHeight="1">
      <c r="A27" s="182" t="s">
        <v>40</v>
      </c>
      <c r="B27" s="183">
        <f>SUM(B9:B26)</f>
        <v>11629508.4957</v>
      </c>
      <c r="C27" s="183">
        <f t="shared" ref="C27:O27" si="2">SUM(C9:C26)</f>
        <v>10564614.62534</v>
      </c>
      <c r="D27" s="183">
        <f t="shared" si="2"/>
        <v>13278808.971500002</v>
      </c>
      <c r="E27" s="183">
        <f t="shared" si="2"/>
        <v>8540944.814509999</v>
      </c>
      <c r="F27" s="183">
        <f t="shared" si="2"/>
        <v>9057017.6060000006</v>
      </c>
      <c r="G27" s="183">
        <f t="shared" si="2"/>
        <v>5413010.1294399993</v>
      </c>
      <c r="H27" s="183">
        <f t="shared" si="2"/>
        <v>5416760.5119699985</v>
      </c>
      <c r="I27" s="183">
        <f t="shared" si="2"/>
        <v>7819716.2336000009</v>
      </c>
      <c r="J27" s="183">
        <f t="shared" si="2"/>
        <v>119549.0401</v>
      </c>
      <c r="K27" s="183">
        <f t="shared" si="2"/>
        <v>219570.96835000001</v>
      </c>
      <c r="L27" s="183">
        <f>SUM(L9:L26)</f>
        <v>7745598.0378</v>
      </c>
      <c r="M27" s="183">
        <f>SUM(M9:M26)</f>
        <v>1678054.0662200002</v>
      </c>
      <c r="N27" s="183">
        <f>SUM(N9:N26)</f>
        <v>6004750.3880699994</v>
      </c>
      <c r="O27" s="183">
        <f t="shared" si="2"/>
        <v>5587119.0582299978</v>
      </c>
      <c r="P27" s="183">
        <f t="shared" si="0"/>
        <v>93075022.94682999</v>
      </c>
      <c r="Q27" s="184">
        <f t="shared" si="1"/>
        <v>1</v>
      </c>
      <c r="R27" s="195"/>
      <c r="S27" s="20"/>
      <c r="T27" s="20"/>
      <c r="U27" s="20"/>
      <c r="V27" s="20"/>
      <c r="W27" s="20"/>
    </row>
    <row r="28" spans="1:23" ht="33" customHeight="1">
      <c r="A28" s="185" t="s">
        <v>203</v>
      </c>
      <c r="B28" s="179">
        <f t="shared" ref="B28:P28" si="3">+B27/$P$27</f>
        <v>0.1249476833580097</v>
      </c>
      <c r="C28" s="179">
        <f t="shared" si="3"/>
        <v>0.11350644126486156</v>
      </c>
      <c r="D28" s="179">
        <f t="shared" si="3"/>
        <v>0.1426678022855353</v>
      </c>
      <c r="E28" s="179">
        <f t="shared" si="3"/>
        <v>9.1764090344507318E-2</v>
      </c>
      <c r="F28" s="179">
        <f t="shared" si="3"/>
        <v>9.7308787247615394E-2</v>
      </c>
      <c r="G28" s="179">
        <f t="shared" si="3"/>
        <v>5.815749443899932E-2</v>
      </c>
      <c r="H28" s="179">
        <f t="shared" si="3"/>
        <v>5.819778862761469E-2</v>
      </c>
      <c r="I28" s="179">
        <f t="shared" si="3"/>
        <v>8.40151953340596E-2</v>
      </c>
      <c r="J28" s="179">
        <f t="shared" si="3"/>
        <v>1.2844373959305232E-3</v>
      </c>
      <c r="K28" s="179">
        <f t="shared" si="3"/>
        <v>2.3590750923094808E-3</v>
      </c>
      <c r="L28" s="179">
        <f t="shared" si="3"/>
        <v>8.3218867882791162E-2</v>
      </c>
      <c r="M28" s="179">
        <f>+M27/$P$27</f>
        <v>1.802904810647863E-2</v>
      </c>
      <c r="N28" s="179">
        <f>+N27/$P$27</f>
        <v>6.4515164197168892E-2</v>
      </c>
      <c r="O28" s="179">
        <f t="shared" si="3"/>
        <v>6.0028124424118527E-2</v>
      </c>
      <c r="P28" s="179">
        <f t="shared" si="3"/>
        <v>1</v>
      </c>
      <c r="Q28" s="179"/>
      <c r="R28" s="195"/>
      <c r="S28" s="20"/>
      <c r="T28" s="20"/>
      <c r="U28" s="20"/>
      <c r="V28" s="20"/>
      <c r="W28" s="20"/>
    </row>
    <row r="29" spans="1:23" ht="9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89"/>
      <c r="L29" s="189"/>
      <c r="M29" s="189"/>
      <c r="N29" s="189"/>
      <c r="O29" s="189"/>
      <c r="P29" s="189"/>
      <c r="Q29" s="190"/>
      <c r="R29" s="195"/>
      <c r="S29" s="20"/>
      <c r="T29" s="20"/>
      <c r="U29" s="20"/>
      <c r="V29" s="20"/>
      <c r="W29" s="20"/>
    </row>
    <row r="30" spans="1:23" ht="15" customHeight="1" thickTop="1">
      <c r="A30" s="38" t="s">
        <v>783</v>
      </c>
      <c r="B30" s="161"/>
      <c r="C30" s="192"/>
      <c r="D30" s="192"/>
      <c r="E30" s="192"/>
      <c r="F30" s="192"/>
      <c r="G30" s="192"/>
      <c r="H30" s="193"/>
      <c r="I30" s="193"/>
      <c r="J30" s="193"/>
      <c r="K30" s="193"/>
      <c r="L30" s="193"/>
      <c r="M30" s="193"/>
      <c r="N30" s="193"/>
      <c r="O30" s="193"/>
      <c r="P30" s="193"/>
      <c r="Q30" s="193"/>
      <c r="R30" s="195"/>
      <c r="S30" s="193"/>
      <c r="T30" s="20"/>
      <c r="U30" s="20"/>
      <c r="V30" s="20"/>
      <c r="W30" s="20"/>
    </row>
    <row r="31" spans="1:23" ht="15" customHeight="1">
      <c r="A31" s="197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93"/>
      <c r="R31" s="195"/>
      <c r="S31" s="20"/>
      <c r="T31" s="20"/>
      <c r="U31" s="20"/>
      <c r="V31" s="20"/>
      <c r="W31" s="20"/>
    </row>
    <row r="32" spans="1:23" ht="15" customHeight="1">
      <c r="A32" s="194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93"/>
      <c r="R32" s="195"/>
      <c r="S32" s="20"/>
      <c r="T32" s="20"/>
      <c r="U32" s="20"/>
      <c r="V32" s="20"/>
      <c r="W32" s="20"/>
    </row>
    <row r="33" spans="1:23" ht="9" customHeight="1">
      <c r="A33" s="169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93"/>
      <c r="R33" s="195"/>
      <c r="S33" s="20"/>
      <c r="T33" s="20"/>
      <c r="U33" s="20"/>
      <c r="V33" s="20"/>
      <c r="W33" s="20"/>
    </row>
    <row r="34" spans="1:23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93"/>
      <c r="R34" s="195"/>
      <c r="S34" s="20"/>
      <c r="T34" s="20"/>
      <c r="U34" s="20"/>
      <c r="V34" s="20"/>
      <c r="W34" s="20"/>
    </row>
    <row r="35" spans="1:23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93"/>
      <c r="R35" s="195"/>
      <c r="S35" s="20"/>
      <c r="T35" s="20"/>
      <c r="U35" s="20"/>
      <c r="V35" s="20"/>
      <c r="W35" s="20"/>
    </row>
    <row r="36" spans="1:23" ht="9" customHeight="1">
      <c r="A36" s="19"/>
      <c r="B36" s="196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93"/>
      <c r="R36" s="195"/>
      <c r="S36" s="20"/>
      <c r="T36" s="20"/>
      <c r="U36" s="20"/>
      <c r="V36" s="20"/>
      <c r="W36" s="20"/>
    </row>
    <row r="37" spans="1:23" ht="9" customHeight="1">
      <c r="A37" s="19"/>
      <c r="B37" s="196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93"/>
      <c r="R37" s="195"/>
      <c r="S37" s="20"/>
      <c r="T37" s="20"/>
      <c r="U37" s="20"/>
      <c r="V37" s="20"/>
      <c r="W37" s="20"/>
    </row>
    <row r="38" spans="1:23" ht="9" customHeight="1">
      <c r="A38" s="19"/>
      <c r="B38" s="196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93"/>
      <c r="R38" s="195"/>
      <c r="S38" s="20"/>
      <c r="T38" s="20"/>
      <c r="U38" s="20"/>
      <c r="V38" s="20"/>
      <c r="W38" s="20"/>
    </row>
    <row r="39" spans="1:23" ht="9" customHeight="1">
      <c r="A39" s="166"/>
      <c r="B39" s="196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93"/>
      <c r="R39" s="195"/>
      <c r="S39" s="20"/>
      <c r="T39" s="20"/>
      <c r="U39" s="20"/>
      <c r="V39" s="20"/>
      <c r="W39" s="20"/>
    </row>
    <row r="40" spans="1:23" ht="9" customHeight="1">
      <c r="A40" s="19"/>
      <c r="B40" s="196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3"/>
      <c r="R40" s="195"/>
      <c r="S40" s="20"/>
      <c r="T40" s="20"/>
      <c r="U40" s="20"/>
      <c r="V40" s="20"/>
      <c r="W40" s="20"/>
    </row>
    <row r="41" spans="1:23" ht="9" customHeight="1">
      <c r="A41" s="19"/>
      <c r="B41" s="196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3"/>
      <c r="R41" s="195"/>
      <c r="S41" s="20"/>
      <c r="T41" s="20"/>
      <c r="U41" s="20"/>
      <c r="V41" s="20"/>
      <c r="W41" s="20"/>
    </row>
    <row r="42" spans="1:23" ht="9" customHeight="1">
      <c r="A42" s="19"/>
      <c r="B42" s="196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3"/>
      <c r="R42" s="195"/>
      <c r="S42" s="20"/>
      <c r="T42" s="20"/>
      <c r="U42" s="20"/>
      <c r="V42" s="20"/>
      <c r="W42" s="20"/>
    </row>
    <row r="43" spans="1:23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3"/>
      <c r="R43" s="195"/>
      <c r="S43" s="20"/>
      <c r="T43" s="20"/>
      <c r="U43" s="20"/>
      <c r="V43" s="20"/>
      <c r="W43" s="20"/>
    </row>
    <row r="44" spans="1:23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3"/>
      <c r="R44" s="195"/>
      <c r="S44" s="20"/>
      <c r="T44" s="20"/>
      <c r="U44" s="20"/>
      <c r="V44" s="20"/>
      <c r="W44" s="20"/>
    </row>
    <row r="45" spans="1:23" ht="9" customHeight="1">
      <c r="A45" s="166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3"/>
      <c r="R45" s="195"/>
      <c r="S45" s="20"/>
      <c r="T45" s="20"/>
      <c r="U45" s="20"/>
      <c r="V45" s="20"/>
      <c r="W45" s="20"/>
    </row>
    <row r="46" spans="1:23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3"/>
      <c r="R46" s="195"/>
      <c r="S46" s="20"/>
      <c r="T46" s="20"/>
      <c r="U46" s="20"/>
      <c r="V46" s="20"/>
      <c r="W46" s="20"/>
    </row>
    <row r="47" spans="1:23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3"/>
      <c r="R47" s="195"/>
      <c r="S47" s="20"/>
      <c r="T47" s="20"/>
      <c r="U47" s="20"/>
      <c r="V47" s="20"/>
      <c r="W47" s="20"/>
    </row>
    <row r="48" spans="1:23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3"/>
      <c r="R48" s="195"/>
      <c r="S48" s="20"/>
      <c r="T48" s="20"/>
      <c r="U48" s="20"/>
      <c r="V48" s="20"/>
      <c r="W48" s="20"/>
    </row>
    <row r="49" spans="1:23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3"/>
      <c r="R49" s="195"/>
      <c r="S49" s="20"/>
      <c r="T49" s="20"/>
      <c r="U49" s="20"/>
      <c r="V49" s="20"/>
      <c r="W49" s="20"/>
    </row>
    <row r="50" spans="1:23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3"/>
      <c r="R50" s="195"/>
      <c r="S50" s="20"/>
      <c r="T50" s="20"/>
      <c r="U50" s="20"/>
      <c r="V50" s="20"/>
      <c r="W50" s="20"/>
    </row>
    <row r="51" spans="1:23" ht="9" customHeight="1">
      <c r="A51" s="16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3"/>
      <c r="R51" s="195"/>
      <c r="S51" s="20"/>
      <c r="T51" s="20"/>
      <c r="U51" s="20"/>
      <c r="V51" s="20"/>
      <c r="W51" s="20"/>
    </row>
    <row r="52" spans="1:23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3"/>
      <c r="R52" s="195"/>
      <c r="S52" s="20"/>
      <c r="T52" s="20"/>
      <c r="U52" s="20"/>
      <c r="V52" s="20"/>
      <c r="W52" s="20"/>
    </row>
    <row r="53" spans="1:23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3"/>
      <c r="R53" s="195"/>
      <c r="S53" s="20"/>
      <c r="T53" s="20"/>
      <c r="U53" s="20"/>
      <c r="V53" s="20"/>
      <c r="W53" s="20"/>
    </row>
    <row r="54" spans="1:23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3"/>
      <c r="R54" s="195"/>
      <c r="S54" s="20"/>
      <c r="T54" s="20"/>
      <c r="U54" s="20"/>
      <c r="V54" s="20"/>
      <c r="W54" s="20"/>
    </row>
    <row r="55" spans="1:23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3"/>
      <c r="R55" s="195"/>
      <c r="S55" s="20"/>
      <c r="T55" s="20"/>
      <c r="U55" s="20"/>
      <c r="V55" s="20"/>
      <c r="W55" s="20"/>
    </row>
    <row r="56" spans="1:23" ht="9" customHeight="1">
      <c r="A56" s="166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3"/>
      <c r="R56" s="195"/>
      <c r="S56" s="20"/>
      <c r="T56" s="20"/>
      <c r="U56" s="20"/>
      <c r="V56" s="20"/>
      <c r="W56" s="20"/>
    </row>
    <row r="57" spans="1:23" ht="9" customHeight="1">
      <c r="A57" s="167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3"/>
      <c r="R57" s="195"/>
      <c r="S57" s="20"/>
      <c r="T57" s="20"/>
      <c r="U57" s="20"/>
      <c r="V57" s="20"/>
      <c r="W57" s="20"/>
    </row>
    <row r="58" spans="1:23" ht="9" customHeight="1">
      <c r="A58" s="167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3"/>
      <c r="R58" s="195"/>
      <c r="S58" s="20"/>
      <c r="T58" s="20"/>
      <c r="U58" s="20"/>
      <c r="V58" s="20"/>
      <c r="W58" s="20"/>
    </row>
    <row r="59" spans="1:23" ht="9" customHeight="1">
      <c r="A59" s="167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3"/>
      <c r="R59" s="195"/>
      <c r="S59" s="20"/>
      <c r="T59" s="20"/>
      <c r="U59" s="20"/>
      <c r="V59" s="20"/>
      <c r="W59" s="20"/>
    </row>
    <row r="60" spans="1:23" ht="9" customHeight="1">
      <c r="A60" s="167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3"/>
      <c r="R60" s="195"/>
      <c r="S60" s="20"/>
      <c r="T60" s="20"/>
      <c r="U60" s="20"/>
      <c r="V60" s="20"/>
      <c r="W60" s="20"/>
    </row>
    <row r="61" spans="1:23" ht="9" customHeight="1">
      <c r="A61" s="168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3"/>
      <c r="R61" s="195"/>
      <c r="S61" s="20"/>
      <c r="T61" s="20"/>
      <c r="U61" s="20"/>
      <c r="V61" s="20"/>
      <c r="W61" s="20"/>
    </row>
    <row r="62" spans="1:23" ht="9" customHeight="1">
      <c r="A62" s="168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3"/>
      <c r="R62" s="195"/>
      <c r="S62" s="20"/>
      <c r="T62" s="20"/>
      <c r="U62" s="20"/>
      <c r="V62" s="20"/>
      <c r="W62" s="20"/>
    </row>
    <row r="63" spans="1:23" ht="9" customHeight="1">
      <c r="A63" s="16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3"/>
      <c r="R63" s="195"/>
      <c r="S63" s="20"/>
      <c r="T63" s="20"/>
      <c r="U63" s="20"/>
      <c r="V63" s="20"/>
      <c r="W63" s="20"/>
    </row>
    <row r="64" spans="1:23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3"/>
      <c r="R64" s="195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3"/>
      <c r="R65" s="195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3"/>
      <c r="R66" s="195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3"/>
      <c r="R67" s="195"/>
      <c r="S67" s="20"/>
      <c r="T67" s="20"/>
      <c r="U67" s="20"/>
      <c r="V67" s="20"/>
      <c r="W67" s="20"/>
    </row>
    <row r="68" spans="1:23" ht="9" customHeight="1">
      <c r="A68" s="167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3"/>
      <c r="R68" s="195"/>
      <c r="S68" s="20"/>
      <c r="T68" s="20"/>
      <c r="U68" s="20"/>
      <c r="V68" s="20"/>
      <c r="W68" s="20"/>
    </row>
    <row r="69" spans="1:23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3"/>
      <c r="R69" s="195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3"/>
      <c r="R70" s="195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3"/>
      <c r="R71" s="195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3"/>
      <c r="R72" s="195"/>
      <c r="S72" s="20"/>
      <c r="T72" s="20"/>
      <c r="U72" s="20"/>
      <c r="V72" s="20"/>
      <c r="W72" s="20"/>
    </row>
    <row r="73" spans="1:23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3"/>
      <c r="R73" s="195"/>
      <c r="S73" s="20"/>
      <c r="T73" s="20"/>
      <c r="U73" s="20"/>
      <c r="V73" s="20"/>
      <c r="W73" s="20"/>
    </row>
    <row r="74" spans="1:23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3"/>
      <c r="R74" s="195"/>
      <c r="S74" s="20"/>
      <c r="T74" s="20"/>
      <c r="U74" s="20"/>
      <c r="V74" s="20"/>
      <c r="W74" s="20"/>
    </row>
    <row r="75" spans="1:23" ht="9" customHeight="1">
      <c r="A75" s="16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3"/>
      <c r="R75" s="195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3"/>
      <c r="R76" s="195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3"/>
      <c r="R77" s="195"/>
      <c r="S77" s="20"/>
      <c r="T77" s="20"/>
      <c r="U77" s="20"/>
      <c r="V77" s="20"/>
      <c r="W77" s="20"/>
    </row>
    <row r="78" spans="1:23" ht="9" customHeight="1">
      <c r="A78" s="19"/>
      <c r="C78" s="44"/>
      <c r="D78" s="44"/>
      <c r="E78" s="44"/>
      <c r="F78" s="44"/>
      <c r="G78" s="44"/>
      <c r="Q78" s="161"/>
      <c r="R78" s="195"/>
    </row>
    <row r="79" spans="1:23" ht="9" customHeight="1">
      <c r="A79" s="19"/>
      <c r="C79" s="44"/>
      <c r="D79" s="44"/>
      <c r="E79" s="44"/>
      <c r="F79" s="44"/>
      <c r="G79" s="44"/>
      <c r="Q79" s="161"/>
      <c r="R79" s="195"/>
    </row>
    <row r="80" spans="1:23" ht="9" customHeight="1">
      <c r="A80" s="19"/>
      <c r="C80" s="44"/>
      <c r="D80" s="44"/>
      <c r="E80" s="44"/>
      <c r="F80" s="44"/>
      <c r="G80" s="44"/>
      <c r="Q80" s="161"/>
      <c r="R80" s="195"/>
    </row>
    <row r="81" spans="1:18" ht="9" customHeight="1">
      <c r="A81" s="19"/>
      <c r="C81" s="44"/>
      <c r="D81" s="44"/>
      <c r="E81" s="44"/>
      <c r="F81" s="44"/>
      <c r="G81" s="44"/>
      <c r="Q81" s="161"/>
      <c r="R81" s="195"/>
    </row>
    <row r="82" spans="1:18" ht="9" customHeight="1">
      <c r="A82" s="19"/>
      <c r="C82" s="44"/>
      <c r="D82" s="44"/>
      <c r="E82" s="44"/>
      <c r="F82" s="44"/>
      <c r="G82" s="44"/>
      <c r="Q82" s="161"/>
      <c r="R82" s="195"/>
    </row>
    <row r="83" spans="1:18" ht="9" customHeight="1">
      <c r="A83" s="19"/>
      <c r="C83" s="44"/>
      <c r="D83" s="44"/>
      <c r="E83" s="44"/>
      <c r="F83" s="44"/>
      <c r="G83" s="44"/>
      <c r="Q83" s="161"/>
      <c r="R83" s="195"/>
    </row>
    <row r="84" spans="1:18" ht="9" customHeight="1">
      <c r="A84" s="167"/>
      <c r="C84" s="44"/>
      <c r="D84" s="44"/>
      <c r="E84" s="44"/>
      <c r="F84" s="44"/>
      <c r="G84" s="44"/>
      <c r="Q84" s="161"/>
      <c r="R84" s="195"/>
    </row>
    <row r="85" spans="1:18" ht="9" customHeight="1">
      <c r="A85" s="169"/>
      <c r="C85" s="44"/>
      <c r="D85" s="44"/>
      <c r="E85" s="44"/>
      <c r="F85" s="44"/>
      <c r="G85" s="44"/>
      <c r="Q85" s="161"/>
      <c r="R85" s="195"/>
    </row>
    <row r="86" spans="1:18" ht="9" customHeight="1">
      <c r="A86" s="19"/>
      <c r="C86" s="44"/>
      <c r="D86" s="44"/>
      <c r="E86" s="44"/>
      <c r="F86" s="44"/>
      <c r="G86" s="44"/>
      <c r="Q86" s="161"/>
      <c r="R86" s="195"/>
    </row>
    <row r="87" spans="1:18" ht="9" customHeight="1">
      <c r="A87" s="19"/>
      <c r="C87" s="44"/>
      <c r="D87" s="44"/>
      <c r="E87" s="44"/>
      <c r="F87" s="44"/>
      <c r="G87" s="44"/>
      <c r="Q87" s="161"/>
      <c r="R87" s="195"/>
    </row>
    <row r="88" spans="1:18" ht="9" customHeight="1">
      <c r="A88" s="19"/>
      <c r="C88" s="44"/>
      <c r="D88" s="44"/>
      <c r="E88" s="44"/>
      <c r="F88" s="44"/>
      <c r="G88" s="44"/>
      <c r="Q88" s="161"/>
      <c r="R88" s="195"/>
    </row>
    <row r="89" spans="1:18" ht="9" customHeight="1">
      <c r="A89" s="19"/>
      <c r="C89" s="44"/>
      <c r="D89" s="44"/>
      <c r="E89" s="44"/>
      <c r="F89" s="44"/>
      <c r="G89" s="44"/>
      <c r="Q89" s="161"/>
      <c r="R89" s="195"/>
    </row>
    <row r="90" spans="1:18" ht="9" customHeight="1">
      <c r="A90" s="19"/>
      <c r="C90" s="44"/>
      <c r="D90" s="44"/>
      <c r="E90" s="44"/>
      <c r="F90" s="44"/>
      <c r="G90" s="44"/>
      <c r="Q90" s="161"/>
      <c r="R90" s="195"/>
    </row>
    <row r="91" spans="1:18" ht="9" customHeight="1">
      <c r="A91" s="19"/>
      <c r="C91" s="44"/>
      <c r="D91" s="44"/>
      <c r="E91" s="44"/>
      <c r="F91" s="44"/>
      <c r="G91" s="44"/>
      <c r="Q91" s="161"/>
      <c r="R91" s="195"/>
    </row>
    <row r="92" spans="1:18" ht="9" customHeight="1">
      <c r="A92" s="19"/>
      <c r="C92" s="44"/>
      <c r="D92" s="44"/>
      <c r="E92" s="44"/>
      <c r="F92" s="44"/>
      <c r="G92" s="44"/>
      <c r="Q92" s="161"/>
      <c r="R92" s="195"/>
    </row>
    <row r="93" spans="1:18" ht="9" customHeight="1">
      <c r="A93" s="19"/>
      <c r="C93" s="44"/>
      <c r="D93" s="44"/>
      <c r="E93" s="44"/>
      <c r="F93" s="44"/>
      <c r="G93" s="44"/>
      <c r="Q93" s="161"/>
      <c r="R93" s="195"/>
    </row>
    <row r="94" spans="1:18" ht="9" customHeight="1">
      <c r="A94" s="19"/>
      <c r="C94" s="44"/>
      <c r="D94" s="44"/>
      <c r="E94" s="44"/>
      <c r="F94" s="44"/>
      <c r="G94" s="44"/>
      <c r="Q94" s="161"/>
      <c r="R94" s="195"/>
    </row>
    <row r="95" spans="1:18" ht="9" customHeight="1">
      <c r="A95" s="169"/>
      <c r="C95" s="44"/>
      <c r="D95" s="44"/>
      <c r="E95" s="44"/>
      <c r="F95" s="44"/>
      <c r="G95" s="44"/>
      <c r="Q95" s="161"/>
      <c r="R95" s="195"/>
    </row>
    <row r="96" spans="1:18" ht="9" customHeight="1">
      <c r="A96" s="19"/>
      <c r="C96" s="44"/>
      <c r="D96" s="44"/>
      <c r="E96" s="44"/>
      <c r="F96" s="44"/>
      <c r="G96" s="44"/>
      <c r="Q96" s="161"/>
      <c r="R96" s="195"/>
    </row>
    <row r="97" spans="1:18" ht="9" customHeight="1">
      <c r="A97" s="19"/>
      <c r="C97" s="44"/>
      <c r="D97" s="44"/>
      <c r="E97" s="44"/>
      <c r="F97" s="44"/>
      <c r="G97" s="44"/>
      <c r="Q97" s="161"/>
      <c r="R97" s="195"/>
    </row>
    <row r="98" spans="1:18" ht="9" customHeight="1">
      <c r="A98" s="19"/>
      <c r="C98" s="44"/>
      <c r="D98" s="44"/>
      <c r="E98" s="44"/>
      <c r="F98" s="44"/>
      <c r="G98" s="44"/>
      <c r="Q98" s="161"/>
      <c r="R98" s="195"/>
    </row>
    <row r="99" spans="1:18">
      <c r="A99" s="170"/>
      <c r="C99" s="44"/>
      <c r="D99" s="44"/>
      <c r="E99" s="44"/>
      <c r="F99" s="44"/>
      <c r="G99" s="44"/>
      <c r="Q99" s="161"/>
      <c r="R99" s="195"/>
    </row>
    <row r="100" spans="1:18">
      <c r="A100" s="170"/>
      <c r="C100" s="44"/>
      <c r="D100" s="44"/>
      <c r="E100" s="44"/>
      <c r="F100" s="44"/>
      <c r="G100" s="44"/>
      <c r="Q100" s="161"/>
      <c r="R100" s="195"/>
    </row>
    <row r="101" spans="1:18">
      <c r="A101" s="170"/>
      <c r="C101" s="44"/>
      <c r="D101" s="44"/>
      <c r="E101" s="44"/>
      <c r="F101" s="44"/>
      <c r="G101" s="44"/>
      <c r="Q101" s="161"/>
      <c r="R101" s="195"/>
    </row>
    <row r="102" spans="1:18">
      <c r="A102" s="170"/>
      <c r="C102" s="44"/>
      <c r="D102" s="44"/>
      <c r="E102" s="44"/>
      <c r="F102" s="44"/>
      <c r="G102" s="44"/>
      <c r="Q102" s="161"/>
    </row>
    <row r="103" spans="1:18">
      <c r="A103" s="170"/>
      <c r="C103" s="44"/>
      <c r="D103" s="44"/>
      <c r="E103" s="44"/>
      <c r="F103" s="44"/>
      <c r="G103" s="44"/>
      <c r="Q103" s="161"/>
    </row>
    <row r="104" spans="1:18">
      <c r="A104" s="170"/>
      <c r="C104" s="44"/>
      <c r="D104" s="44"/>
      <c r="E104" s="44"/>
      <c r="F104" s="44"/>
      <c r="G104" s="44"/>
      <c r="Q104" s="161"/>
    </row>
    <row r="105" spans="1:18">
      <c r="A105" s="170"/>
      <c r="C105" s="44"/>
      <c r="D105" s="44"/>
      <c r="E105" s="44"/>
      <c r="F105" s="44"/>
      <c r="G105" s="44"/>
      <c r="Q105" s="161"/>
    </row>
    <row r="106" spans="1:18" ht="15.75">
      <c r="A106" s="171"/>
      <c r="C106" s="44"/>
      <c r="D106" s="44"/>
      <c r="E106" s="44"/>
      <c r="F106" s="44"/>
      <c r="G106" s="44"/>
      <c r="Q106" s="161"/>
    </row>
    <row r="107" spans="1:18" ht="15.75">
      <c r="A107" s="171"/>
      <c r="C107" s="44"/>
      <c r="D107" s="44"/>
      <c r="E107" s="44"/>
      <c r="F107" s="44"/>
      <c r="G107" s="44"/>
      <c r="Q107" s="161"/>
    </row>
    <row r="108" spans="1:18" ht="15.75">
      <c r="A108" s="171"/>
      <c r="C108" s="44"/>
      <c r="D108" s="44"/>
      <c r="E108" s="44"/>
      <c r="F108" s="44"/>
      <c r="G108" s="44"/>
      <c r="Q108" s="161"/>
    </row>
    <row r="109" spans="1:18" ht="15.75">
      <c r="A109" s="171"/>
      <c r="C109" s="44"/>
      <c r="D109" s="44"/>
      <c r="E109" s="44"/>
      <c r="F109" s="44"/>
      <c r="G109" s="44"/>
      <c r="Q109" s="161"/>
    </row>
    <row r="110" spans="1:18" ht="15.75">
      <c r="A110" s="171"/>
      <c r="C110" s="44"/>
      <c r="D110" s="44"/>
      <c r="E110" s="44"/>
      <c r="F110" s="44"/>
      <c r="G110" s="44"/>
      <c r="Q110" s="161"/>
    </row>
    <row r="111" spans="1:18" ht="15.75">
      <c r="A111" s="171"/>
      <c r="C111" s="44"/>
      <c r="D111" s="44"/>
      <c r="E111" s="44"/>
      <c r="F111" s="44"/>
      <c r="G111" s="44"/>
      <c r="Q111" s="161"/>
    </row>
    <row r="112" spans="1:18" ht="15.75">
      <c r="A112" s="171"/>
      <c r="C112" s="44"/>
      <c r="D112" s="44"/>
      <c r="E112" s="44"/>
      <c r="F112" s="44"/>
      <c r="G112" s="44"/>
      <c r="Q112" s="161"/>
    </row>
    <row r="113" spans="1:17" ht="15.75">
      <c r="A113" s="171"/>
      <c r="C113" s="44"/>
      <c r="D113" s="44"/>
      <c r="E113" s="44"/>
      <c r="F113" s="44"/>
      <c r="G113" s="44"/>
      <c r="Q113" s="161"/>
    </row>
    <row r="114" spans="1:17" ht="15.75">
      <c r="A114" s="171"/>
      <c r="C114" s="44"/>
      <c r="D114" s="44"/>
      <c r="E114" s="44"/>
      <c r="F114" s="44"/>
      <c r="G114" s="44"/>
      <c r="Q114" s="161"/>
    </row>
    <row r="115" spans="1:17" ht="15.75">
      <c r="A115" s="171"/>
      <c r="C115" s="44"/>
      <c r="D115" s="44"/>
      <c r="E115" s="44"/>
      <c r="F115" s="44"/>
      <c r="G115" s="44"/>
      <c r="Q115" s="161"/>
    </row>
    <row r="116" spans="1:17" ht="15.75">
      <c r="A116" s="171"/>
      <c r="C116" s="44"/>
      <c r="D116" s="44"/>
      <c r="E116" s="44"/>
      <c r="F116" s="44"/>
      <c r="G116" s="44"/>
      <c r="Q116" s="161"/>
    </row>
    <row r="117" spans="1:17" ht="15.75">
      <c r="A117" s="171"/>
      <c r="C117" s="44"/>
      <c r="D117" s="44"/>
      <c r="E117" s="44"/>
      <c r="F117" s="44"/>
      <c r="G117" s="44"/>
      <c r="Q117" s="161"/>
    </row>
    <row r="118" spans="1:17" ht="15.75">
      <c r="A118" s="171"/>
      <c r="C118" s="44"/>
      <c r="D118" s="44"/>
      <c r="E118" s="44"/>
      <c r="F118" s="44"/>
      <c r="G118" s="44"/>
      <c r="Q118" s="161"/>
    </row>
    <row r="119" spans="1:17" ht="15.75">
      <c r="A119" s="171"/>
      <c r="C119" s="44"/>
      <c r="D119" s="44"/>
      <c r="E119" s="44"/>
      <c r="F119" s="44"/>
      <c r="G119" s="44"/>
      <c r="Q119" s="161"/>
    </row>
    <row r="120" spans="1:17" ht="15.75">
      <c r="A120" s="171"/>
      <c r="C120" s="44"/>
      <c r="D120" s="44"/>
      <c r="E120" s="44"/>
      <c r="F120" s="44"/>
      <c r="G120" s="44"/>
      <c r="Q120" s="161"/>
    </row>
    <row r="121" spans="1:17" ht="15.75">
      <c r="A121" s="171"/>
      <c r="C121" s="44"/>
      <c r="D121" s="44"/>
      <c r="E121" s="44"/>
      <c r="F121" s="44"/>
      <c r="G121" s="44"/>
      <c r="Q121" s="161"/>
    </row>
    <row r="122" spans="1:17" ht="15.75">
      <c r="A122" s="171"/>
      <c r="C122" s="44"/>
      <c r="D122" s="44"/>
      <c r="E122" s="44"/>
      <c r="F122" s="44"/>
      <c r="G122" s="44"/>
      <c r="Q122" s="161"/>
    </row>
    <row r="123" spans="1:17" ht="15.75">
      <c r="A123" s="171"/>
      <c r="C123" s="44"/>
      <c r="D123" s="44"/>
      <c r="E123" s="44"/>
      <c r="F123" s="44"/>
      <c r="G123" s="44"/>
      <c r="Q123" s="161"/>
    </row>
    <row r="124" spans="1:17" ht="15.75">
      <c r="A124" s="171"/>
      <c r="C124" s="44"/>
      <c r="D124" s="44"/>
      <c r="E124" s="44"/>
      <c r="F124" s="44"/>
      <c r="G124" s="44"/>
      <c r="Q124" s="161"/>
    </row>
    <row r="125" spans="1:17" ht="15.75">
      <c r="A125" s="171"/>
      <c r="C125" s="44"/>
      <c r="D125" s="44"/>
      <c r="E125" s="44"/>
      <c r="F125" s="44"/>
      <c r="G125" s="44"/>
      <c r="Q125" s="161"/>
    </row>
    <row r="126" spans="1:17" ht="15.75">
      <c r="A126" s="171"/>
      <c r="C126" s="44"/>
      <c r="D126" s="44"/>
      <c r="E126" s="44"/>
      <c r="F126" s="44"/>
      <c r="G126" s="44"/>
      <c r="Q126" s="161"/>
    </row>
    <row r="127" spans="1:17" ht="15.75">
      <c r="A127" s="171"/>
      <c r="C127" s="44"/>
      <c r="D127" s="44"/>
      <c r="E127" s="44"/>
      <c r="F127" s="44"/>
      <c r="G127" s="44"/>
      <c r="Q127" s="161"/>
    </row>
    <row r="128" spans="1:17" ht="15.75">
      <c r="A128" s="171"/>
      <c r="C128" s="44"/>
      <c r="D128" s="44"/>
      <c r="E128" s="44"/>
      <c r="F128" s="44"/>
      <c r="G128" s="44"/>
      <c r="Q128" s="161"/>
    </row>
    <row r="129" spans="1:17" ht="15.75">
      <c r="A129" s="171"/>
      <c r="C129" s="44"/>
      <c r="D129" s="44"/>
      <c r="E129" s="44"/>
      <c r="F129" s="44"/>
      <c r="G129" s="44"/>
      <c r="Q129" s="161"/>
    </row>
    <row r="130" spans="1:17" ht="15.75">
      <c r="A130" s="171"/>
      <c r="C130" s="44"/>
      <c r="D130" s="44"/>
      <c r="E130" s="44"/>
      <c r="F130" s="44"/>
      <c r="G130" s="44"/>
      <c r="Q130" s="161"/>
    </row>
    <row r="131" spans="1:17" ht="15.75">
      <c r="A131" s="171"/>
      <c r="C131" s="44"/>
      <c r="D131" s="44"/>
      <c r="E131" s="44"/>
      <c r="F131" s="44"/>
      <c r="G131" s="44"/>
      <c r="Q131" s="161"/>
    </row>
    <row r="132" spans="1:17" ht="15.75">
      <c r="A132" s="171"/>
      <c r="C132" s="44"/>
      <c r="D132" s="44"/>
      <c r="E132" s="44"/>
      <c r="F132" s="44"/>
      <c r="G132" s="44"/>
      <c r="Q132" s="161"/>
    </row>
    <row r="133" spans="1:17" ht="15.75">
      <c r="A133" s="171"/>
      <c r="C133" s="44"/>
      <c r="D133" s="44"/>
      <c r="E133" s="44"/>
      <c r="F133" s="44"/>
      <c r="G133" s="44"/>
      <c r="Q133" s="161"/>
    </row>
    <row r="134" spans="1:17" ht="15.75">
      <c r="A134" s="171"/>
      <c r="C134" s="44"/>
      <c r="D134" s="44"/>
      <c r="E134" s="44"/>
      <c r="F134" s="44"/>
      <c r="G134" s="44"/>
      <c r="Q134" s="161"/>
    </row>
    <row r="135" spans="1:17" ht="15.75">
      <c r="A135" s="171"/>
      <c r="C135" s="44"/>
      <c r="D135" s="44"/>
      <c r="E135" s="44"/>
      <c r="F135" s="44"/>
      <c r="G135" s="44"/>
      <c r="Q135" s="161"/>
    </row>
    <row r="136" spans="1:17" ht="15.75">
      <c r="A136" s="171"/>
      <c r="C136" s="44"/>
      <c r="D136" s="44"/>
      <c r="E136" s="44"/>
      <c r="F136" s="44"/>
      <c r="G136" s="44"/>
      <c r="Q136" s="161"/>
    </row>
    <row r="137" spans="1:17" ht="15.75">
      <c r="A137" s="171"/>
      <c r="C137" s="44"/>
      <c r="D137" s="44"/>
      <c r="E137" s="44"/>
      <c r="F137" s="44"/>
      <c r="G137" s="44"/>
      <c r="Q137" s="161"/>
    </row>
    <row r="138" spans="1:17" ht="15.75">
      <c r="A138" s="171"/>
      <c r="C138" s="44"/>
      <c r="D138" s="44"/>
      <c r="E138" s="44"/>
      <c r="F138" s="44"/>
      <c r="G138" s="44"/>
      <c r="Q138" s="161"/>
    </row>
    <row r="139" spans="1:17" ht="15.75">
      <c r="A139" s="171"/>
      <c r="C139" s="44"/>
      <c r="D139" s="44"/>
      <c r="E139" s="44"/>
      <c r="F139" s="44"/>
      <c r="G139" s="44"/>
      <c r="Q139" s="161"/>
    </row>
    <row r="140" spans="1:17" ht="15.75">
      <c r="A140" s="171"/>
      <c r="C140" s="44"/>
      <c r="D140" s="44"/>
      <c r="E140" s="44"/>
      <c r="F140" s="44"/>
      <c r="G140" s="44"/>
      <c r="Q140" s="161"/>
    </row>
    <row r="141" spans="1:17" ht="15.75">
      <c r="A141" s="171"/>
      <c r="C141" s="44"/>
      <c r="D141" s="44"/>
      <c r="E141" s="44"/>
      <c r="F141" s="44"/>
      <c r="G141" s="44"/>
      <c r="Q141" s="161"/>
    </row>
    <row r="142" spans="1:17" ht="15.75">
      <c r="A142" s="171"/>
      <c r="C142" s="44"/>
      <c r="D142" s="44"/>
      <c r="E142" s="44"/>
      <c r="F142" s="44"/>
      <c r="G142" s="44"/>
      <c r="Q142" s="161"/>
    </row>
    <row r="143" spans="1:17" ht="15.75">
      <c r="A143" s="171"/>
      <c r="C143" s="44"/>
      <c r="D143" s="44"/>
      <c r="E143" s="44"/>
      <c r="F143" s="44"/>
      <c r="G143" s="44"/>
      <c r="Q143" s="161"/>
    </row>
    <row r="144" spans="1:17" ht="15.75">
      <c r="A144" s="171"/>
      <c r="C144" s="44"/>
      <c r="D144" s="44"/>
      <c r="E144" s="44"/>
      <c r="F144" s="44"/>
      <c r="G144" s="44"/>
      <c r="Q144" s="161"/>
    </row>
    <row r="145" spans="1:17" ht="15.75">
      <c r="A145" s="171"/>
      <c r="C145" s="44"/>
      <c r="D145" s="44"/>
      <c r="E145" s="44"/>
      <c r="F145" s="44"/>
      <c r="G145" s="44"/>
      <c r="Q145" s="161"/>
    </row>
    <row r="146" spans="1:17" ht="15.75">
      <c r="A146" s="171"/>
      <c r="C146" s="44"/>
      <c r="D146" s="44"/>
      <c r="E146" s="44"/>
      <c r="F146" s="44"/>
      <c r="G146" s="44"/>
      <c r="Q146" s="161"/>
    </row>
    <row r="147" spans="1:17" ht="15.75">
      <c r="A147" s="171"/>
      <c r="C147" s="44"/>
      <c r="D147" s="44"/>
      <c r="E147" s="44"/>
      <c r="F147" s="44"/>
      <c r="G147" s="44"/>
      <c r="Q147" s="161"/>
    </row>
    <row r="148" spans="1:17" ht="15.75">
      <c r="A148" s="171"/>
      <c r="C148" s="44"/>
      <c r="D148" s="44"/>
      <c r="E148" s="44"/>
      <c r="F148" s="44"/>
      <c r="G148" s="44"/>
      <c r="Q148" s="161"/>
    </row>
    <row r="149" spans="1:17" ht="15.75">
      <c r="A149" s="171"/>
      <c r="C149" s="44"/>
      <c r="D149" s="44"/>
      <c r="E149" s="44"/>
      <c r="F149" s="44"/>
      <c r="G149" s="44"/>
      <c r="Q149" s="161"/>
    </row>
    <row r="150" spans="1:17" ht="15.75">
      <c r="A150" s="171"/>
      <c r="C150" s="44"/>
      <c r="D150" s="44"/>
      <c r="E150" s="44"/>
      <c r="F150" s="44"/>
      <c r="G150" s="44"/>
      <c r="Q150" s="161"/>
    </row>
    <row r="151" spans="1:17" ht="15.75">
      <c r="A151" s="171"/>
      <c r="C151" s="44"/>
      <c r="D151" s="44"/>
      <c r="E151" s="44"/>
      <c r="F151" s="44"/>
      <c r="G151" s="44"/>
      <c r="Q151" s="161"/>
    </row>
    <row r="152" spans="1:17" ht="15.75">
      <c r="A152" s="171"/>
      <c r="C152" s="44"/>
      <c r="D152" s="44"/>
      <c r="E152" s="44"/>
      <c r="F152" s="44"/>
      <c r="G152" s="44"/>
      <c r="Q152" s="161"/>
    </row>
    <row r="153" spans="1:17" ht="15.75">
      <c r="A153" s="171"/>
      <c r="C153" s="44"/>
      <c r="D153" s="44"/>
      <c r="E153" s="44"/>
      <c r="F153" s="44"/>
      <c r="G153" s="44"/>
      <c r="Q153" s="161"/>
    </row>
    <row r="154" spans="1:17" ht="15.75">
      <c r="A154" s="171"/>
      <c r="C154" s="44"/>
      <c r="D154" s="44"/>
      <c r="E154" s="44"/>
      <c r="F154" s="44"/>
      <c r="G154" s="44"/>
      <c r="Q154" s="161"/>
    </row>
    <row r="155" spans="1:17" ht="15.75">
      <c r="A155" s="171"/>
      <c r="C155" s="44"/>
      <c r="D155" s="44"/>
      <c r="E155" s="44"/>
      <c r="F155" s="44"/>
      <c r="G155" s="44"/>
      <c r="Q155" s="161"/>
    </row>
    <row r="156" spans="1:17" ht="15.75">
      <c r="A156" s="171"/>
      <c r="C156" s="44"/>
      <c r="D156" s="44"/>
      <c r="E156" s="44"/>
      <c r="F156" s="44"/>
      <c r="G156" s="44"/>
      <c r="Q156" s="161"/>
    </row>
    <row r="157" spans="1:17" ht="15.75">
      <c r="A157" s="171"/>
      <c r="C157" s="44"/>
      <c r="D157" s="44"/>
      <c r="E157" s="44"/>
      <c r="F157" s="44"/>
      <c r="G157" s="44"/>
      <c r="Q157" s="161"/>
    </row>
    <row r="158" spans="1:17" ht="15.75">
      <c r="A158" s="171"/>
      <c r="C158" s="44"/>
      <c r="D158" s="44"/>
      <c r="E158" s="44"/>
      <c r="F158" s="44"/>
      <c r="G158" s="44"/>
      <c r="Q158" s="161"/>
    </row>
    <row r="159" spans="1:17" ht="15.75">
      <c r="A159" s="171"/>
      <c r="C159" s="44"/>
      <c r="D159" s="44"/>
      <c r="E159" s="44"/>
      <c r="F159" s="44"/>
      <c r="G159" s="44"/>
      <c r="Q159" s="161"/>
    </row>
    <row r="160" spans="1:17" ht="15.75">
      <c r="A160" s="171"/>
      <c r="C160" s="44"/>
      <c r="D160" s="44"/>
      <c r="E160" s="44"/>
      <c r="F160" s="44"/>
      <c r="G160" s="44"/>
      <c r="Q160" s="161"/>
    </row>
    <row r="161" spans="1:17" ht="15.75">
      <c r="A161" s="171"/>
      <c r="C161" s="44"/>
      <c r="D161" s="44"/>
      <c r="E161" s="44"/>
      <c r="F161" s="44"/>
      <c r="G161" s="44"/>
      <c r="Q161" s="161"/>
    </row>
    <row r="162" spans="1:17" ht="15.75">
      <c r="A162" s="171"/>
      <c r="C162" s="44"/>
      <c r="D162" s="44"/>
      <c r="E162" s="44"/>
      <c r="F162" s="44"/>
      <c r="G162" s="44"/>
      <c r="Q162" s="161"/>
    </row>
    <row r="163" spans="1:17" ht="15.75">
      <c r="A163" s="171"/>
      <c r="C163" s="44"/>
      <c r="D163" s="44"/>
      <c r="E163" s="44"/>
      <c r="F163" s="44"/>
      <c r="G163" s="44"/>
      <c r="Q163" s="161"/>
    </row>
    <row r="164" spans="1:17" ht="15.75">
      <c r="A164" s="171"/>
      <c r="C164" s="44"/>
      <c r="D164" s="44"/>
      <c r="E164" s="44"/>
      <c r="F164" s="44"/>
      <c r="G164" s="44"/>
      <c r="Q164" s="161"/>
    </row>
    <row r="165" spans="1:17" ht="15.75">
      <c r="A165" s="171"/>
      <c r="C165" s="44"/>
      <c r="D165" s="44"/>
      <c r="E165" s="44"/>
      <c r="F165" s="44"/>
      <c r="G165" s="44"/>
      <c r="Q165" s="161"/>
    </row>
    <row r="166" spans="1:17" ht="15.75">
      <c r="A166" s="171"/>
      <c r="C166" s="44"/>
      <c r="D166" s="44"/>
      <c r="E166" s="44"/>
      <c r="F166" s="44"/>
      <c r="G166" s="44"/>
      <c r="Q166" s="161"/>
    </row>
    <row r="167" spans="1:17" ht="15.75">
      <c r="A167" s="171"/>
      <c r="C167" s="44"/>
      <c r="D167" s="44"/>
      <c r="E167" s="44"/>
      <c r="F167" s="44"/>
      <c r="G167" s="44"/>
      <c r="Q167" s="161"/>
    </row>
    <row r="168" spans="1:17" ht="15.75">
      <c r="A168" s="171"/>
      <c r="C168" s="44"/>
      <c r="D168" s="44"/>
      <c r="E168" s="44"/>
      <c r="F168" s="44"/>
      <c r="G168" s="44"/>
      <c r="Q168" s="161"/>
    </row>
    <row r="169" spans="1:17" ht="15.75">
      <c r="A169" s="171"/>
      <c r="C169" s="44"/>
      <c r="D169" s="44"/>
      <c r="E169" s="44"/>
      <c r="F169" s="44"/>
      <c r="G169" s="44"/>
      <c r="Q169" s="161"/>
    </row>
    <row r="170" spans="1:17" ht="15.75">
      <c r="A170" s="171"/>
      <c r="C170" s="44"/>
      <c r="D170" s="44"/>
      <c r="E170" s="44"/>
      <c r="F170" s="44"/>
      <c r="G170" s="44"/>
      <c r="Q170" s="161"/>
    </row>
    <row r="171" spans="1:17" ht="15.75">
      <c r="A171" s="171"/>
      <c r="C171" s="44"/>
      <c r="D171" s="44"/>
      <c r="E171" s="44"/>
      <c r="F171" s="44"/>
      <c r="G171" s="44"/>
      <c r="Q171" s="161"/>
    </row>
    <row r="172" spans="1:17" ht="15.75">
      <c r="A172" s="171"/>
      <c r="C172" s="44"/>
      <c r="D172" s="44"/>
      <c r="E172" s="44"/>
      <c r="F172" s="44"/>
      <c r="G172" s="44"/>
      <c r="Q172" s="161"/>
    </row>
    <row r="173" spans="1:17" ht="15.75">
      <c r="A173" s="171"/>
      <c r="C173" s="44"/>
      <c r="D173" s="44"/>
      <c r="E173" s="44"/>
      <c r="F173" s="44"/>
      <c r="G173" s="44"/>
      <c r="Q173" s="161"/>
    </row>
    <row r="174" spans="1:17" ht="15.75">
      <c r="A174" s="171"/>
      <c r="C174" s="44"/>
      <c r="D174" s="44"/>
      <c r="E174" s="44"/>
      <c r="F174" s="44"/>
      <c r="G174" s="44"/>
      <c r="Q174" s="161"/>
    </row>
    <row r="175" spans="1:17" ht="15.75">
      <c r="A175" s="171"/>
      <c r="C175" s="44"/>
      <c r="D175" s="44"/>
      <c r="E175" s="44"/>
      <c r="F175" s="44"/>
      <c r="G175" s="44"/>
      <c r="Q175" s="161"/>
    </row>
    <row r="176" spans="1:17" ht="15.75">
      <c r="A176" s="171"/>
      <c r="C176" s="44"/>
      <c r="D176" s="44"/>
      <c r="E176" s="44"/>
      <c r="F176" s="44"/>
      <c r="G176" s="44"/>
      <c r="Q176" s="161"/>
    </row>
    <row r="177" spans="1:17" ht="15.75">
      <c r="A177" s="171"/>
      <c r="C177" s="44"/>
      <c r="D177" s="44"/>
      <c r="E177" s="44"/>
      <c r="F177" s="44"/>
      <c r="G177" s="44"/>
      <c r="Q177" s="161"/>
    </row>
    <row r="178" spans="1:17" ht="15.75">
      <c r="A178" s="171"/>
      <c r="C178" s="44"/>
      <c r="D178" s="44"/>
      <c r="E178" s="44"/>
      <c r="F178" s="44"/>
      <c r="G178" s="44"/>
      <c r="Q178" s="161"/>
    </row>
    <row r="179" spans="1:17" ht="15.75">
      <c r="A179" s="171"/>
      <c r="C179" s="44"/>
      <c r="D179" s="44"/>
      <c r="E179" s="44"/>
      <c r="F179" s="44"/>
      <c r="G179" s="44"/>
      <c r="Q179" s="161"/>
    </row>
    <row r="180" spans="1:17" ht="15.75">
      <c r="A180" s="171"/>
      <c r="C180" s="44"/>
      <c r="D180" s="44"/>
      <c r="E180" s="44"/>
      <c r="F180" s="44"/>
      <c r="G180" s="44"/>
      <c r="Q180" s="161"/>
    </row>
    <row r="181" spans="1:17" ht="15.75">
      <c r="A181" s="171"/>
      <c r="C181" s="44"/>
      <c r="D181" s="44"/>
      <c r="E181" s="44"/>
      <c r="F181" s="44"/>
      <c r="G181" s="44"/>
      <c r="Q181" s="161"/>
    </row>
    <row r="182" spans="1:17" ht="15.75">
      <c r="A182" s="171"/>
      <c r="C182" s="44"/>
      <c r="D182" s="44"/>
      <c r="E182" s="44"/>
      <c r="F182" s="44"/>
      <c r="G182" s="44"/>
      <c r="Q182" s="161"/>
    </row>
    <row r="183" spans="1:17" ht="15.75">
      <c r="A183" s="171"/>
      <c r="C183" s="44"/>
      <c r="D183" s="44"/>
      <c r="E183" s="44"/>
      <c r="F183" s="44"/>
      <c r="G183" s="44"/>
      <c r="Q183" s="161"/>
    </row>
    <row r="184" spans="1:17" ht="15.75">
      <c r="A184" s="171"/>
      <c r="C184" s="44"/>
      <c r="D184" s="44"/>
      <c r="E184" s="44"/>
      <c r="F184" s="44"/>
      <c r="G184" s="44"/>
      <c r="Q184" s="161"/>
    </row>
    <row r="185" spans="1:17" ht="15.75">
      <c r="A185" s="171"/>
      <c r="C185" s="44"/>
      <c r="D185" s="44"/>
      <c r="E185" s="44"/>
      <c r="F185" s="44"/>
      <c r="G185" s="44"/>
      <c r="Q185" s="161"/>
    </row>
    <row r="186" spans="1:17" ht="15.75">
      <c r="A186" s="171"/>
      <c r="C186" s="44"/>
      <c r="D186" s="44"/>
      <c r="E186" s="44"/>
      <c r="F186" s="44"/>
      <c r="G186" s="44"/>
      <c r="Q186" s="161"/>
    </row>
    <row r="187" spans="1:17" ht="15.75">
      <c r="A187" s="171"/>
      <c r="C187" s="44"/>
      <c r="D187" s="44"/>
      <c r="E187" s="44"/>
      <c r="F187" s="44"/>
      <c r="G187" s="44"/>
      <c r="Q187" s="161"/>
    </row>
    <row r="188" spans="1:17" ht="15.75">
      <c r="A188" s="171"/>
      <c r="C188" s="44"/>
      <c r="D188" s="44"/>
      <c r="E188" s="44"/>
      <c r="F188" s="44"/>
      <c r="G188" s="44"/>
      <c r="Q188" s="161"/>
    </row>
    <row r="189" spans="1:17" ht="15.75">
      <c r="A189" s="171"/>
      <c r="C189" s="44"/>
      <c r="D189" s="44"/>
      <c r="E189" s="44"/>
      <c r="F189" s="44"/>
      <c r="G189" s="44"/>
      <c r="Q189" s="161"/>
    </row>
    <row r="190" spans="1:17" ht="15.75">
      <c r="A190" s="171"/>
      <c r="C190" s="44"/>
      <c r="D190" s="44"/>
      <c r="E190" s="44"/>
      <c r="F190" s="44"/>
      <c r="G190" s="44"/>
      <c r="Q190" s="161"/>
    </row>
    <row r="191" spans="1:17" ht="15.75">
      <c r="A191" s="171"/>
      <c r="C191" s="44"/>
      <c r="D191" s="44"/>
      <c r="E191" s="44"/>
      <c r="F191" s="44"/>
      <c r="G191" s="44"/>
      <c r="Q191" s="161"/>
    </row>
    <row r="192" spans="1:17" ht="15.75">
      <c r="A192" s="171"/>
      <c r="C192" s="44"/>
      <c r="D192" s="44"/>
      <c r="E192" s="44"/>
      <c r="F192" s="44"/>
      <c r="G192" s="44"/>
      <c r="Q192" s="161"/>
    </row>
    <row r="193" spans="1:17" ht="15.75">
      <c r="A193" s="171"/>
      <c r="C193" s="44"/>
      <c r="D193" s="44"/>
      <c r="E193" s="44"/>
      <c r="F193" s="44"/>
      <c r="G193" s="44"/>
      <c r="Q193" s="161"/>
    </row>
    <row r="194" spans="1:17" ht="15.75">
      <c r="A194" s="171"/>
      <c r="C194" s="44"/>
      <c r="D194" s="44"/>
      <c r="E194" s="44"/>
      <c r="F194" s="44"/>
      <c r="G194" s="44"/>
      <c r="Q194" s="161"/>
    </row>
    <row r="195" spans="1:17" ht="15.75">
      <c r="A195" s="171"/>
      <c r="C195" s="44"/>
      <c r="D195" s="44"/>
      <c r="E195" s="44"/>
      <c r="F195" s="44"/>
      <c r="G195" s="44"/>
      <c r="Q195" s="161"/>
    </row>
    <row r="196" spans="1:17" ht="15.75">
      <c r="A196" s="171"/>
      <c r="C196" s="44"/>
      <c r="D196" s="44"/>
      <c r="E196" s="44"/>
      <c r="F196" s="44"/>
      <c r="G196" s="44"/>
      <c r="Q196" s="161"/>
    </row>
    <row r="197" spans="1:17" ht="15.75">
      <c r="A197" s="22"/>
      <c r="C197" s="44"/>
      <c r="D197" s="44"/>
      <c r="E197" s="44"/>
      <c r="F197" s="44"/>
      <c r="G197" s="44"/>
      <c r="Q197" s="161"/>
    </row>
    <row r="198" spans="1:17" ht="15.75">
      <c r="A198" s="22"/>
      <c r="C198" s="44"/>
      <c r="D198" s="44"/>
      <c r="E198" s="44"/>
      <c r="F198" s="44"/>
      <c r="G198" s="44"/>
      <c r="Q198" s="161"/>
    </row>
    <row r="199" spans="1:17" ht="15.75">
      <c r="A199" s="22"/>
      <c r="C199" s="44"/>
      <c r="D199" s="44"/>
      <c r="E199" s="44"/>
      <c r="F199" s="44"/>
      <c r="G199" s="44"/>
      <c r="Q199" s="161"/>
    </row>
    <row r="200" spans="1:17" ht="15.75">
      <c r="A200" s="22"/>
      <c r="C200" s="44"/>
      <c r="D200" s="44"/>
      <c r="E200" s="44"/>
      <c r="F200" s="44"/>
      <c r="G200" s="44"/>
    </row>
    <row r="201" spans="1:17" ht="15.75">
      <c r="A201" s="22"/>
      <c r="C201" s="44"/>
      <c r="D201" s="44"/>
      <c r="E201" s="44"/>
      <c r="F201" s="44"/>
      <c r="G201" s="44"/>
    </row>
    <row r="202" spans="1:17" ht="15.75">
      <c r="A202" s="22"/>
      <c r="C202" s="44"/>
      <c r="D202" s="44"/>
      <c r="E202" s="44"/>
      <c r="F202" s="44"/>
      <c r="G202" s="44"/>
    </row>
    <row r="203" spans="1:17" ht="15.75">
      <c r="A203" s="22"/>
      <c r="C203" s="44"/>
      <c r="D203" s="44"/>
      <c r="E203" s="44"/>
      <c r="F203" s="44"/>
      <c r="G203" s="44"/>
    </row>
    <row r="204" spans="1:17" ht="15.75">
      <c r="A204" s="22"/>
      <c r="C204" s="44"/>
      <c r="D204" s="44"/>
      <c r="E204" s="44"/>
      <c r="F204" s="44"/>
      <c r="G204" s="44"/>
    </row>
    <row r="205" spans="1:17" ht="15.75">
      <c r="A205" s="22"/>
      <c r="C205" s="44"/>
      <c r="D205" s="44"/>
      <c r="E205" s="44"/>
      <c r="F205" s="44"/>
      <c r="G205" s="44"/>
    </row>
    <row r="206" spans="1:17" ht="15.75">
      <c r="A206" s="22"/>
      <c r="C206" s="44"/>
      <c r="D206" s="44"/>
      <c r="E206" s="44"/>
      <c r="F206" s="44"/>
      <c r="G206" s="44"/>
    </row>
    <row r="207" spans="1:17" ht="15.75">
      <c r="A207" s="22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>
      <selection activeCell="F13" sqref="F13"/>
    </sheetView>
  </sheetViews>
  <sheetFormatPr defaultRowHeight="15"/>
  <cols>
    <col min="1" max="1" width="51.140625" style="23" customWidth="1"/>
    <col min="2" max="15" width="9.85546875" style="530" customWidth="1"/>
    <col min="16" max="16" width="12.7109375" style="530" customWidth="1"/>
    <col min="17" max="17" width="9.85546875" style="530" customWidth="1"/>
    <col min="18" max="256" width="9.140625" style="530"/>
    <col min="257" max="257" width="51.140625" style="530" customWidth="1"/>
    <col min="258" max="271" width="9.85546875" style="530" customWidth="1"/>
    <col min="272" max="272" width="12.7109375" style="530" customWidth="1"/>
    <col min="273" max="273" width="9.85546875" style="530" customWidth="1"/>
    <col min="274" max="512" width="9.140625" style="530"/>
    <col min="513" max="513" width="51.140625" style="530" customWidth="1"/>
    <col min="514" max="527" width="9.85546875" style="530" customWidth="1"/>
    <col min="528" max="528" width="12.7109375" style="530" customWidth="1"/>
    <col min="529" max="529" width="9.85546875" style="530" customWidth="1"/>
    <col min="530" max="768" width="9.140625" style="530"/>
    <col min="769" max="769" width="51.140625" style="530" customWidth="1"/>
    <col min="770" max="783" width="9.85546875" style="530" customWidth="1"/>
    <col min="784" max="784" width="12.7109375" style="530" customWidth="1"/>
    <col min="785" max="785" width="9.85546875" style="530" customWidth="1"/>
    <col min="786" max="1024" width="9.140625" style="530"/>
    <col min="1025" max="1025" width="51.140625" style="530" customWidth="1"/>
    <col min="1026" max="1039" width="9.85546875" style="530" customWidth="1"/>
    <col min="1040" max="1040" width="12.7109375" style="530" customWidth="1"/>
    <col min="1041" max="1041" width="9.85546875" style="530" customWidth="1"/>
    <col min="1042" max="1280" width="9.140625" style="530"/>
    <col min="1281" max="1281" width="51.140625" style="530" customWidth="1"/>
    <col min="1282" max="1295" width="9.85546875" style="530" customWidth="1"/>
    <col min="1296" max="1296" width="12.7109375" style="530" customWidth="1"/>
    <col min="1297" max="1297" width="9.85546875" style="530" customWidth="1"/>
    <col min="1298" max="1536" width="9.140625" style="530"/>
    <col min="1537" max="1537" width="51.140625" style="530" customWidth="1"/>
    <col min="1538" max="1551" width="9.85546875" style="530" customWidth="1"/>
    <col min="1552" max="1552" width="12.7109375" style="530" customWidth="1"/>
    <col min="1553" max="1553" width="9.85546875" style="530" customWidth="1"/>
    <col min="1554" max="1792" width="9.140625" style="530"/>
    <col min="1793" max="1793" width="51.140625" style="530" customWidth="1"/>
    <col min="1794" max="1807" width="9.85546875" style="530" customWidth="1"/>
    <col min="1808" max="1808" width="12.7109375" style="530" customWidth="1"/>
    <col min="1809" max="1809" width="9.85546875" style="530" customWidth="1"/>
    <col min="1810" max="2048" width="9.140625" style="530"/>
    <col min="2049" max="2049" width="51.140625" style="530" customWidth="1"/>
    <col min="2050" max="2063" width="9.85546875" style="530" customWidth="1"/>
    <col min="2064" max="2064" width="12.7109375" style="530" customWidth="1"/>
    <col min="2065" max="2065" width="9.85546875" style="530" customWidth="1"/>
    <col min="2066" max="2304" width="9.140625" style="530"/>
    <col min="2305" max="2305" width="51.140625" style="530" customWidth="1"/>
    <col min="2306" max="2319" width="9.85546875" style="530" customWidth="1"/>
    <col min="2320" max="2320" width="12.7109375" style="530" customWidth="1"/>
    <col min="2321" max="2321" width="9.85546875" style="530" customWidth="1"/>
    <col min="2322" max="2560" width="9.140625" style="530"/>
    <col min="2561" max="2561" width="51.140625" style="530" customWidth="1"/>
    <col min="2562" max="2575" width="9.85546875" style="530" customWidth="1"/>
    <col min="2576" max="2576" width="12.7109375" style="530" customWidth="1"/>
    <col min="2577" max="2577" width="9.85546875" style="530" customWidth="1"/>
    <col min="2578" max="2816" width="9.140625" style="530"/>
    <col min="2817" max="2817" width="51.140625" style="530" customWidth="1"/>
    <col min="2818" max="2831" width="9.85546875" style="530" customWidth="1"/>
    <col min="2832" max="2832" width="12.7109375" style="530" customWidth="1"/>
    <col min="2833" max="2833" width="9.85546875" style="530" customWidth="1"/>
    <col min="2834" max="3072" width="9.140625" style="530"/>
    <col min="3073" max="3073" width="51.140625" style="530" customWidth="1"/>
    <col min="3074" max="3087" width="9.85546875" style="530" customWidth="1"/>
    <col min="3088" max="3088" width="12.7109375" style="530" customWidth="1"/>
    <col min="3089" max="3089" width="9.85546875" style="530" customWidth="1"/>
    <col min="3090" max="3328" width="9.140625" style="530"/>
    <col min="3329" max="3329" width="51.140625" style="530" customWidth="1"/>
    <col min="3330" max="3343" width="9.85546875" style="530" customWidth="1"/>
    <col min="3344" max="3344" width="12.7109375" style="530" customWidth="1"/>
    <col min="3345" max="3345" width="9.85546875" style="530" customWidth="1"/>
    <col min="3346" max="3584" width="9.140625" style="530"/>
    <col min="3585" max="3585" width="51.140625" style="530" customWidth="1"/>
    <col min="3586" max="3599" width="9.85546875" style="530" customWidth="1"/>
    <col min="3600" max="3600" width="12.7109375" style="530" customWidth="1"/>
    <col min="3601" max="3601" width="9.85546875" style="530" customWidth="1"/>
    <col min="3602" max="3840" width="9.140625" style="530"/>
    <col min="3841" max="3841" width="51.140625" style="530" customWidth="1"/>
    <col min="3842" max="3855" width="9.85546875" style="530" customWidth="1"/>
    <col min="3856" max="3856" width="12.7109375" style="530" customWidth="1"/>
    <col min="3857" max="3857" width="9.85546875" style="530" customWidth="1"/>
    <col min="3858" max="4096" width="9.140625" style="530"/>
    <col min="4097" max="4097" width="51.140625" style="530" customWidth="1"/>
    <col min="4098" max="4111" width="9.85546875" style="530" customWidth="1"/>
    <col min="4112" max="4112" width="12.7109375" style="530" customWidth="1"/>
    <col min="4113" max="4113" width="9.85546875" style="530" customWidth="1"/>
    <col min="4114" max="4352" width="9.140625" style="530"/>
    <col min="4353" max="4353" width="51.140625" style="530" customWidth="1"/>
    <col min="4354" max="4367" width="9.85546875" style="530" customWidth="1"/>
    <col min="4368" max="4368" width="12.7109375" style="530" customWidth="1"/>
    <col min="4369" max="4369" width="9.85546875" style="530" customWidth="1"/>
    <col min="4370" max="4608" width="9.140625" style="530"/>
    <col min="4609" max="4609" width="51.140625" style="530" customWidth="1"/>
    <col min="4610" max="4623" width="9.85546875" style="530" customWidth="1"/>
    <col min="4624" max="4624" width="12.7109375" style="530" customWidth="1"/>
    <col min="4625" max="4625" width="9.85546875" style="530" customWidth="1"/>
    <col min="4626" max="4864" width="9.140625" style="530"/>
    <col min="4865" max="4865" width="51.140625" style="530" customWidth="1"/>
    <col min="4866" max="4879" width="9.85546875" style="530" customWidth="1"/>
    <col min="4880" max="4880" width="12.7109375" style="530" customWidth="1"/>
    <col min="4881" max="4881" width="9.85546875" style="530" customWidth="1"/>
    <col min="4882" max="5120" width="9.140625" style="530"/>
    <col min="5121" max="5121" width="51.140625" style="530" customWidth="1"/>
    <col min="5122" max="5135" width="9.85546875" style="530" customWidth="1"/>
    <col min="5136" max="5136" width="12.7109375" style="530" customWidth="1"/>
    <col min="5137" max="5137" width="9.85546875" style="530" customWidth="1"/>
    <col min="5138" max="5376" width="9.140625" style="530"/>
    <col min="5377" max="5377" width="51.140625" style="530" customWidth="1"/>
    <col min="5378" max="5391" width="9.85546875" style="530" customWidth="1"/>
    <col min="5392" max="5392" width="12.7109375" style="530" customWidth="1"/>
    <col min="5393" max="5393" width="9.85546875" style="530" customWidth="1"/>
    <col min="5394" max="5632" width="9.140625" style="530"/>
    <col min="5633" max="5633" width="51.140625" style="530" customWidth="1"/>
    <col min="5634" max="5647" width="9.85546875" style="530" customWidth="1"/>
    <col min="5648" max="5648" width="12.7109375" style="530" customWidth="1"/>
    <col min="5649" max="5649" width="9.85546875" style="530" customWidth="1"/>
    <col min="5650" max="5888" width="9.140625" style="530"/>
    <col min="5889" max="5889" width="51.140625" style="530" customWidth="1"/>
    <col min="5890" max="5903" width="9.85546875" style="530" customWidth="1"/>
    <col min="5904" max="5904" width="12.7109375" style="530" customWidth="1"/>
    <col min="5905" max="5905" width="9.85546875" style="530" customWidth="1"/>
    <col min="5906" max="6144" width="9.140625" style="530"/>
    <col min="6145" max="6145" width="51.140625" style="530" customWidth="1"/>
    <col min="6146" max="6159" width="9.85546875" style="530" customWidth="1"/>
    <col min="6160" max="6160" width="12.7109375" style="530" customWidth="1"/>
    <col min="6161" max="6161" width="9.85546875" style="530" customWidth="1"/>
    <col min="6162" max="6400" width="9.140625" style="530"/>
    <col min="6401" max="6401" width="51.140625" style="530" customWidth="1"/>
    <col min="6402" max="6415" width="9.85546875" style="530" customWidth="1"/>
    <col min="6416" max="6416" width="12.7109375" style="530" customWidth="1"/>
    <col min="6417" max="6417" width="9.85546875" style="530" customWidth="1"/>
    <col min="6418" max="6656" width="9.140625" style="530"/>
    <col min="6657" max="6657" width="51.140625" style="530" customWidth="1"/>
    <col min="6658" max="6671" width="9.85546875" style="530" customWidth="1"/>
    <col min="6672" max="6672" width="12.7109375" style="530" customWidth="1"/>
    <col min="6673" max="6673" width="9.85546875" style="530" customWidth="1"/>
    <col min="6674" max="6912" width="9.140625" style="530"/>
    <col min="6913" max="6913" width="51.140625" style="530" customWidth="1"/>
    <col min="6914" max="6927" width="9.85546875" style="530" customWidth="1"/>
    <col min="6928" max="6928" width="12.7109375" style="530" customWidth="1"/>
    <col min="6929" max="6929" width="9.85546875" style="530" customWidth="1"/>
    <col min="6930" max="7168" width="9.140625" style="530"/>
    <col min="7169" max="7169" width="51.140625" style="530" customWidth="1"/>
    <col min="7170" max="7183" width="9.85546875" style="530" customWidth="1"/>
    <col min="7184" max="7184" width="12.7109375" style="530" customWidth="1"/>
    <col min="7185" max="7185" width="9.85546875" style="530" customWidth="1"/>
    <col min="7186" max="7424" width="9.140625" style="530"/>
    <col min="7425" max="7425" width="51.140625" style="530" customWidth="1"/>
    <col min="7426" max="7439" width="9.85546875" style="530" customWidth="1"/>
    <col min="7440" max="7440" width="12.7109375" style="530" customWidth="1"/>
    <col min="7441" max="7441" width="9.85546875" style="530" customWidth="1"/>
    <col min="7442" max="7680" width="9.140625" style="530"/>
    <col min="7681" max="7681" width="51.140625" style="530" customWidth="1"/>
    <col min="7682" max="7695" width="9.85546875" style="530" customWidth="1"/>
    <col min="7696" max="7696" width="12.7109375" style="530" customWidth="1"/>
    <col min="7697" max="7697" width="9.85546875" style="530" customWidth="1"/>
    <col min="7698" max="7936" width="9.140625" style="530"/>
    <col min="7937" max="7937" width="51.140625" style="530" customWidth="1"/>
    <col min="7938" max="7951" width="9.85546875" style="530" customWidth="1"/>
    <col min="7952" max="7952" width="12.7109375" style="530" customWidth="1"/>
    <col min="7953" max="7953" width="9.85546875" style="530" customWidth="1"/>
    <col min="7954" max="8192" width="9.140625" style="530"/>
    <col min="8193" max="8193" width="51.140625" style="530" customWidth="1"/>
    <col min="8194" max="8207" width="9.85546875" style="530" customWidth="1"/>
    <col min="8208" max="8208" width="12.7109375" style="530" customWidth="1"/>
    <col min="8209" max="8209" width="9.85546875" style="530" customWidth="1"/>
    <col min="8210" max="8448" width="9.140625" style="530"/>
    <col min="8449" max="8449" width="51.140625" style="530" customWidth="1"/>
    <col min="8450" max="8463" width="9.85546875" style="530" customWidth="1"/>
    <col min="8464" max="8464" width="12.7109375" style="530" customWidth="1"/>
    <col min="8465" max="8465" width="9.85546875" style="530" customWidth="1"/>
    <col min="8466" max="8704" width="9.140625" style="530"/>
    <col min="8705" max="8705" width="51.140625" style="530" customWidth="1"/>
    <col min="8706" max="8719" width="9.85546875" style="530" customWidth="1"/>
    <col min="8720" max="8720" width="12.7109375" style="530" customWidth="1"/>
    <col min="8721" max="8721" width="9.85546875" style="530" customWidth="1"/>
    <col min="8722" max="8960" width="9.140625" style="530"/>
    <col min="8961" max="8961" width="51.140625" style="530" customWidth="1"/>
    <col min="8962" max="8975" width="9.85546875" style="530" customWidth="1"/>
    <col min="8976" max="8976" width="12.7109375" style="530" customWidth="1"/>
    <col min="8977" max="8977" width="9.85546875" style="530" customWidth="1"/>
    <col min="8978" max="9216" width="9.140625" style="530"/>
    <col min="9217" max="9217" width="51.140625" style="530" customWidth="1"/>
    <col min="9218" max="9231" width="9.85546875" style="530" customWidth="1"/>
    <col min="9232" max="9232" width="12.7109375" style="530" customWidth="1"/>
    <col min="9233" max="9233" width="9.85546875" style="530" customWidth="1"/>
    <col min="9234" max="9472" width="9.140625" style="530"/>
    <col min="9473" max="9473" width="51.140625" style="530" customWidth="1"/>
    <col min="9474" max="9487" width="9.85546875" style="530" customWidth="1"/>
    <col min="9488" max="9488" width="12.7109375" style="530" customWidth="1"/>
    <col min="9489" max="9489" width="9.85546875" style="530" customWidth="1"/>
    <col min="9490" max="9728" width="9.140625" style="530"/>
    <col min="9729" max="9729" width="51.140625" style="530" customWidth="1"/>
    <col min="9730" max="9743" width="9.85546875" style="530" customWidth="1"/>
    <col min="9744" max="9744" width="12.7109375" style="530" customWidth="1"/>
    <col min="9745" max="9745" width="9.85546875" style="530" customWidth="1"/>
    <col min="9746" max="9984" width="9.140625" style="530"/>
    <col min="9985" max="9985" width="51.140625" style="530" customWidth="1"/>
    <col min="9986" max="9999" width="9.85546875" style="530" customWidth="1"/>
    <col min="10000" max="10000" width="12.7109375" style="530" customWidth="1"/>
    <col min="10001" max="10001" width="9.85546875" style="530" customWidth="1"/>
    <col min="10002" max="10240" width="9.140625" style="530"/>
    <col min="10241" max="10241" width="51.140625" style="530" customWidth="1"/>
    <col min="10242" max="10255" width="9.85546875" style="530" customWidth="1"/>
    <col min="10256" max="10256" width="12.7109375" style="530" customWidth="1"/>
    <col min="10257" max="10257" width="9.85546875" style="530" customWidth="1"/>
    <col min="10258" max="10496" width="9.140625" style="530"/>
    <col min="10497" max="10497" width="51.140625" style="530" customWidth="1"/>
    <col min="10498" max="10511" width="9.85546875" style="530" customWidth="1"/>
    <col min="10512" max="10512" width="12.7109375" style="530" customWidth="1"/>
    <col min="10513" max="10513" width="9.85546875" style="530" customWidth="1"/>
    <col min="10514" max="10752" width="9.140625" style="530"/>
    <col min="10753" max="10753" width="51.140625" style="530" customWidth="1"/>
    <col min="10754" max="10767" width="9.85546875" style="530" customWidth="1"/>
    <col min="10768" max="10768" width="12.7109375" style="530" customWidth="1"/>
    <col min="10769" max="10769" width="9.85546875" style="530" customWidth="1"/>
    <col min="10770" max="11008" width="9.140625" style="530"/>
    <col min="11009" max="11009" width="51.140625" style="530" customWidth="1"/>
    <col min="11010" max="11023" width="9.85546875" style="530" customWidth="1"/>
    <col min="11024" max="11024" width="12.7109375" style="530" customWidth="1"/>
    <col min="11025" max="11025" width="9.85546875" style="530" customWidth="1"/>
    <col min="11026" max="11264" width="9.140625" style="530"/>
    <col min="11265" max="11265" width="51.140625" style="530" customWidth="1"/>
    <col min="11266" max="11279" width="9.85546875" style="530" customWidth="1"/>
    <col min="11280" max="11280" width="12.7109375" style="530" customWidth="1"/>
    <col min="11281" max="11281" width="9.85546875" style="530" customWidth="1"/>
    <col min="11282" max="11520" width="9.140625" style="530"/>
    <col min="11521" max="11521" width="51.140625" style="530" customWidth="1"/>
    <col min="11522" max="11535" width="9.85546875" style="530" customWidth="1"/>
    <col min="11536" max="11536" width="12.7109375" style="530" customWidth="1"/>
    <col min="11537" max="11537" width="9.85546875" style="530" customWidth="1"/>
    <col min="11538" max="11776" width="9.140625" style="530"/>
    <col min="11777" max="11777" width="51.140625" style="530" customWidth="1"/>
    <col min="11778" max="11791" width="9.85546875" style="530" customWidth="1"/>
    <col min="11792" max="11792" width="12.7109375" style="530" customWidth="1"/>
    <col min="11793" max="11793" width="9.85546875" style="530" customWidth="1"/>
    <col min="11794" max="12032" width="9.140625" style="530"/>
    <col min="12033" max="12033" width="51.140625" style="530" customWidth="1"/>
    <col min="12034" max="12047" width="9.85546875" style="530" customWidth="1"/>
    <col min="12048" max="12048" width="12.7109375" style="530" customWidth="1"/>
    <col min="12049" max="12049" width="9.85546875" style="530" customWidth="1"/>
    <col min="12050" max="12288" width="9.140625" style="530"/>
    <col min="12289" max="12289" width="51.140625" style="530" customWidth="1"/>
    <col min="12290" max="12303" width="9.85546875" style="530" customWidth="1"/>
    <col min="12304" max="12304" width="12.7109375" style="530" customWidth="1"/>
    <col min="12305" max="12305" width="9.85546875" style="530" customWidth="1"/>
    <col min="12306" max="12544" width="9.140625" style="530"/>
    <col min="12545" max="12545" width="51.140625" style="530" customWidth="1"/>
    <col min="12546" max="12559" width="9.85546875" style="530" customWidth="1"/>
    <col min="12560" max="12560" width="12.7109375" style="530" customWidth="1"/>
    <col min="12561" max="12561" width="9.85546875" style="530" customWidth="1"/>
    <col min="12562" max="12800" width="9.140625" style="530"/>
    <col min="12801" max="12801" width="51.140625" style="530" customWidth="1"/>
    <col min="12802" max="12815" width="9.85546875" style="530" customWidth="1"/>
    <col min="12816" max="12816" width="12.7109375" style="530" customWidth="1"/>
    <col min="12817" max="12817" width="9.85546875" style="530" customWidth="1"/>
    <col min="12818" max="13056" width="9.140625" style="530"/>
    <col min="13057" max="13057" width="51.140625" style="530" customWidth="1"/>
    <col min="13058" max="13071" width="9.85546875" style="530" customWidth="1"/>
    <col min="13072" max="13072" width="12.7109375" style="530" customWidth="1"/>
    <col min="13073" max="13073" width="9.85546875" style="530" customWidth="1"/>
    <col min="13074" max="13312" width="9.140625" style="530"/>
    <col min="13313" max="13313" width="51.140625" style="530" customWidth="1"/>
    <col min="13314" max="13327" width="9.85546875" style="530" customWidth="1"/>
    <col min="13328" max="13328" width="12.7109375" style="530" customWidth="1"/>
    <col min="13329" max="13329" width="9.85546875" style="530" customWidth="1"/>
    <col min="13330" max="13568" width="9.140625" style="530"/>
    <col min="13569" max="13569" width="51.140625" style="530" customWidth="1"/>
    <col min="13570" max="13583" width="9.85546875" style="530" customWidth="1"/>
    <col min="13584" max="13584" width="12.7109375" style="530" customWidth="1"/>
    <col min="13585" max="13585" width="9.85546875" style="530" customWidth="1"/>
    <col min="13586" max="13824" width="9.140625" style="530"/>
    <col min="13825" max="13825" width="51.140625" style="530" customWidth="1"/>
    <col min="13826" max="13839" width="9.85546875" style="530" customWidth="1"/>
    <col min="13840" max="13840" width="12.7109375" style="530" customWidth="1"/>
    <col min="13841" max="13841" width="9.85546875" style="530" customWidth="1"/>
    <col min="13842" max="14080" width="9.140625" style="530"/>
    <col min="14081" max="14081" width="51.140625" style="530" customWidth="1"/>
    <col min="14082" max="14095" width="9.85546875" style="530" customWidth="1"/>
    <col min="14096" max="14096" width="12.7109375" style="530" customWidth="1"/>
    <col min="14097" max="14097" width="9.85546875" style="530" customWidth="1"/>
    <col min="14098" max="14336" width="9.140625" style="530"/>
    <col min="14337" max="14337" width="51.140625" style="530" customWidth="1"/>
    <col min="14338" max="14351" width="9.85546875" style="530" customWidth="1"/>
    <col min="14352" max="14352" width="12.7109375" style="530" customWidth="1"/>
    <col min="14353" max="14353" width="9.85546875" style="530" customWidth="1"/>
    <col min="14354" max="14592" width="9.140625" style="530"/>
    <col min="14593" max="14593" width="51.140625" style="530" customWidth="1"/>
    <col min="14594" max="14607" width="9.85546875" style="530" customWidth="1"/>
    <col min="14608" max="14608" width="12.7109375" style="530" customWidth="1"/>
    <col min="14609" max="14609" width="9.85546875" style="530" customWidth="1"/>
    <col min="14610" max="14848" width="9.140625" style="530"/>
    <col min="14849" max="14849" width="51.140625" style="530" customWidth="1"/>
    <col min="14850" max="14863" width="9.85546875" style="530" customWidth="1"/>
    <col min="14864" max="14864" width="12.7109375" style="530" customWidth="1"/>
    <col min="14865" max="14865" width="9.85546875" style="530" customWidth="1"/>
    <col min="14866" max="15104" width="9.140625" style="530"/>
    <col min="15105" max="15105" width="51.140625" style="530" customWidth="1"/>
    <col min="15106" max="15119" width="9.85546875" style="530" customWidth="1"/>
    <col min="15120" max="15120" width="12.7109375" style="530" customWidth="1"/>
    <col min="15121" max="15121" width="9.85546875" style="530" customWidth="1"/>
    <col min="15122" max="15360" width="9.140625" style="530"/>
    <col min="15361" max="15361" width="51.140625" style="530" customWidth="1"/>
    <col min="15362" max="15375" width="9.85546875" style="530" customWidth="1"/>
    <col min="15376" max="15376" width="12.7109375" style="530" customWidth="1"/>
    <col min="15377" max="15377" width="9.85546875" style="530" customWidth="1"/>
    <col min="15378" max="15616" width="9.140625" style="530"/>
    <col min="15617" max="15617" width="51.140625" style="530" customWidth="1"/>
    <col min="15618" max="15631" width="9.85546875" style="530" customWidth="1"/>
    <col min="15632" max="15632" width="12.7109375" style="530" customWidth="1"/>
    <col min="15633" max="15633" width="9.85546875" style="530" customWidth="1"/>
    <col min="15634" max="15872" width="9.140625" style="530"/>
    <col min="15873" max="15873" width="51.140625" style="530" customWidth="1"/>
    <col min="15874" max="15887" width="9.85546875" style="530" customWidth="1"/>
    <col min="15888" max="15888" width="12.7109375" style="530" customWidth="1"/>
    <col min="15889" max="15889" width="9.85546875" style="530" customWidth="1"/>
    <col min="15890" max="16128" width="9.140625" style="530"/>
    <col min="16129" max="16129" width="51.140625" style="530" customWidth="1"/>
    <col min="16130" max="16143" width="9.85546875" style="530" customWidth="1"/>
    <col min="16144" max="16144" width="12.7109375" style="530" customWidth="1"/>
    <col min="16145" max="16145" width="9.85546875" style="530" customWidth="1"/>
    <col min="16146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</row>
    <row r="2" spans="1:26" s="1" customFormat="1" ht="39" customHeight="1">
      <c r="A2" s="702" t="s">
        <v>656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  <c r="Q2" s="702"/>
    </row>
    <row r="3" spans="1:26" s="1" customFormat="1" ht="20.25" customHeight="1">
      <c r="A3" s="702" t="s">
        <v>211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  <c r="Q3" s="702"/>
    </row>
    <row r="4" spans="1:26" s="1" customFormat="1" ht="20.25" customHeight="1">
      <c r="A4" s="702" t="s">
        <v>874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</row>
    <row r="5" spans="1:26" s="37" customFormat="1" ht="39" customHeight="1">
      <c r="A5" s="722" t="s">
        <v>775</v>
      </c>
      <c r="B5" s="722"/>
      <c r="C5" s="722"/>
      <c r="D5" s="722"/>
      <c r="E5" s="722"/>
      <c r="F5" s="722"/>
      <c r="G5" s="722"/>
      <c r="H5" s="722"/>
      <c r="I5" s="722"/>
      <c r="J5" s="722"/>
      <c r="K5" s="722"/>
      <c r="L5" s="722"/>
      <c r="M5" s="722"/>
      <c r="N5" s="722"/>
      <c r="O5" s="722"/>
      <c r="P5" s="722"/>
      <c r="Q5" s="722"/>
    </row>
    <row r="6" spans="1:26" ht="7.5" customHeight="1">
      <c r="A6" s="141"/>
    </row>
    <row r="7" spans="1:26" ht="6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4"/>
      <c r="L7" s="144"/>
      <c r="M7" s="144"/>
      <c r="N7" s="144"/>
      <c r="O7" s="144"/>
      <c r="P7" s="144"/>
      <c r="Q7" s="145"/>
    </row>
    <row r="8" spans="1:26" ht="37.5" customHeight="1">
      <c r="A8" s="176" t="s">
        <v>185</v>
      </c>
      <c r="B8" s="176" t="s">
        <v>47</v>
      </c>
      <c r="C8" s="176" t="s">
        <v>53</v>
      </c>
      <c r="D8" s="176" t="s">
        <v>205</v>
      </c>
      <c r="E8" s="176" t="s">
        <v>206</v>
      </c>
      <c r="F8" s="176" t="s">
        <v>207</v>
      </c>
      <c r="G8" s="176" t="s">
        <v>56</v>
      </c>
      <c r="H8" s="176" t="s">
        <v>54</v>
      </c>
      <c r="I8" s="176" t="s">
        <v>55</v>
      </c>
      <c r="J8" s="176" t="s">
        <v>50</v>
      </c>
      <c r="K8" s="176" t="s">
        <v>51</v>
      </c>
      <c r="L8" s="176" t="s">
        <v>58</v>
      </c>
      <c r="M8" s="176" t="s">
        <v>59</v>
      </c>
      <c r="N8" s="176" t="s">
        <v>845</v>
      </c>
      <c r="O8" s="176" t="s">
        <v>657</v>
      </c>
      <c r="P8" s="177" t="s">
        <v>45</v>
      </c>
      <c r="Q8" s="178" t="s">
        <v>11</v>
      </c>
      <c r="Y8" s="530">
        <v>1</v>
      </c>
      <c r="Z8" s="530">
        <v>1</v>
      </c>
    </row>
    <row r="9" spans="1:26" ht="42.75" customHeight="1">
      <c r="A9" s="149" t="s">
        <v>186</v>
      </c>
      <c r="B9" s="149">
        <v>3313.9740000000002</v>
      </c>
      <c r="C9" s="150">
        <v>386.01832999999999</v>
      </c>
      <c r="D9" s="150">
        <v>0</v>
      </c>
      <c r="E9" s="150">
        <v>255.00892000000002</v>
      </c>
      <c r="F9" s="150">
        <v>324.57306</v>
      </c>
      <c r="G9" s="150">
        <v>1051.20225</v>
      </c>
      <c r="H9" s="149">
        <v>2345.59458</v>
      </c>
      <c r="I9" s="149">
        <v>10.843</v>
      </c>
      <c r="J9" s="149">
        <v>0</v>
      </c>
      <c r="K9" s="149">
        <v>0</v>
      </c>
      <c r="L9" s="149">
        <v>115.38539</v>
      </c>
      <c r="M9" s="149">
        <v>112.23391000000001</v>
      </c>
      <c r="N9" s="149">
        <v>79.721999999999994</v>
      </c>
      <c r="O9" s="149">
        <v>789.24327000000005</v>
      </c>
      <c r="P9" s="149">
        <f t="shared" ref="P9:P27" si="0">SUM(B9:O9)</f>
        <v>8783.7987100000009</v>
      </c>
      <c r="Q9" s="179">
        <f>+P9/$P$27</f>
        <v>5.4484306376823965E-4</v>
      </c>
    </row>
    <row r="10" spans="1:26" ht="27" customHeight="1">
      <c r="A10" s="149" t="s">
        <v>187</v>
      </c>
      <c r="B10" s="149">
        <v>0</v>
      </c>
      <c r="C10" s="150">
        <v>51.234319999999997</v>
      </c>
      <c r="D10" s="150">
        <v>11.9</v>
      </c>
      <c r="E10" s="150">
        <v>0</v>
      </c>
      <c r="F10" s="150">
        <v>0</v>
      </c>
      <c r="G10" s="150">
        <v>195.58</v>
      </c>
      <c r="H10" s="149">
        <v>34.153269999999999</v>
      </c>
      <c r="I10" s="149">
        <v>0</v>
      </c>
      <c r="J10" s="149">
        <v>0</v>
      </c>
      <c r="K10" s="149">
        <v>0</v>
      </c>
      <c r="L10" s="149">
        <v>0</v>
      </c>
      <c r="M10" s="149">
        <v>0</v>
      </c>
      <c r="N10" s="149">
        <v>0</v>
      </c>
      <c r="O10" s="149">
        <v>69.632170000000002</v>
      </c>
      <c r="P10" s="149">
        <f t="shared" si="0"/>
        <v>362.49976000000004</v>
      </c>
      <c r="Q10" s="179">
        <f t="shared" ref="Q10:Q27" si="1">+P10/$P$27</f>
        <v>2.2485201035948097E-5</v>
      </c>
    </row>
    <row r="11" spans="1:26" ht="27" customHeight="1">
      <c r="A11" s="149" t="s">
        <v>188</v>
      </c>
      <c r="B11" s="149">
        <v>33906.013359999997</v>
      </c>
      <c r="C11" s="150">
        <v>189704.69891000001</v>
      </c>
      <c r="D11" s="150">
        <v>101445.87324</v>
      </c>
      <c r="E11" s="150">
        <v>78072.008579999994</v>
      </c>
      <c r="F11" s="150">
        <v>415052.13282999996</v>
      </c>
      <c r="G11" s="150">
        <v>41731.65612</v>
      </c>
      <c r="H11" s="149">
        <v>1466.24065</v>
      </c>
      <c r="I11" s="149">
        <v>0</v>
      </c>
      <c r="J11" s="149">
        <v>0</v>
      </c>
      <c r="K11" s="149">
        <v>28324.300309999999</v>
      </c>
      <c r="L11" s="149">
        <v>13.72</v>
      </c>
      <c r="M11" s="149">
        <v>35.1</v>
      </c>
      <c r="N11" s="149">
        <v>538.15683000000001</v>
      </c>
      <c r="O11" s="149">
        <v>0</v>
      </c>
      <c r="P11" s="149">
        <f t="shared" si="0"/>
        <v>890289.90082999994</v>
      </c>
      <c r="Q11" s="179">
        <f t="shared" si="1"/>
        <v>5.5223063873026682E-2</v>
      </c>
    </row>
    <row r="12" spans="1:26" ht="27" customHeight="1">
      <c r="A12" s="149" t="s">
        <v>189</v>
      </c>
      <c r="B12" s="149">
        <v>15319.586300000001</v>
      </c>
      <c r="C12" s="150">
        <v>4431.2898800000003</v>
      </c>
      <c r="D12" s="150">
        <v>1236.442</v>
      </c>
      <c r="E12" s="150">
        <v>322388.69310000003</v>
      </c>
      <c r="F12" s="150">
        <v>306219.11666</v>
      </c>
      <c r="G12" s="150">
        <v>0</v>
      </c>
      <c r="H12" s="149">
        <v>107.94419000000001</v>
      </c>
      <c r="I12" s="149">
        <v>0</v>
      </c>
      <c r="J12" s="149">
        <v>0</v>
      </c>
      <c r="K12" s="149">
        <v>0</v>
      </c>
      <c r="L12" s="149">
        <v>0</v>
      </c>
      <c r="M12" s="149">
        <v>164.18954000000002</v>
      </c>
      <c r="N12" s="149">
        <v>0</v>
      </c>
      <c r="O12" s="149">
        <v>189.29439000000002</v>
      </c>
      <c r="P12" s="149">
        <f t="shared" si="0"/>
        <v>650056.55606000009</v>
      </c>
      <c r="Q12" s="179">
        <f t="shared" si="1"/>
        <v>4.0321826275816472E-2</v>
      </c>
    </row>
    <row r="13" spans="1:26" ht="27" customHeight="1">
      <c r="A13" s="149" t="s">
        <v>190</v>
      </c>
      <c r="B13" s="149">
        <v>276357.58030999999</v>
      </c>
      <c r="C13" s="150">
        <v>25168.256020000001</v>
      </c>
      <c r="D13" s="150">
        <v>108914.07270999999</v>
      </c>
      <c r="E13" s="150">
        <v>463912.03947000002</v>
      </c>
      <c r="F13" s="150">
        <v>107380.25331999999</v>
      </c>
      <c r="G13" s="150">
        <v>12307.968929999999</v>
      </c>
      <c r="H13" s="149">
        <v>17287.729879999999</v>
      </c>
      <c r="I13" s="149">
        <v>34.437199999999997</v>
      </c>
      <c r="J13" s="149">
        <v>1060.60545</v>
      </c>
      <c r="K13" s="149">
        <v>57392.923069999997</v>
      </c>
      <c r="L13" s="149">
        <v>719.07617000000005</v>
      </c>
      <c r="M13" s="149">
        <v>1659.66923</v>
      </c>
      <c r="N13" s="149">
        <v>39114.156840000003</v>
      </c>
      <c r="O13" s="149">
        <v>9138.34548</v>
      </c>
      <c r="P13" s="149">
        <f t="shared" si="0"/>
        <v>1120447.1140800002</v>
      </c>
      <c r="Q13" s="179">
        <f t="shared" si="1"/>
        <v>6.9499297351911835E-2</v>
      </c>
    </row>
    <row r="14" spans="1:26" ht="27" customHeight="1">
      <c r="A14" s="149" t="s">
        <v>191</v>
      </c>
      <c r="B14" s="149">
        <v>284947.2622</v>
      </c>
      <c r="C14" s="150">
        <v>51811.211299999995</v>
      </c>
      <c r="D14" s="150">
        <v>5861.8880599999993</v>
      </c>
      <c r="E14" s="150">
        <v>30068.482179999999</v>
      </c>
      <c r="F14" s="150">
        <v>49588.512009999999</v>
      </c>
      <c r="G14" s="150">
        <v>55439.553690000001</v>
      </c>
      <c r="H14" s="149">
        <v>1597.80357</v>
      </c>
      <c r="I14" s="149">
        <v>6.86</v>
      </c>
      <c r="J14" s="149">
        <v>0</v>
      </c>
      <c r="K14" s="149">
        <v>0</v>
      </c>
      <c r="L14" s="149">
        <v>333.52530999999999</v>
      </c>
      <c r="M14" s="149">
        <v>0</v>
      </c>
      <c r="N14" s="149">
        <v>125.29480000000001</v>
      </c>
      <c r="O14" s="149">
        <v>0</v>
      </c>
      <c r="P14" s="149">
        <f t="shared" si="0"/>
        <v>479780.39311999991</v>
      </c>
      <c r="Q14" s="179">
        <f t="shared" si="1"/>
        <v>2.9759905475273712E-2</v>
      </c>
    </row>
    <row r="15" spans="1:26" ht="27" customHeight="1">
      <c r="A15" s="149" t="s">
        <v>119</v>
      </c>
      <c r="B15" s="149">
        <v>1688382.4304899999</v>
      </c>
      <c r="C15" s="150">
        <v>1016794.49463</v>
      </c>
      <c r="D15" s="150">
        <v>112240.62359999999</v>
      </c>
      <c r="E15" s="150">
        <v>1602748.23863</v>
      </c>
      <c r="F15" s="150">
        <v>454584.18463999999</v>
      </c>
      <c r="G15" s="150">
        <v>273563.37646</v>
      </c>
      <c r="H15" s="149">
        <v>93536.643069999991</v>
      </c>
      <c r="I15" s="149">
        <v>226.60151999999999</v>
      </c>
      <c r="J15" s="149">
        <v>139.29952</v>
      </c>
      <c r="K15" s="149">
        <v>119286.44643000001</v>
      </c>
      <c r="L15" s="149">
        <v>20876.917410000002</v>
      </c>
      <c r="M15" s="149">
        <v>133050.64465</v>
      </c>
      <c r="N15" s="149">
        <v>127932.69704000001</v>
      </c>
      <c r="O15" s="149">
        <v>7177.0487499999999</v>
      </c>
      <c r="P15" s="149">
        <f t="shared" si="0"/>
        <v>5650539.6468399996</v>
      </c>
      <c r="Q15" s="179">
        <f t="shared" si="1"/>
        <v>0.35049270079735378</v>
      </c>
    </row>
    <row r="16" spans="1:26" ht="27" customHeight="1">
      <c r="A16" s="149" t="s">
        <v>192</v>
      </c>
      <c r="B16" s="149">
        <v>147678.38315000001</v>
      </c>
      <c r="C16" s="150">
        <v>84983.498730000007</v>
      </c>
      <c r="D16" s="150">
        <v>303759.70452999999</v>
      </c>
      <c r="E16" s="150">
        <v>582993.03452999995</v>
      </c>
      <c r="F16" s="150">
        <v>129196.08684</v>
      </c>
      <c r="G16" s="150">
        <v>163774.62769999998</v>
      </c>
      <c r="H16" s="149">
        <v>61177.731879999999</v>
      </c>
      <c r="I16" s="149">
        <v>130.98176000000001</v>
      </c>
      <c r="J16" s="149">
        <v>2311.5189500000001</v>
      </c>
      <c r="K16" s="149">
        <v>686</v>
      </c>
      <c r="L16" s="149">
        <v>10964.199070000001</v>
      </c>
      <c r="M16" s="149">
        <v>6291.5838899999999</v>
      </c>
      <c r="N16" s="149">
        <v>45693.294030000005</v>
      </c>
      <c r="O16" s="149">
        <v>81308.746469999998</v>
      </c>
      <c r="P16" s="149">
        <f t="shared" si="0"/>
        <v>1620949.3915299999</v>
      </c>
      <c r="Q16" s="179">
        <f t="shared" si="1"/>
        <v>0.10054454363680072</v>
      </c>
    </row>
    <row r="17" spans="1:23" ht="27" customHeight="1">
      <c r="A17" s="149" t="s">
        <v>193</v>
      </c>
      <c r="B17" s="149">
        <v>6818.8729999999996</v>
      </c>
      <c r="C17" s="150">
        <v>1.69513</v>
      </c>
      <c r="D17" s="150">
        <v>415.98434999999995</v>
      </c>
      <c r="E17" s="150">
        <v>2163.28033</v>
      </c>
      <c r="F17" s="150">
        <v>2988.0892100000001</v>
      </c>
      <c r="G17" s="150">
        <v>1306.7644599999999</v>
      </c>
      <c r="H17" s="149">
        <v>1430.87464</v>
      </c>
      <c r="I17" s="149">
        <v>0</v>
      </c>
      <c r="J17" s="149">
        <v>0</v>
      </c>
      <c r="K17" s="149">
        <v>0</v>
      </c>
      <c r="L17" s="149">
        <v>453.20509000000004</v>
      </c>
      <c r="M17" s="149">
        <v>892.39980000000003</v>
      </c>
      <c r="N17" s="149">
        <v>79.099999999999994</v>
      </c>
      <c r="O17" s="149">
        <v>8744.3400099999999</v>
      </c>
      <c r="P17" s="149">
        <f t="shared" si="0"/>
        <v>25294.606019999999</v>
      </c>
      <c r="Q17" s="179">
        <f t="shared" si="1"/>
        <v>1.5689784221782738E-3</v>
      </c>
    </row>
    <row r="18" spans="1:23" ht="27" customHeight="1">
      <c r="A18" s="149" t="s">
        <v>194</v>
      </c>
      <c r="B18" s="149">
        <v>31390.092250000002</v>
      </c>
      <c r="C18" s="150">
        <v>27151.21488</v>
      </c>
      <c r="D18" s="150">
        <v>8953.1304499999987</v>
      </c>
      <c r="E18" s="150">
        <v>134230.85265000002</v>
      </c>
      <c r="F18" s="150">
        <v>51534.765770000005</v>
      </c>
      <c r="G18" s="150">
        <v>33844.760560000002</v>
      </c>
      <c r="H18" s="149">
        <v>6204.6131299999997</v>
      </c>
      <c r="I18" s="149">
        <v>84.7</v>
      </c>
      <c r="J18" s="149">
        <v>144.72399999999999</v>
      </c>
      <c r="K18" s="149">
        <v>2676.68968</v>
      </c>
      <c r="L18" s="149">
        <v>1021.7507099999999</v>
      </c>
      <c r="M18" s="149">
        <v>3484.5659000000001</v>
      </c>
      <c r="N18" s="149">
        <v>8829.9981299999999</v>
      </c>
      <c r="O18" s="149">
        <v>4516.9915799999999</v>
      </c>
      <c r="P18" s="149">
        <f t="shared" si="0"/>
        <v>314068.84969</v>
      </c>
      <c r="Q18" s="179">
        <f t="shared" si="1"/>
        <v>1.9481119723799584E-2</v>
      </c>
    </row>
    <row r="19" spans="1:23" ht="27" customHeight="1">
      <c r="A19" s="149" t="s">
        <v>195</v>
      </c>
      <c r="B19" s="149">
        <v>630202.53275000001</v>
      </c>
      <c r="C19" s="150">
        <v>93709.161340000006</v>
      </c>
      <c r="D19" s="150">
        <v>2087833.9071300002</v>
      </c>
      <c r="E19" s="150">
        <v>262815.29561999999</v>
      </c>
      <c r="F19" s="150">
        <v>32747.87774</v>
      </c>
      <c r="G19" s="150">
        <v>11927.65681</v>
      </c>
      <c r="H19" s="149">
        <v>9355.6937899999994</v>
      </c>
      <c r="I19" s="149">
        <v>54.527999999999999</v>
      </c>
      <c r="J19" s="149">
        <v>84497.761729999998</v>
      </c>
      <c r="K19" s="149">
        <v>6833.0339599999998</v>
      </c>
      <c r="L19" s="149">
        <v>9506.86</v>
      </c>
      <c r="M19" s="149">
        <v>4690.52268</v>
      </c>
      <c r="N19" s="149">
        <v>350</v>
      </c>
      <c r="O19" s="149">
        <v>405.1</v>
      </c>
      <c r="P19" s="149">
        <f t="shared" si="0"/>
        <v>3234929.9315499999</v>
      </c>
      <c r="Q19" s="179">
        <f t="shared" si="1"/>
        <v>0.20065682208481342</v>
      </c>
    </row>
    <row r="20" spans="1:23" ht="27" customHeight="1">
      <c r="A20" s="149" t="s">
        <v>196</v>
      </c>
      <c r="B20" s="149">
        <v>92680.678269999989</v>
      </c>
      <c r="C20" s="150">
        <v>36034.467819999998</v>
      </c>
      <c r="D20" s="150">
        <v>25581.930899999999</v>
      </c>
      <c r="E20" s="150">
        <v>1532762.1268</v>
      </c>
      <c r="F20" s="150">
        <v>109980.63115</v>
      </c>
      <c r="G20" s="150">
        <v>33985.108110000001</v>
      </c>
      <c r="H20" s="149">
        <v>29967.557479999999</v>
      </c>
      <c r="I20" s="149">
        <v>29</v>
      </c>
      <c r="J20" s="149">
        <v>2357.5124700000001</v>
      </c>
      <c r="K20" s="149">
        <v>0</v>
      </c>
      <c r="L20" s="149">
        <v>7703.3305199999995</v>
      </c>
      <c r="M20" s="149">
        <v>3111.0879100000002</v>
      </c>
      <c r="N20" s="149">
        <v>19399.985280000001</v>
      </c>
      <c r="O20" s="149">
        <v>3632.27736</v>
      </c>
      <c r="P20" s="149">
        <f t="shared" si="0"/>
        <v>1897225.6940699997</v>
      </c>
      <c r="Q20" s="179">
        <f t="shared" si="1"/>
        <v>0.11768146037318784</v>
      </c>
    </row>
    <row r="21" spans="1:23" ht="27" customHeight="1">
      <c r="A21" s="149" t="s">
        <v>197</v>
      </c>
      <c r="B21" s="149">
        <v>154.88413</v>
      </c>
      <c r="C21" s="150">
        <v>1679.27908</v>
      </c>
      <c r="D21" s="150">
        <v>333.82100000000003</v>
      </c>
      <c r="E21" s="150">
        <v>904.00599</v>
      </c>
      <c r="F21" s="150">
        <v>448.06446</v>
      </c>
      <c r="G21" s="150">
        <v>579.28582999999992</v>
      </c>
      <c r="H21" s="149">
        <v>753.87033999999994</v>
      </c>
      <c r="I21" s="149">
        <v>0</v>
      </c>
      <c r="J21" s="149">
        <v>0</v>
      </c>
      <c r="K21" s="149">
        <v>0</v>
      </c>
      <c r="L21" s="149">
        <v>171</v>
      </c>
      <c r="M21" s="149">
        <v>240.82776000000001</v>
      </c>
      <c r="N21" s="149">
        <v>1188.6859999999999</v>
      </c>
      <c r="O21" s="149">
        <v>27.895130000000002</v>
      </c>
      <c r="P21" s="149">
        <f t="shared" si="0"/>
        <v>6481.6197199999997</v>
      </c>
      <c r="Q21" s="179">
        <f t="shared" si="1"/>
        <v>4.0204308671201771E-4</v>
      </c>
    </row>
    <row r="22" spans="1:23" ht="27" customHeight="1">
      <c r="A22" s="149" t="s">
        <v>198</v>
      </c>
      <c r="B22" s="149">
        <v>433.91701</v>
      </c>
      <c r="C22" s="150">
        <v>223.45</v>
      </c>
      <c r="D22" s="150">
        <v>0</v>
      </c>
      <c r="E22" s="150">
        <v>1216.0268500000002</v>
      </c>
      <c r="F22" s="150">
        <v>521.89847999999995</v>
      </c>
      <c r="G22" s="150">
        <v>571.32703000000004</v>
      </c>
      <c r="H22" s="149">
        <v>302.94731000000002</v>
      </c>
      <c r="I22" s="149">
        <v>0</v>
      </c>
      <c r="J22" s="149">
        <v>0</v>
      </c>
      <c r="K22" s="149">
        <v>0</v>
      </c>
      <c r="L22" s="149">
        <v>0</v>
      </c>
      <c r="M22" s="149">
        <v>65.504689999999997</v>
      </c>
      <c r="N22" s="149">
        <v>0</v>
      </c>
      <c r="O22" s="149">
        <v>35.301839999999999</v>
      </c>
      <c r="P22" s="149">
        <f t="shared" si="0"/>
        <v>3370.3732100000002</v>
      </c>
      <c r="Q22" s="179">
        <f t="shared" si="1"/>
        <v>2.0905812239164991E-4</v>
      </c>
    </row>
    <row r="23" spans="1:23" ht="27" customHeight="1">
      <c r="A23" s="149" t="s">
        <v>199</v>
      </c>
      <c r="B23" s="149">
        <v>23332.224449999998</v>
      </c>
      <c r="C23" s="150">
        <v>3213.8174900000004</v>
      </c>
      <c r="D23" s="150">
        <v>4292.1180100000001</v>
      </c>
      <c r="E23" s="150">
        <v>17894.512879999998</v>
      </c>
      <c r="F23" s="150">
        <v>148650.66595</v>
      </c>
      <c r="G23" s="150">
        <v>1214.62996</v>
      </c>
      <c r="H23" s="149">
        <v>3840.8366099999998</v>
      </c>
      <c r="I23" s="149">
        <v>0</v>
      </c>
      <c r="J23" s="149">
        <v>68.180000000000007</v>
      </c>
      <c r="K23" s="149">
        <v>0</v>
      </c>
      <c r="L23" s="149">
        <v>10.2456</v>
      </c>
      <c r="M23" s="149">
        <v>6064.9077699999998</v>
      </c>
      <c r="N23" s="149">
        <v>37.713000000000001</v>
      </c>
      <c r="O23" s="149">
        <v>2964.9033300000001</v>
      </c>
      <c r="P23" s="149">
        <f t="shared" si="0"/>
        <v>211584.75504999995</v>
      </c>
      <c r="Q23" s="179">
        <f t="shared" si="1"/>
        <v>1.3124217664147097E-2</v>
      </c>
    </row>
    <row r="24" spans="1:23" ht="27" customHeight="1">
      <c r="A24" s="149" t="s">
        <v>200</v>
      </c>
      <c r="B24" s="149">
        <v>13.72</v>
      </c>
      <c r="C24" s="150">
        <v>0</v>
      </c>
      <c r="D24" s="150">
        <v>0</v>
      </c>
      <c r="E24" s="150">
        <v>1387.4</v>
      </c>
      <c r="F24" s="150">
        <v>0</v>
      </c>
      <c r="G24" s="150">
        <v>0</v>
      </c>
      <c r="H24" s="149">
        <v>7.3764200000000004</v>
      </c>
      <c r="I24" s="149">
        <v>0</v>
      </c>
      <c r="J24" s="149">
        <v>0</v>
      </c>
      <c r="K24" s="149">
        <v>0</v>
      </c>
      <c r="L24" s="149">
        <v>0</v>
      </c>
      <c r="M24" s="149">
        <v>15.936999999999999</v>
      </c>
      <c r="N24" s="149">
        <v>0</v>
      </c>
      <c r="O24" s="149">
        <v>0</v>
      </c>
      <c r="P24" s="149">
        <f t="shared" si="0"/>
        <v>1424.4334200000001</v>
      </c>
      <c r="Q24" s="179">
        <f t="shared" si="1"/>
        <v>8.8355015217177226E-5</v>
      </c>
    </row>
    <row r="25" spans="1:23" ht="27" customHeight="1">
      <c r="A25" s="149" t="s">
        <v>201</v>
      </c>
      <c r="B25" s="149">
        <v>5.46</v>
      </c>
      <c r="C25" s="150">
        <v>0</v>
      </c>
      <c r="D25" s="150">
        <v>274.39999999999998</v>
      </c>
      <c r="E25" s="150">
        <v>13.3</v>
      </c>
      <c r="F25" s="150">
        <v>0</v>
      </c>
      <c r="G25" s="150">
        <v>0</v>
      </c>
      <c r="H25" s="149">
        <v>17.767900000000001</v>
      </c>
      <c r="I25" s="149">
        <v>0</v>
      </c>
      <c r="J25" s="149">
        <v>0</v>
      </c>
      <c r="K25" s="149">
        <v>0</v>
      </c>
      <c r="L25" s="149">
        <v>0</v>
      </c>
      <c r="M25" s="149">
        <v>122.556</v>
      </c>
      <c r="N25" s="149">
        <v>0</v>
      </c>
      <c r="O25" s="149">
        <v>0</v>
      </c>
      <c r="P25" s="149">
        <f t="shared" si="0"/>
        <v>433.48389999999995</v>
      </c>
      <c r="Q25" s="179">
        <f t="shared" si="1"/>
        <v>2.6888218180742574E-5</v>
      </c>
    </row>
    <row r="26" spans="1:23" s="181" customFormat="1" ht="39" customHeight="1">
      <c r="A26" s="156" t="s">
        <v>202</v>
      </c>
      <c r="B26" s="156">
        <v>0</v>
      </c>
      <c r="C26" s="180">
        <v>42.906469999999999</v>
      </c>
      <c r="D26" s="180">
        <v>0</v>
      </c>
      <c r="E26" s="180">
        <v>226.99038000000002</v>
      </c>
      <c r="F26" s="180">
        <v>4594.3866200000002</v>
      </c>
      <c r="G26" s="180">
        <v>204.85129000000001</v>
      </c>
      <c r="H26" s="156">
        <v>295.17169000000001</v>
      </c>
      <c r="I26" s="156">
        <v>0</v>
      </c>
      <c r="J26" s="156">
        <v>0</v>
      </c>
      <c r="K26" s="156">
        <v>0</v>
      </c>
      <c r="L26" s="156">
        <v>0</v>
      </c>
      <c r="M26" s="156">
        <v>108.111</v>
      </c>
      <c r="N26" s="156">
        <v>208.73592000000002</v>
      </c>
      <c r="O26" s="156">
        <v>0</v>
      </c>
      <c r="P26" s="156">
        <f t="shared" si="0"/>
        <v>5681.15337</v>
      </c>
      <c r="Q26" s="157">
        <f t="shared" si="1"/>
        <v>3.5239161438480407E-4</v>
      </c>
    </row>
    <row r="27" spans="1:23" ht="24" customHeight="1">
      <c r="A27" s="182" t="s">
        <v>208</v>
      </c>
      <c r="B27" s="183">
        <f>SUM(B9:B26)</f>
        <v>3234937.6116700005</v>
      </c>
      <c r="C27" s="183">
        <f t="shared" ref="C27:O27" si="2">SUM(C9:C26)</f>
        <v>1535386.6943300001</v>
      </c>
      <c r="D27" s="183">
        <f t="shared" si="2"/>
        <v>2761155.7959799999</v>
      </c>
      <c r="E27" s="183">
        <f t="shared" si="2"/>
        <v>5034051.296910001</v>
      </c>
      <c r="F27" s="183">
        <f t="shared" si="2"/>
        <v>1813811.2387399997</v>
      </c>
      <c r="G27" s="183">
        <f t="shared" si="2"/>
        <v>631698.34919999994</v>
      </c>
      <c r="H27" s="183">
        <f t="shared" si="2"/>
        <v>229730.55039999995</v>
      </c>
      <c r="I27" s="183">
        <f t="shared" si="2"/>
        <v>577.95147999999995</v>
      </c>
      <c r="J27" s="183">
        <f t="shared" si="2"/>
        <v>90579.602119999996</v>
      </c>
      <c r="K27" s="183">
        <f t="shared" si="2"/>
        <v>215199.39345</v>
      </c>
      <c r="L27" s="183">
        <f>SUM(L9:L26)</f>
        <v>51889.215270000008</v>
      </c>
      <c r="M27" s="183">
        <f>SUM(M9:M26)</f>
        <v>160109.84173000001</v>
      </c>
      <c r="N27" s="183">
        <f>SUM(N9:N26)</f>
        <v>243577.53987000001</v>
      </c>
      <c r="O27" s="183">
        <f t="shared" si="2"/>
        <v>118999.11978000002</v>
      </c>
      <c r="P27" s="183">
        <f t="shared" si="0"/>
        <v>16121704.200929999</v>
      </c>
      <c r="Q27" s="184">
        <f t="shared" si="1"/>
        <v>1</v>
      </c>
    </row>
    <row r="28" spans="1:23" ht="36" customHeight="1">
      <c r="A28" s="185" t="s">
        <v>203</v>
      </c>
      <c r="B28" s="179">
        <f t="shared" ref="B28:P28" si="3">+B27/$P$27</f>
        <v>0.20065729846869348</v>
      </c>
      <c r="C28" s="179">
        <f t="shared" si="3"/>
        <v>9.5237245094810102E-2</v>
      </c>
      <c r="D28" s="179">
        <f t="shared" si="3"/>
        <v>0.17126947384512362</v>
      </c>
      <c r="E28" s="179">
        <f t="shared" si="3"/>
        <v>0.31225304931594056</v>
      </c>
      <c r="F28" s="179">
        <f t="shared" si="3"/>
        <v>0.11250741336857972</v>
      </c>
      <c r="G28" s="179">
        <f t="shared" si="3"/>
        <v>3.9183100082158785E-2</v>
      </c>
      <c r="H28" s="179">
        <f t="shared" si="3"/>
        <v>1.4249768358034237E-2</v>
      </c>
      <c r="I28" s="179">
        <f t="shared" si="3"/>
        <v>3.5849279505243632E-5</v>
      </c>
      <c r="J28" s="179">
        <f t="shared" si="3"/>
        <v>5.6184880327214293E-3</v>
      </c>
      <c r="K28" s="179">
        <f t="shared" si="3"/>
        <v>1.3348427112165101E-2</v>
      </c>
      <c r="L28" s="179">
        <f t="shared" si="3"/>
        <v>3.2185936811200593E-3</v>
      </c>
      <c r="M28" s="179">
        <f>+M27/$P$27</f>
        <v>9.931322379724836E-3</v>
      </c>
      <c r="N28" s="179">
        <f>+N27/$P$27</f>
        <v>1.5108671939034148E-2</v>
      </c>
      <c r="O28" s="179">
        <f t="shared" si="3"/>
        <v>7.3812990423887956E-3</v>
      </c>
      <c r="P28" s="179">
        <f t="shared" si="3"/>
        <v>1</v>
      </c>
      <c r="Q28" s="179"/>
    </row>
    <row r="29" spans="1:23" ht="14.25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89"/>
      <c r="L29" s="189"/>
      <c r="M29" s="189"/>
      <c r="N29" s="189"/>
      <c r="O29" s="189"/>
      <c r="P29" s="189"/>
      <c r="Q29" s="190"/>
    </row>
    <row r="30" spans="1:23" ht="15" customHeight="1" thickTop="1">
      <c r="A30" s="38" t="s">
        <v>783</v>
      </c>
      <c r="B30" s="161"/>
      <c r="C30" s="192"/>
      <c r="D30" s="192"/>
      <c r="E30" s="192"/>
      <c r="F30" s="192"/>
      <c r="G30" s="192"/>
      <c r="H30" s="193"/>
      <c r="I30" s="193"/>
      <c r="J30" s="193"/>
      <c r="K30" s="193"/>
      <c r="L30" s="193"/>
      <c r="M30" s="193"/>
      <c r="N30" s="193"/>
      <c r="O30" s="193"/>
      <c r="P30" s="193"/>
      <c r="Q30" s="193"/>
    </row>
    <row r="31" spans="1:23" ht="15" customHeight="1">
      <c r="A31" s="38" t="s">
        <v>784</v>
      </c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93"/>
    </row>
    <row r="32" spans="1:23" ht="15" customHeight="1">
      <c r="A32" s="624" t="s">
        <v>785</v>
      </c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93"/>
      <c r="R32" s="195"/>
      <c r="S32" s="20"/>
      <c r="T32" s="20"/>
      <c r="U32" s="20"/>
      <c r="V32" s="20"/>
      <c r="W32" s="20"/>
    </row>
    <row r="33" spans="1:17" ht="9" customHeight="1">
      <c r="A33" s="169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93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93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93"/>
    </row>
    <row r="36" spans="1:17" ht="9" customHeight="1">
      <c r="A36" s="19"/>
      <c r="B36" s="196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93"/>
    </row>
    <row r="37" spans="1:17" ht="9" customHeight="1">
      <c r="A37" s="19"/>
      <c r="B37" s="196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93"/>
    </row>
    <row r="38" spans="1:17" ht="9" customHeight="1">
      <c r="A38" s="19"/>
      <c r="B38" s="196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93"/>
    </row>
    <row r="39" spans="1:17" ht="9" customHeight="1">
      <c r="A39" s="166"/>
      <c r="B39" s="196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93"/>
    </row>
    <row r="40" spans="1:17" ht="9" customHeight="1">
      <c r="A40" s="19"/>
      <c r="B40" s="196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3"/>
    </row>
    <row r="41" spans="1:17" ht="9" customHeight="1">
      <c r="A41" s="19"/>
      <c r="B41" s="196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3"/>
    </row>
    <row r="42" spans="1:17" ht="9" customHeight="1">
      <c r="A42" s="19"/>
      <c r="B42" s="196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3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3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3"/>
    </row>
    <row r="45" spans="1:17" ht="9" customHeight="1">
      <c r="A45" s="166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3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3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3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3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3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3"/>
    </row>
    <row r="51" spans="1:17" ht="9" customHeight="1">
      <c r="A51" s="16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3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3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3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3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3"/>
    </row>
    <row r="56" spans="1:17" ht="9" customHeight="1">
      <c r="A56" s="166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3"/>
    </row>
    <row r="57" spans="1:17" ht="9" customHeight="1">
      <c r="A57" s="167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3"/>
    </row>
    <row r="58" spans="1:17" ht="9" customHeight="1">
      <c r="A58" s="167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3"/>
    </row>
    <row r="59" spans="1:17" ht="9" customHeight="1">
      <c r="A59" s="167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3"/>
    </row>
    <row r="60" spans="1:17" ht="9" customHeight="1">
      <c r="A60" s="167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3"/>
    </row>
    <row r="61" spans="1:17" ht="9" customHeight="1">
      <c r="A61" s="168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3"/>
    </row>
    <row r="62" spans="1:17" ht="9" customHeight="1">
      <c r="A62" s="168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3"/>
    </row>
    <row r="63" spans="1:17" ht="9" customHeight="1">
      <c r="A63" s="16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3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3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3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3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3"/>
    </row>
    <row r="68" spans="1:17" ht="9" customHeight="1">
      <c r="A68" s="167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3"/>
    </row>
    <row r="69" spans="1:17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3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3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3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3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3"/>
    </row>
    <row r="74" spans="1:17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3"/>
    </row>
    <row r="75" spans="1:17" ht="9" customHeight="1">
      <c r="A75" s="16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3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3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3"/>
    </row>
    <row r="78" spans="1:17" ht="9" customHeight="1">
      <c r="A78" s="19"/>
      <c r="C78" s="44"/>
      <c r="D78" s="44"/>
      <c r="E78" s="44"/>
      <c r="F78" s="44"/>
      <c r="G78" s="44"/>
      <c r="Q78" s="161"/>
    </row>
    <row r="79" spans="1:17" ht="9" customHeight="1">
      <c r="A79" s="19"/>
      <c r="C79" s="44"/>
      <c r="D79" s="44"/>
      <c r="E79" s="44"/>
      <c r="F79" s="44"/>
      <c r="G79" s="44"/>
      <c r="Q79" s="161"/>
    </row>
    <row r="80" spans="1:17" ht="9" customHeight="1">
      <c r="A80" s="19"/>
      <c r="C80" s="44"/>
      <c r="D80" s="44"/>
      <c r="E80" s="44"/>
      <c r="F80" s="44"/>
      <c r="G80" s="44"/>
      <c r="Q80" s="161"/>
    </row>
    <row r="81" spans="1:17" ht="9" customHeight="1">
      <c r="A81" s="19"/>
      <c r="C81" s="44"/>
      <c r="D81" s="44"/>
      <c r="E81" s="44"/>
      <c r="F81" s="44"/>
      <c r="G81" s="44"/>
      <c r="Q81" s="161"/>
    </row>
    <row r="82" spans="1:17" ht="9" customHeight="1">
      <c r="A82" s="19"/>
      <c r="C82" s="44"/>
      <c r="D82" s="44"/>
      <c r="E82" s="44"/>
      <c r="F82" s="44"/>
      <c r="G82" s="44"/>
      <c r="Q82" s="161"/>
    </row>
    <row r="83" spans="1:17" ht="9" customHeight="1">
      <c r="A83" s="19"/>
      <c r="C83" s="44"/>
      <c r="D83" s="44"/>
      <c r="E83" s="44"/>
      <c r="F83" s="44"/>
      <c r="G83" s="44"/>
      <c r="Q83" s="161"/>
    </row>
    <row r="84" spans="1:17" ht="9" customHeight="1">
      <c r="A84" s="167"/>
      <c r="C84" s="44"/>
      <c r="D84" s="44"/>
      <c r="E84" s="44"/>
      <c r="F84" s="44"/>
      <c r="G84" s="44"/>
      <c r="Q84" s="161"/>
    </row>
    <row r="85" spans="1:17" ht="9" customHeight="1">
      <c r="A85" s="169"/>
      <c r="C85" s="44"/>
      <c r="D85" s="44"/>
      <c r="E85" s="44"/>
      <c r="F85" s="44"/>
      <c r="G85" s="44"/>
      <c r="Q85" s="161"/>
    </row>
    <row r="86" spans="1:17" ht="9" customHeight="1">
      <c r="A86" s="19"/>
      <c r="C86" s="44"/>
      <c r="D86" s="44"/>
      <c r="E86" s="44"/>
      <c r="F86" s="44"/>
      <c r="G86" s="44"/>
      <c r="Q86" s="161"/>
    </row>
    <row r="87" spans="1:17" ht="9" customHeight="1">
      <c r="A87" s="19"/>
      <c r="C87" s="44"/>
      <c r="D87" s="44"/>
      <c r="E87" s="44"/>
      <c r="F87" s="44"/>
      <c r="G87" s="44"/>
      <c r="Q87" s="161"/>
    </row>
    <row r="88" spans="1:17" ht="9" customHeight="1">
      <c r="A88" s="19"/>
      <c r="C88" s="44"/>
      <c r="D88" s="44"/>
      <c r="E88" s="44"/>
      <c r="F88" s="44"/>
      <c r="G88" s="44"/>
      <c r="Q88" s="161"/>
    </row>
    <row r="89" spans="1:17" ht="9" customHeight="1">
      <c r="A89" s="19"/>
      <c r="C89" s="44"/>
      <c r="D89" s="44"/>
      <c r="E89" s="44"/>
      <c r="F89" s="44"/>
      <c r="G89" s="44"/>
      <c r="Q89" s="161"/>
    </row>
    <row r="90" spans="1:17" ht="9" customHeight="1">
      <c r="A90" s="19"/>
      <c r="C90" s="44"/>
      <c r="D90" s="44"/>
      <c r="E90" s="44"/>
      <c r="F90" s="44"/>
      <c r="G90" s="44"/>
      <c r="Q90" s="161"/>
    </row>
    <row r="91" spans="1:17" ht="9" customHeight="1">
      <c r="A91" s="19"/>
      <c r="C91" s="44"/>
      <c r="D91" s="44"/>
      <c r="E91" s="44"/>
      <c r="F91" s="44"/>
      <c r="G91" s="44"/>
      <c r="Q91" s="161"/>
    </row>
    <row r="92" spans="1:17" ht="9" customHeight="1">
      <c r="A92" s="19"/>
      <c r="C92" s="44"/>
      <c r="D92" s="44"/>
      <c r="E92" s="44"/>
      <c r="F92" s="44"/>
      <c r="G92" s="44"/>
      <c r="Q92" s="161"/>
    </row>
    <row r="93" spans="1:17" ht="9" customHeight="1">
      <c r="A93" s="19"/>
      <c r="C93" s="44"/>
      <c r="D93" s="44"/>
      <c r="E93" s="44"/>
      <c r="F93" s="44"/>
      <c r="G93" s="44"/>
      <c r="Q93" s="161"/>
    </row>
    <row r="94" spans="1:17" ht="9" customHeight="1">
      <c r="A94" s="19"/>
      <c r="C94" s="44"/>
      <c r="D94" s="44"/>
      <c r="E94" s="44"/>
      <c r="F94" s="44"/>
      <c r="G94" s="44"/>
      <c r="Q94" s="161"/>
    </row>
    <row r="95" spans="1:17" ht="9" customHeight="1">
      <c r="A95" s="169"/>
      <c r="C95" s="44"/>
      <c r="D95" s="44"/>
      <c r="E95" s="44"/>
      <c r="F95" s="44"/>
      <c r="G95" s="44"/>
      <c r="Q95" s="161"/>
    </row>
    <row r="96" spans="1:17" ht="9" customHeight="1">
      <c r="A96" s="19"/>
      <c r="C96" s="44"/>
      <c r="D96" s="44"/>
      <c r="E96" s="44"/>
      <c r="F96" s="44"/>
      <c r="G96" s="44"/>
      <c r="Q96" s="161"/>
    </row>
    <row r="97" spans="1:17" ht="9" customHeight="1">
      <c r="A97" s="19"/>
      <c r="C97" s="44"/>
      <c r="D97" s="44"/>
      <c r="E97" s="44"/>
      <c r="F97" s="44"/>
      <c r="G97" s="44"/>
      <c r="Q97" s="161"/>
    </row>
    <row r="98" spans="1:17" ht="9" customHeight="1">
      <c r="A98" s="19"/>
      <c r="C98" s="44"/>
      <c r="D98" s="44"/>
      <c r="E98" s="44"/>
      <c r="F98" s="44"/>
      <c r="G98" s="44"/>
      <c r="Q98" s="161"/>
    </row>
    <row r="99" spans="1:17">
      <c r="A99" s="170"/>
      <c r="C99" s="44"/>
      <c r="D99" s="44"/>
      <c r="E99" s="44"/>
      <c r="F99" s="44"/>
      <c r="G99" s="44"/>
      <c r="Q99" s="161"/>
    </row>
    <row r="100" spans="1:17">
      <c r="A100" s="170"/>
      <c r="C100" s="44"/>
      <c r="D100" s="44"/>
      <c r="E100" s="44"/>
      <c r="F100" s="44"/>
      <c r="G100" s="44"/>
      <c r="Q100" s="161"/>
    </row>
    <row r="101" spans="1:17">
      <c r="A101" s="170"/>
      <c r="C101" s="44"/>
      <c r="D101" s="44"/>
      <c r="E101" s="44"/>
      <c r="F101" s="44"/>
      <c r="G101" s="44"/>
      <c r="Q101" s="161"/>
    </row>
    <row r="102" spans="1:17">
      <c r="A102" s="170"/>
      <c r="C102" s="44"/>
      <c r="D102" s="44"/>
      <c r="E102" s="44"/>
      <c r="F102" s="44"/>
      <c r="G102" s="44"/>
      <c r="Q102" s="161"/>
    </row>
    <row r="103" spans="1:17">
      <c r="A103" s="170"/>
      <c r="C103" s="44"/>
      <c r="D103" s="44"/>
      <c r="E103" s="44"/>
      <c r="F103" s="44"/>
      <c r="G103" s="44"/>
      <c r="Q103" s="161"/>
    </row>
    <row r="104" spans="1:17">
      <c r="A104" s="170"/>
      <c r="C104" s="44"/>
      <c r="D104" s="44"/>
      <c r="E104" s="44"/>
      <c r="F104" s="44"/>
      <c r="G104" s="44"/>
      <c r="Q104" s="161"/>
    </row>
    <row r="105" spans="1:17">
      <c r="A105" s="170"/>
      <c r="C105" s="44"/>
      <c r="D105" s="44"/>
      <c r="E105" s="44"/>
      <c r="F105" s="44"/>
      <c r="G105" s="44"/>
      <c r="Q105" s="161"/>
    </row>
    <row r="106" spans="1:17" ht="15.75">
      <c r="A106" s="171"/>
      <c r="C106" s="44"/>
      <c r="D106" s="44"/>
      <c r="E106" s="44"/>
      <c r="F106" s="44"/>
      <c r="G106" s="44"/>
      <c r="Q106" s="161"/>
    </row>
    <row r="107" spans="1:17" ht="15.75">
      <c r="A107" s="171"/>
      <c r="C107" s="44"/>
      <c r="D107" s="44"/>
      <c r="E107" s="44"/>
      <c r="F107" s="44"/>
      <c r="G107" s="44"/>
      <c r="Q107" s="161"/>
    </row>
    <row r="108" spans="1:17" ht="15.75">
      <c r="A108" s="171"/>
      <c r="C108" s="44"/>
      <c r="D108" s="44"/>
      <c r="E108" s="44"/>
      <c r="F108" s="44"/>
      <c r="G108" s="44"/>
      <c r="Q108" s="161"/>
    </row>
    <row r="109" spans="1:17" ht="15.75">
      <c r="A109" s="171"/>
      <c r="C109" s="44"/>
      <c r="D109" s="44"/>
      <c r="E109" s="44"/>
      <c r="F109" s="44"/>
      <c r="G109" s="44"/>
      <c r="Q109" s="161"/>
    </row>
    <row r="110" spans="1:17" ht="15.75">
      <c r="A110" s="171"/>
      <c r="C110" s="44"/>
      <c r="D110" s="44"/>
      <c r="E110" s="44"/>
      <c r="F110" s="44"/>
      <c r="G110" s="44"/>
      <c r="Q110" s="161"/>
    </row>
    <row r="111" spans="1:17" ht="15.75">
      <c r="A111" s="171"/>
      <c r="C111" s="44"/>
      <c r="D111" s="44"/>
      <c r="E111" s="44"/>
      <c r="F111" s="44"/>
      <c r="G111" s="44"/>
      <c r="Q111" s="161"/>
    </row>
    <row r="112" spans="1:17" ht="15.75">
      <c r="A112" s="171"/>
      <c r="C112" s="44"/>
      <c r="D112" s="44"/>
      <c r="E112" s="44"/>
      <c r="F112" s="44"/>
      <c r="G112" s="44"/>
      <c r="Q112" s="161"/>
    </row>
    <row r="113" spans="1:17" ht="15.75">
      <c r="A113" s="171"/>
      <c r="C113" s="44"/>
      <c r="D113" s="44"/>
      <c r="E113" s="44"/>
      <c r="F113" s="44"/>
      <c r="G113" s="44"/>
      <c r="Q113" s="161"/>
    </row>
    <row r="114" spans="1:17" ht="15.75">
      <c r="A114" s="171"/>
      <c r="C114" s="44"/>
      <c r="D114" s="44"/>
      <c r="E114" s="44"/>
      <c r="F114" s="44"/>
      <c r="G114" s="44"/>
      <c r="Q114" s="161"/>
    </row>
    <row r="115" spans="1:17" ht="15.75">
      <c r="A115" s="171"/>
      <c r="C115" s="44"/>
      <c r="D115" s="44"/>
      <c r="E115" s="44"/>
      <c r="F115" s="44"/>
      <c r="G115" s="44"/>
      <c r="Q115" s="161"/>
    </row>
    <row r="116" spans="1:17" ht="15.75">
      <c r="A116" s="171"/>
      <c r="C116" s="44"/>
      <c r="D116" s="44"/>
      <c r="E116" s="44"/>
      <c r="F116" s="44"/>
      <c r="G116" s="44"/>
      <c r="Q116" s="161"/>
    </row>
    <row r="117" spans="1:17" ht="15.75">
      <c r="A117" s="171"/>
      <c r="C117" s="44"/>
      <c r="D117" s="44"/>
      <c r="E117" s="44"/>
      <c r="F117" s="44"/>
      <c r="G117" s="44"/>
      <c r="Q117" s="161"/>
    </row>
    <row r="118" spans="1:17" ht="15.75">
      <c r="A118" s="171"/>
      <c r="C118" s="44"/>
      <c r="D118" s="44"/>
      <c r="E118" s="44"/>
      <c r="F118" s="44"/>
      <c r="G118" s="44"/>
      <c r="Q118" s="161"/>
    </row>
    <row r="119" spans="1:17" ht="15.75">
      <c r="A119" s="171"/>
      <c r="C119" s="44"/>
      <c r="D119" s="44"/>
      <c r="E119" s="44"/>
      <c r="F119" s="44"/>
      <c r="G119" s="44"/>
      <c r="Q119" s="161"/>
    </row>
    <row r="120" spans="1:17" ht="15.75">
      <c r="A120" s="171"/>
      <c r="C120" s="44"/>
      <c r="D120" s="44"/>
      <c r="E120" s="44"/>
      <c r="F120" s="44"/>
      <c r="G120" s="44"/>
      <c r="Q120" s="161"/>
    </row>
    <row r="121" spans="1:17" ht="15.75">
      <c r="A121" s="171"/>
      <c r="C121" s="44"/>
      <c r="D121" s="44"/>
      <c r="E121" s="44"/>
      <c r="F121" s="44"/>
      <c r="G121" s="44"/>
      <c r="Q121" s="161"/>
    </row>
    <row r="122" spans="1:17" ht="15.75">
      <c r="A122" s="171"/>
      <c r="C122" s="44"/>
      <c r="D122" s="44"/>
      <c r="E122" s="44"/>
      <c r="F122" s="44"/>
      <c r="G122" s="44"/>
      <c r="Q122" s="161"/>
    </row>
    <row r="123" spans="1:17" ht="15.75">
      <c r="A123" s="171"/>
      <c r="C123" s="44"/>
      <c r="D123" s="44"/>
      <c r="E123" s="44"/>
      <c r="F123" s="44"/>
      <c r="G123" s="44"/>
      <c r="Q123" s="161"/>
    </row>
    <row r="124" spans="1:17" ht="15.75">
      <c r="A124" s="171"/>
      <c r="C124" s="44"/>
      <c r="D124" s="44"/>
      <c r="E124" s="44"/>
      <c r="F124" s="44"/>
      <c r="G124" s="44"/>
      <c r="Q124" s="161"/>
    </row>
    <row r="125" spans="1:17" ht="15.75">
      <c r="A125" s="171"/>
      <c r="C125" s="44"/>
      <c r="D125" s="44"/>
      <c r="E125" s="44"/>
      <c r="F125" s="44"/>
      <c r="G125" s="44"/>
      <c r="Q125" s="161"/>
    </row>
    <row r="126" spans="1:17" ht="15.75">
      <c r="A126" s="171"/>
      <c r="C126" s="44"/>
      <c r="D126" s="44"/>
      <c r="E126" s="44"/>
      <c r="F126" s="44"/>
      <c r="G126" s="44"/>
      <c r="Q126" s="161"/>
    </row>
    <row r="127" spans="1:17" ht="15.75">
      <c r="A127" s="171"/>
      <c r="C127" s="44"/>
      <c r="D127" s="44"/>
      <c r="E127" s="44"/>
      <c r="F127" s="44"/>
      <c r="G127" s="44"/>
      <c r="Q127" s="161"/>
    </row>
    <row r="128" spans="1:17" ht="15.75">
      <c r="A128" s="171"/>
      <c r="C128" s="44"/>
      <c r="D128" s="44"/>
      <c r="E128" s="44"/>
      <c r="F128" s="44"/>
      <c r="G128" s="44"/>
      <c r="Q128" s="161"/>
    </row>
    <row r="129" spans="1:17" ht="15.75">
      <c r="A129" s="171"/>
      <c r="C129" s="44"/>
      <c r="D129" s="44"/>
      <c r="E129" s="44"/>
      <c r="F129" s="44"/>
      <c r="G129" s="44"/>
      <c r="Q129" s="161"/>
    </row>
    <row r="130" spans="1:17" ht="15.75">
      <c r="A130" s="171"/>
      <c r="C130" s="44"/>
      <c r="D130" s="44"/>
      <c r="E130" s="44"/>
      <c r="F130" s="44"/>
      <c r="G130" s="44"/>
      <c r="Q130" s="161"/>
    </row>
    <row r="131" spans="1:17" ht="15.75">
      <c r="A131" s="171"/>
      <c r="C131" s="44"/>
      <c r="D131" s="44"/>
      <c r="E131" s="44"/>
      <c r="F131" s="44"/>
      <c r="G131" s="44"/>
      <c r="Q131" s="161"/>
    </row>
    <row r="132" spans="1:17" ht="15.75">
      <c r="A132" s="171"/>
      <c r="C132" s="44"/>
      <c r="D132" s="44"/>
      <c r="E132" s="44"/>
      <c r="F132" s="44"/>
      <c r="G132" s="44"/>
      <c r="Q132" s="161"/>
    </row>
    <row r="133" spans="1:17" ht="15.75">
      <c r="A133" s="171"/>
      <c r="C133" s="44"/>
      <c r="D133" s="44"/>
      <c r="E133" s="44"/>
      <c r="F133" s="44"/>
      <c r="G133" s="44"/>
      <c r="Q133" s="161"/>
    </row>
    <row r="134" spans="1:17" ht="15.75">
      <c r="A134" s="171"/>
      <c r="C134" s="44"/>
      <c r="D134" s="44"/>
      <c r="E134" s="44"/>
      <c r="F134" s="44"/>
      <c r="G134" s="44"/>
      <c r="Q134" s="161"/>
    </row>
    <row r="135" spans="1:17" ht="15.75">
      <c r="A135" s="171"/>
      <c r="C135" s="44"/>
      <c r="D135" s="44"/>
      <c r="E135" s="44"/>
      <c r="F135" s="44"/>
      <c r="G135" s="44"/>
      <c r="Q135" s="161"/>
    </row>
    <row r="136" spans="1:17" ht="15.75">
      <c r="A136" s="171"/>
      <c r="C136" s="44"/>
      <c r="D136" s="44"/>
      <c r="E136" s="44"/>
      <c r="F136" s="44"/>
      <c r="G136" s="44"/>
      <c r="Q136" s="161"/>
    </row>
    <row r="137" spans="1:17" ht="15.75">
      <c r="A137" s="171"/>
      <c r="C137" s="44"/>
      <c r="D137" s="44"/>
      <c r="E137" s="44"/>
      <c r="F137" s="44"/>
      <c r="G137" s="44"/>
      <c r="Q137" s="161"/>
    </row>
    <row r="138" spans="1:17" ht="15.75">
      <c r="A138" s="171"/>
      <c r="C138" s="44"/>
      <c r="D138" s="44"/>
      <c r="E138" s="44"/>
      <c r="F138" s="44"/>
      <c r="G138" s="44"/>
      <c r="Q138" s="161"/>
    </row>
    <row r="139" spans="1:17" ht="15.75">
      <c r="A139" s="171"/>
      <c r="C139" s="44"/>
      <c r="D139" s="44"/>
      <c r="E139" s="44"/>
      <c r="F139" s="44"/>
      <c r="G139" s="44"/>
      <c r="Q139" s="161"/>
    </row>
    <row r="140" spans="1:17" ht="15.75">
      <c r="A140" s="171"/>
      <c r="C140" s="44"/>
      <c r="D140" s="44"/>
      <c r="E140" s="44"/>
      <c r="F140" s="44"/>
      <c r="G140" s="44"/>
      <c r="Q140" s="161"/>
    </row>
    <row r="141" spans="1:17" ht="15.75">
      <c r="A141" s="171"/>
      <c r="C141" s="44"/>
      <c r="D141" s="44"/>
      <c r="E141" s="44"/>
      <c r="F141" s="44"/>
      <c r="G141" s="44"/>
      <c r="Q141" s="161"/>
    </row>
    <row r="142" spans="1:17" ht="15.75">
      <c r="A142" s="171"/>
      <c r="C142" s="44"/>
      <c r="D142" s="44"/>
      <c r="E142" s="44"/>
      <c r="F142" s="44"/>
      <c r="G142" s="44"/>
      <c r="Q142" s="161"/>
    </row>
    <row r="143" spans="1:17" ht="15.75">
      <c r="A143" s="171"/>
      <c r="C143" s="44"/>
      <c r="D143" s="44"/>
      <c r="E143" s="44"/>
      <c r="F143" s="44"/>
      <c r="G143" s="44"/>
      <c r="Q143" s="161"/>
    </row>
    <row r="144" spans="1:17" ht="15.75">
      <c r="A144" s="171"/>
      <c r="C144" s="44"/>
      <c r="D144" s="44"/>
      <c r="E144" s="44"/>
      <c r="F144" s="44"/>
      <c r="G144" s="44"/>
      <c r="Q144" s="161"/>
    </row>
    <row r="145" spans="1:17" ht="15.75">
      <c r="A145" s="171"/>
      <c r="C145" s="44"/>
      <c r="D145" s="44"/>
      <c r="E145" s="44"/>
      <c r="F145" s="44"/>
      <c r="G145" s="44"/>
      <c r="Q145" s="161"/>
    </row>
    <row r="146" spans="1:17" ht="15.75">
      <c r="A146" s="171"/>
      <c r="C146" s="44"/>
      <c r="D146" s="44"/>
      <c r="E146" s="44"/>
      <c r="F146" s="44"/>
      <c r="G146" s="44"/>
      <c r="Q146" s="161"/>
    </row>
    <row r="147" spans="1:17" ht="15.75">
      <c r="A147" s="171"/>
      <c r="C147" s="44"/>
      <c r="D147" s="44"/>
      <c r="E147" s="44"/>
      <c r="F147" s="44"/>
      <c r="G147" s="44"/>
      <c r="Q147" s="161"/>
    </row>
    <row r="148" spans="1:17" ht="15.75">
      <c r="A148" s="171"/>
      <c r="C148" s="44"/>
      <c r="D148" s="44"/>
      <c r="E148" s="44"/>
      <c r="F148" s="44"/>
      <c r="G148" s="44"/>
      <c r="Q148" s="161"/>
    </row>
    <row r="149" spans="1:17" ht="15.75">
      <c r="A149" s="171"/>
      <c r="C149" s="44"/>
      <c r="D149" s="44"/>
      <c r="E149" s="44"/>
      <c r="F149" s="44"/>
      <c r="G149" s="44"/>
      <c r="Q149" s="161"/>
    </row>
    <row r="150" spans="1:17" ht="15.75">
      <c r="A150" s="171"/>
      <c r="C150" s="44"/>
      <c r="D150" s="44"/>
      <c r="E150" s="44"/>
      <c r="F150" s="44"/>
      <c r="G150" s="44"/>
      <c r="Q150" s="161"/>
    </row>
    <row r="151" spans="1:17" ht="15.75">
      <c r="A151" s="171"/>
      <c r="C151" s="44"/>
      <c r="D151" s="44"/>
      <c r="E151" s="44"/>
      <c r="F151" s="44"/>
      <c r="G151" s="44"/>
      <c r="Q151" s="161"/>
    </row>
    <row r="152" spans="1:17" ht="15.75">
      <c r="A152" s="171"/>
      <c r="C152" s="44"/>
      <c r="D152" s="44"/>
      <c r="E152" s="44"/>
      <c r="F152" s="44"/>
      <c r="G152" s="44"/>
      <c r="Q152" s="161"/>
    </row>
    <row r="153" spans="1:17" ht="15.75">
      <c r="A153" s="171"/>
      <c r="C153" s="44"/>
      <c r="D153" s="44"/>
      <c r="E153" s="44"/>
      <c r="F153" s="44"/>
      <c r="G153" s="44"/>
      <c r="Q153" s="161"/>
    </row>
    <row r="154" spans="1:17" ht="15.75">
      <c r="A154" s="171"/>
      <c r="C154" s="44"/>
      <c r="D154" s="44"/>
      <c r="E154" s="44"/>
      <c r="F154" s="44"/>
      <c r="G154" s="44"/>
      <c r="Q154" s="161"/>
    </row>
    <row r="155" spans="1:17" ht="15.75">
      <c r="A155" s="171"/>
      <c r="C155" s="44"/>
      <c r="D155" s="44"/>
      <c r="E155" s="44"/>
      <c r="F155" s="44"/>
      <c r="G155" s="44"/>
      <c r="Q155" s="161"/>
    </row>
    <row r="156" spans="1:17" ht="15.75">
      <c r="A156" s="171"/>
      <c r="C156" s="44"/>
      <c r="D156" s="44"/>
      <c r="E156" s="44"/>
      <c r="F156" s="44"/>
      <c r="G156" s="44"/>
      <c r="Q156" s="161"/>
    </row>
    <row r="157" spans="1:17" ht="15.75">
      <c r="A157" s="171"/>
      <c r="C157" s="44"/>
      <c r="D157" s="44"/>
      <c r="E157" s="44"/>
      <c r="F157" s="44"/>
      <c r="G157" s="44"/>
      <c r="Q157" s="161"/>
    </row>
    <row r="158" spans="1:17" ht="15.75">
      <c r="A158" s="171"/>
      <c r="C158" s="44"/>
      <c r="D158" s="44"/>
      <c r="E158" s="44"/>
      <c r="F158" s="44"/>
      <c r="G158" s="44"/>
      <c r="Q158" s="161"/>
    </row>
    <row r="159" spans="1:17" ht="15.75">
      <c r="A159" s="171"/>
      <c r="C159" s="44"/>
      <c r="D159" s="44"/>
      <c r="E159" s="44"/>
      <c r="F159" s="44"/>
      <c r="G159" s="44"/>
      <c r="Q159" s="161"/>
    </row>
    <row r="160" spans="1:17" ht="15.75">
      <c r="A160" s="171"/>
      <c r="C160" s="44"/>
      <c r="D160" s="44"/>
      <c r="E160" s="44"/>
      <c r="F160" s="44"/>
      <c r="G160" s="44"/>
      <c r="Q160" s="161"/>
    </row>
    <row r="161" spans="1:17" ht="15.75">
      <c r="A161" s="171"/>
      <c r="C161" s="44"/>
      <c r="D161" s="44"/>
      <c r="E161" s="44"/>
      <c r="F161" s="44"/>
      <c r="G161" s="44"/>
      <c r="Q161" s="161"/>
    </row>
    <row r="162" spans="1:17" ht="15.75">
      <c r="A162" s="171"/>
      <c r="C162" s="44"/>
      <c r="D162" s="44"/>
      <c r="E162" s="44"/>
      <c r="F162" s="44"/>
      <c r="G162" s="44"/>
      <c r="Q162" s="161"/>
    </row>
    <row r="163" spans="1:17" ht="15.75">
      <c r="A163" s="171"/>
      <c r="C163" s="44"/>
      <c r="D163" s="44"/>
      <c r="E163" s="44"/>
      <c r="F163" s="44"/>
      <c r="G163" s="44"/>
      <c r="Q163" s="161"/>
    </row>
    <row r="164" spans="1:17" ht="15.75">
      <c r="A164" s="171"/>
      <c r="C164" s="44"/>
      <c r="D164" s="44"/>
      <c r="E164" s="44"/>
      <c r="F164" s="44"/>
      <c r="G164" s="44"/>
      <c r="Q164" s="161"/>
    </row>
    <row r="165" spans="1:17" ht="15.75">
      <c r="A165" s="171"/>
      <c r="C165" s="44"/>
      <c r="D165" s="44"/>
      <c r="E165" s="44"/>
      <c r="F165" s="44"/>
      <c r="G165" s="44"/>
      <c r="Q165" s="161"/>
    </row>
    <row r="166" spans="1:17" ht="15.75">
      <c r="A166" s="171"/>
      <c r="C166" s="44"/>
      <c r="D166" s="44"/>
      <c r="E166" s="44"/>
      <c r="F166" s="44"/>
      <c r="G166" s="44"/>
      <c r="Q166" s="161"/>
    </row>
    <row r="167" spans="1:17" ht="15.75">
      <c r="A167" s="171"/>
      <c r="C167" s="44"/>
      <c r="D167" s="44"/>
      <c r="E167" s="44"/>
      <c r="F167" s="44"/>
      <c r="G167" s="44"/>
      <c r="Q167" s="161"/>
    </row>
    <row r="168" spans="1:17" ht="15.75">
      <c r="A168" s="171"/>
      <c r="C168" s="44"/>
      <c r="D168" s="44"/>
      <c r="E168" s="44"/>
      <c r="F168" s="44"/>
      <c r="G168" s="44"/>
      <c r="Q168" s="161"/>
    </row>
    <row r="169" spans="1:17" ht="15.75">
      <c r="A169" s="171"/>
      <c r="C169" s="44"/>
      <c r="D169" s="44"/>
      <c r="E169" s="44"/>
      <c r="F169" s="44"/>
      <c r="G169" s="44"/>
      <c r="Q169" s="161"/>
    </row>
    <row r="170" spans="1:17" ht="15.75">
      <c r="A170" s="171"/>
      <c r="C170" s="44"/>
      <c r="D170" s="44"/>
      <c r="E170" s="44"/>
      <c r="F170" s="44"/>
      <c r="G170" s="44"/>
      <c r="Q170" s="161"/>
    </row>
    <row r="171" spans="1:17" ht="15.75">
      <c r="A171" s="171"/>
      <c r="C171" s="44"/>
      <c r="D171" s="44"/>
      <c r="E171" s="44"/>
      <c r="F171" s="44"/>
      <c r="G171" s="44"/>
      <c r="Q171" s="161"/>
    </row>
    <row r="172" spans="1:17" ht="15.75">
      <c r="A172" s="171"/>
      <c r="C172" s="44"/>
      <c r="D172" s="44"/>
      <c r="E172" s="44"/>
      <c r="F172" s="44"/>
      <c r="G172" s="44"/>
      <c r="Q172" s="161"/>
    </row>
    <row r="173" spans="1:17" ht="15.75">
      <c r="A173" s="171"/>
      <c r="C173" s="44"/>
      <c r="D173" s="44"/>
      <c r="E173" s="44"/>
      <c r="F173" s="44"/>
      <c r="G173" s="44"/>
      <c r="Q173" s="161"/>
    </row>
    <row r="174" spans="1:17" ht="15.75">
      <c r="A174" s="171"/>
      <c r="C174" s="44"/>
      <c r="D174" s="44"/>
      <c r="E174" s="44"/>
      <c r="F174" s="44"/>
      <c r="G174" s="44"/>
      <c r="Q174" s="161"/>
    </row>
    <row r="175" spans="1:17" ht="15.75">
      <c r="A175" s="171"/>
      <c r="C175" s="44"/>
      <c r="D175" s="44"/>
      <c r="E175" s="44"/>
      <c r="F175" s="44"/>
      <c r="G175" s="44"/>
      <c r="Q175" s="161"/>
    </row>
    <row r="176" spans="1:17" ht="15.75">
      <c r="A176" s="171"/>
      <c r="C176" s="44"/>
      <c r="D176" s="44"/>
      <c r="E176" s="44"/>
      <c r="F176" s="44"/>
      <c r="G176" s="44"/>
      <c r="Q176" s="161"/>
    </row>
    <row r="177" spans="1:17" ht="15.75">
      <c r="A177" s="171"/>
      <c r="C177" s="44"/>
      <c r="D177" s="44"/>
      <c r="E177" s="44"/>
      <c r="F177" s="44"/>
      <c r="G177" s="44"/>
      <c r="Q177" s="161"/>
    </row>
    <row r="178" spans="1:17" ht="15.75">
      <c r="A178" s="171"/>
      <c r="C178" s="44"/>
      <c r="D178" s="44"/>
      <c r="E178" s="44"/>
      <c r="F178" s="44"/>
      <c r="G178" s="44"/>
      <c r="Q178" s="161"/>
    </row>
    <row r="179" spans="1:17" ht="15.75">
      <c r="A179" s="171"/>
      <c r="C179" s="44"/>
      <c r="D179" s="44"/>
      <c r="E179" s="44"/>
      <c r="F179" s="44"/>
      <c r="G179" s="44"/>
      <c r="Q179" s="161"/>
    </row>
    <row r="180" spans="1:17" ht="15.75">
      <c r="A180" s="171"/>
      <c r="C180" s="44"/>
      <c r="D180" s="44"/>
      <c r="E180" s="44"/>
      <c r="F180" s="44"/>
      <c r="G180" s="44"/>
      <c r="Q180" s="161"/>
    </row>
    <row r="181" spans="1:17" ht="15.75">
      <c r="A181" s="171"/>
      <c r="C181" s="44"/>
      <c r="D181" s="44"/>
      <c r="E181" s="44"/>
      <c r="F181" s="44"/>
      <c r="G181" s="44"/>
      <c r="Q181" s="161"/>
    </row>
    <row r="182" spans="1:17" ht="15.75">
      <c r="A182" s="171"/>
      <c r="C182" s="44"/>
      <c r="D182" s="44"/>
      <c r="E182" s="44"/>
      <c r="F182" s="44"/>
      <c r="G182" s="44"/>
      <c r="Q182" s="161"/>
    </row>
    <row r="183" spans="1:17" ht="15.75">
      <c r="A183" s="171"/>
      <c r="C183" s="44"/>
      <c r="D183" s="44"/>
      <c r="E183" s="44"/>
      <c r="F183" s="44"/>
      <c r="G183" s="44"/>
      <c r="Q183" s="161"/>
    </row>
    <row r="184" spans="1:17" ht="15.75">
      <c r="A184" s="171"/>
      <c r="C184" s="44"/>
      <c r="D184" s="44"/>
      <c r="E184" s="44"/>
      <c r="F184" s="44"/>
      <c r="G184" s="44"/>
      <c r="Q184" s="161"/>
    </row>
    <row r="185" spans="1:17" ht="15.75">
      <c r="A185" s="171"/>
      <c r="C185" s="44"/>
      <c r="D185" s="44"/>
      <c r="E185" s="44"/>
      <c r="F185" s="44"/>
      <c r="G185" s="44"/>
      <c r="Q185" s="161"/>
    </row>
    <row r="186" spans="1:17" ht="15.75">
      <c r="A186" s="171"/>
      <c r="C186" s="44"/>
      <c r="D186" s="44"/>
      <c r="E186" s="44"/>
      <c r="F186" s="44"/>
      <c r="G186" s="44"/>
      <c r="Q186" s="161"/>
    </row>
    <row r="187" spans="1:17" ht="15.75">
      <c r="A187" s="171"/>
      <c r="C187" s="44"/>
      <c r="D187" s="44"/>
      <c r="E187" s="44"/>
      <c r="F187" s="44"/>
      <c r="G187" s="44"/>
      <c r="Q187" s="161"/>
    </row>
    <row r="188" spans="1:17" ht="15.75">
      <c r="A188" s="171"/>
      <c r="C188" s="44"/>
      <c r="D188" s="44"/>
      <c r="E188" s="44"/>
      <c r="F188" s="44"/>
      <c r="G188" s="44"/>
      <c r="Q188" s="161"/>
    </row>
    <row r="189" spans="1:17" ht="15.75">
      <c r="A189" s="171"/>
      <c r="C189" s="44"/>
      <c r="D189" s="44"/>
      <c r="E189" s="44"/>
      <c r="F189" s="44"/>
      <c r="G189" s="44"/>
      <c r="Q189" s="161"/>
    </row>
    <row r="190" spans="1:17" ht="15.75">
      <c r="A190" s="171"/>
      <c r="C190" s="44"/>
      <c r="D190" s="44"/>
      <c r="E190" s="44"/>
      <c r="F190" s="44"/>
      <c r="G190" s="44"/>
      <c r="Q190" s="161"/>
    </row>
    <row r="191" spans="1:17" ht="15.75">
      <c r="A191" s="171"/>
      <c r="C191" s="44"/>
      <c r="D191" s="44"/>
      <c r="E191" s="44"/>
      <c r="F191" s="44"/>
      <c r="G191" s="44"/>
      <c r="Q191" s="161"/>
    </row>
    <row r="192" spans="1:17" ht="15.75">
      <c r="A192" s="171"/>
      <c r="C192" s="44"/>
      <c r="D192" s="44"/>
      <c r="E192" s="44"/>
      <c r="F192" s="44"/>
      <c r="G192" s="44"/>
      <c r="Q192" s="161"/>
    </row>
    <row r="193" spans="1:17" ht="15.75">
      <c r="A193" s="171"/>
      <c r="C193" s="44"/>
      <c r="D193" s="44"/>
      <c r="E193" s="44"/>
      <c r="F193" s="44"/>
      <c r="G193" s="44"/>
      <c r="Q193" s="161"/>
    </row>
    <row r="194" spans="1:17" ht="15.75">
      <c r="A194" s="171"/>
      <c r="C194" s="44"/>
      <c r="D194" s="44"/>
      <c r="E194" s="44"/>
      <c r="F194" s="44"/>
      <c r="G194" s="44"/>
      <c r="Q194" s="161"/>
    </row>
    <row r="195" spans="1:17" ht="15.75">
      <c r="A195" s="171"/>
      <c r="C195" s="44"/>
      <c r="D195" s="44"/>
      <c r="E195" s="44"/>
      <c r="F195" s="44"/>
      <c r="G195" s="44"/>
      <c r="Q195" s="161"/>
    </row>
    <row r="196" spans="1:17" ht="15.75">
      <c r="A196" s="171"/>
      <c r="C196" s="44"/>
      <c r="D196" s="44"/>
      <c r="E196" s="44"/>
      <c r="F196" s="44"/>
      <c r="G196" s="44"/>
      <c r="Q196" s="161"/>
    </row>
    <row r="197" spans="1:17" ht="15.75">
      <c r="A197" s="22"/>
      <c r="C197" s="44"/>
      <c r="D197" s="44"/>
      <c r="E197" s="44"/>
      <c r="F197" s="44"/>
      <c r="G197" s="44"/>
      <c r="Q197" s="161"/>
    </row>
    <row r="198" spans="1:17" ht="15.75">
      <c r="A198" s="22"/>
      <c r="C198" s="44"/>
      <c r="D198" s="44"/>
      <c r="E198" s="44"/>
      <c r="F198" s="44"/>
      <c r="G198" s="44"/>
      <c r="Q198" s="161"/>
    </row>
    <row r="199" spans="1:17" ht="15.75">
      <c r="A199" s="22"/>
      <c r="C199" s="44"/>
      <c r="D199" s="44"/>
      <c r="E199" s="44"/>
      <c r="F199" s="44"/>
      <c r="G199" s="44"/>
      <c r="Q199" s="161"/>
    </row>
    <row r="200" spans="1:17" ht="15.75">
      <c r="A200" s="22"/>
      <c r="C200" s="44"/>
      <c r="D200" s="44"/>
      <c r="E200" s="44"/>
      <c r="F200" s="44"/>
      <c r="G200" s="44"/>
    </row>
    <row r="201" spans="1:17" ht="15.75">
      <c r="A201" s="22"/>
      <c r="C201" s="44"/>
      <c r="D201" s="44"/>
      <c r="E201" s="44"/>
      <c r="F201" s="44"/>
      <c r="G201" s="44"/>
    </row>
    <row r="202" spans="1:17" ht="15.75">
      <c r="A202" s="22"/>
      <c r="C202" s="44"/>
      <c r="D202" s="44"/>
      <c r="E202" s="44"/>
      <c r="F202" s="44"/>
      <c r="G202" s="44"/>
    </row>
    <row r="203" spans="1:17" ht="15.75">
      <c r="A203" s="22"/>
      <c r="C203" s="44"/>
      <c r="D203" s="44"/>
      <c r="E203" s="44"/>
      <c r="F203" s="44"/>
      <c r="G203" s="44"/>
    </row>
    <row r="204" spans="1:17" ht="15.75">
      <c r="A204" s="22"/>
      <c r="C204" s="44"/>
      <c r="D204" s="44"/>
      <c r="E204" s="44"/>
      <c r="F204" s="44"/>
      <c r="G204" s="44"/>
    </row>
    <row r="205" spans="1:17" ht="15.75">
      <c r="A205" s="22"/>
      <c r="C205" s="44"/>
      <c r="D205" s="44"/>
      <c r="E205" s="44"/>
      <c r="F205" s="44"/>
      <c r="G205" s="44"/>
    </row>
    <row r="206" spans="1:17" ht="15.75">
      <c r="A206" s="22"/>
      <c r="C206" s="44"/>
      <c r="D206" s="44"/>
      <c r="E206" s="44"/>
      <c r="F206" s="44"/>
      <c r="G206" s="44"/>
    </row>
    <row r="207" spans="1:17" ht="15.75">
      <c r="A207" s="22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showGridLines="0" topLeftCell="A2" zoomScale="40" zoomScaleNormal="40" workbookViewId="0">
      <selection activeCell="G9" sqref="G9"/>
    </sheetView>
  </sheetViews>
  <sheetFormatPr defaultRowHeight="15"/>
  <cols>
    <col min="1" max="1" width="118.42578125" style="23" customWidth="1"/>
    <col min="2" max="2" width="33.42578125" style="530" bestFit="1" customWidth="1"/>
    <col min="3" max="3" width="38" style="530" bestFit="1" customWidth="1"/>
    <col min="4" max="4" width="33" style="530" bestFit="1" customWidth="1"/>
    <col min="5" max="5" width="25.5703125" style="530" bestFit="1" customWidth="1"/>
    <col min="6" max="6" width="33.42578125" style="530" bestFit="1" customWidth="1"/>
    <col min="7" max="7" width="38" style="530" bestFit="1" customWidth="1"/>
    <col min="8" max="8" width="33" style="530" bestFit="1" customWidth="1"/>
    <col min="9" max="9" width="25.5703125" style="530" bestFit="1" customWidth="1"/>
    <col min="10" max="10" width="33.42578125" style="530" bestFit="1" customWidth="1"/>
    <col min="11" max="11" width="38" style="530" bestFit="1" customWidth="1"/>
    <col min="12" max="12" width="33" style="530" bestFit="1" customWidth="1"/>
    <col min="13" max="13" width="25.5703125" style="530" bestFit="1" customWidth="1"/>
    <col min="14" max="14" width="4.5703125" style="172" customWidth="1"/>
    <col min="15" max="256" width="9.140625" style="530"/>
    <col min="257" max="257" width="118.42578125" style="530" customWidth="1"/>
    <col min="258" max="258" width="32.5703125" style="530" bestFit="1" customWidth="1"/>
    <col min="259" max="259" width="23.7109375" style="530" customWidth="1"/>
    <col min="260" max="260" width="22.28515625" style="530" customWidth="1"/>
    <col min="261" max="261" width="22" style="530" customWidth="1"/>
    <col min="262" max="262" width="20.140625" style="530" customWidth="1"/>
    <col min="263" max="263" width="23.5703125" style="530" customWidth="1"/>
    <col min="264" max="264" width="22.42578125" style="530" customWidth="1"/>
    <col min="265" max="265" width="21.7109375" style="530" customWidth="1"/>
    <col min="266" max="266" width="20.140625" style="530" customWidth="1"/>
    <col min="267" max="267" width="23.7109375" style="530" customWidth="1"/>
    <col min="268" max="268" width="22.28515625" style="530" customWidth="1"/>
    <col min="269" max="269" width="21.7109375" style="530" customWidth="1"/>
    <col min="270" max="270" width="4.5703125" style="530" customWidth="1"/>
    <col min="271" max="512" width="9.140625" style="530"/>
    <col min="513" max="513" width="118.42578125" style="530" customWidth="1"/>
    <col min="514" max="514" width="32.5703125" style="530" bestFit="1" customWidth="1"/>
    <col min="515" max="515" width="23.7109375" style="530" customWidth="1"/>
    <col min="516" max="516" width="22.28515625" style="530" customWidth="1"/>
    <col min="517" max="517" width="22" style="530" customWidth="1"/>
    <col min="518" max="518" width="20.140625" style="530" customWidth="1"/>
    <col min="519" max="519" width="23.5703125" style="530" customWidth="1"/>
    <col min="520" max="520" width="22.42578125" style="530" customWidth="1"/>
    <col min="521" max="521" width="21.7109375" style="530" customWidth="1"/>
    <col min="522" max="522" width="20.140625" style="530" customWidth="1"/>
    <col min="523" max="523" width="23.7109375" style="530" customWidth="1"/>
    <col min="524" max="524" width="22.28515625" style="530" customWidth="1"/>
    <col min="525" max="525" width="21.7109375" style="530" customWidth="1"/>
    <col min="526" max="526" width="4.5703125" style="530" customWidth="1"/>
    <col min="527" max="768" width="9.140625" style="530"/>
    <col min="769" max="769" width="118.42578125" style="530" customWidth="1"/>
    <col min="770" max="770" width="32.5703125" style="530" bestFit="1" customWidth="1"/>
    <col min="771" max="771" width="23.7109375" style="530" customWidth="1"/>
    <col min="772" max="772" width="22.28515625" style="530" customWidth="1"/>
    <col min="773" max="773" width="22" style="530" customWidth="1"/>
    <col min="774" max="774" width="20.140625" style="530" customWidth="1"/>
    <col min="775" max="775" width="23.5703125" style="530" customWidth="1"/>
    <col min="776" max="776" width="22.42578125" style="530" customWidth="1"/>
    <col min="777" max="777" width="21.7109375" style="530" customWidth="1"/>
    <col min="778" max="778" width="20.140625" style="530" customWidth="1"/>
    <col min="779" max="779" width="23.7109375" style="530" customWidth="1"/>
    <col min="780" max="780" width="22.28515625" style="530" customWidth="1"/>
    <col min="781" max="781" width="21.7109375" style="530" customWidth="1"/>
    <col min="782" max="782" width="4.5703125" style="530" customWidth="1"/>
    <col min="783" max="1024" width="9.140625" style="530"/>
    <col min="1025" max="1025" width="118.42578125" style="530" customWidth="1"/>
    <col min="1026" max="1026" width="32.5703125" style="530" bestFit="1" customWidth="1"/>
    <col min="1027" max="1027" width="23.7109375" style="530" customWidth="1"/>
    <col min="1028" max="1028" width="22.28515625" style="530" customWidth="1"/>
    <col min="1029" max="1029" width="22" style="530" customWidth="1"/>
    <col min="1030" max="1030" width="20.140625" style="530" customWidth="1"/>
    <col min="1031" max="1031" width="23.5703125" style="530" customWidth="1"/>
    <col min="1032" max="1032" width="22.42578125" style="530" customWidth="1"/>
    <col min="1033" max="1033" width="21.7109375" style="530" customWidth="1"/>
    <col min="1034" max="1034" width="20.140625" style="530" customWidth="1"/>
    <col min="1035" max="1035" width="23.7109375" style="530" customWidth="1"/>
    <col min="1036" max="1036" width="22.28515625" style="530" customWidth="1"/>
    <col min="1037" max="1037" width="21.7109375" style="530" customWidth="1"/>
    <col min="1038" max="1038" width="4.5703125" style="530" customWidth="1"/>
    <col min="1039" max="1280" width="9.140625" style="530"/>
    <col min="1281" max="1281" width="118.42578125" style="530" customWidth="1"/>
    <col min="1282" max="1282" width="32.5703125" style="530" bestFit="1" customWidth="1"/>
    <col min="1283" max="1283" width="23.7109375" style="530" customWidth="1"/>
    <col min="1284" max="1284" width="22.28515625" style="530" customWidth="1"/>
    <col min="1285" max="1285" width="22" style="530" customWidth="1"/>
    <col min="1286" max="1286" width="20.140625" style="530" customWidth="1"/>
    <col min="1287" max="1287" width="23.5703125" style="530" customWidth="1"/>
    <col min="1288" max="1288" width="22.42578125" style="530" customWidth="1"/>
    <col min="1289" max="1289" width="21.7109375" style="530" customWidth="1"/>
    <col min="1290" max="1290" width="20.140625" style="530" customWidth="1"/>
    <col min="1291" max="1291" width="23.7109375" style="530" customWidth="1"/>
    <col min="1292" max="1292" width="22.28515625" style="530" customWidth="1"/>
    <col min="1293" max="1293" width="21.7109375" style="530" customWidth="1"/>
    <col min="1294" max="1294" width="4.5703125" style="530" customWidth="1"/>
    <col min="1295" max="1536" width="9.140625" style="530"/>
    <col min="1537" max="1537" width="118.42578125" style="530" customWidth="1"/>
    <col min="1538" max="1538" width="32.5703125" style="530" bestFit="1" customWidth="1"/>
    <col min="1539" max="1539" width="23.7109375" style="530" customWidth="1"/>
    <col min="1540" max="1540" width="22.28515625" style="530" customWidth="1"/>
    <col min="1541" max="1541" width="22" style="530" customWidth="1"/>
    <col min="1542" max="1542" width="20.140625" style="530" customWidth="1"/>
    <col min="1543" max="1543" width="23.5703125" style="530" customWidth="1"/>
    <col min="1544" max="1544" width="22.42578125" style="530" customWidth="1"/>
    <col min="1545" max="1545" width="21.7109375" style="530" customWidth="1"/>
    <col min="1546" max="1546" width="20.140625" style="530" customWidth="1"/>
    <col min="1547" max="1547" width="23.7109375" style="530" customWidth="1"/>
    <col min="1548" max="1548" width="22.28515625" style="530" customWidth="1"/>
    <col min="1549" max="1549" width="21.7109375" style="530" customWidth="1"/>
    <col min="1550" max="1550" width="4.5703125" style="530" customWidth="1"/>
    <col min="1551" max="1792" width="9.140625" style="530"/>
    <col min="1793" max="1793" width="118.42578125" style="530" customWidth="1"/>
    <col min="1794" max="1794" width="32.5703125" style="530" bestFit="1" customWidth="1"/>
    <col min="1795" max="1795" width="23.7109375" style="530" customWidth="1"/>
    <col min="1796" max="1796" width="22.28515625" style="530" customWidth="1"/>
    <col min="1797" max="1797" width="22" style="530" customWidth="1"/>
    <col min="1798" max="1798" width="20.140625" style="530" customWidth="1"/>
    <col min="1799" max="1799" width="23.5703125" style="530" customWidth="1"/>
    <col min="1800" max="1800" width="22.42578125" style="530" customWidth="1"/>
    <col min="1801" max="1801" width="21.7109375" style="530" customWidth="1"/>
    <col min="1802" max="1802" width="20.140625" style="530" customWidth="1"/>
    <col min="1803" max="1803" width="23.7109375" style="530" customWidth="1"/>
    <col min="1804" max="1804" width="22.28515625" style="530" customWidth="1"/>
    <col min="1805" max="1805" width="21.7109375" style="530" customWidth="1"/>
    <col min="1806" max="1806" width="4.5703125" style="530" customWidth="1"/>
    <col min="1807" max="2048" width="9.140625" style="530"/>
    <col min="2049" max="2049" width="118.42578125" style="530" customWidth="1"/>
    <col min="2050" max="2050" width="32.5703125" style="530" bestFit="1" customWidth="1"/>
    <col min="2051" max="2051" width="23.7109375" style="530" customWidth="1"/>
    <col min="2052" max="2052" width="22.28515625" style="530" customWidth="1"/>
    <col min="2053" max="2053" width="22" style="530" customWidth="1"/>
    <col min="2054" max="2054" width="20.140625" style="530" customWidth="1"/>
    <col min="2055" max="2055" width="23.5703125" style="530" customWidth="1"/>
    <col min="2056" max="2056" width="22.42578125" style="530" customWidth="1"/>
    <col min="2057" max="2057" width="21.7109375" style="530" customWidth="1"/>
    <col min="2058" max="2058" width="20.140625" style="530" customWidth="1"/>
    <col min="2059" max="2059" width="23.7109375" style="530" customWidth="1"/>
    <col min="2060" max="2060" width="22.28515625" style="530" customWidth="1"/>
    <col min="2061" max="2061" width="21.7109375" style="530" customWidth="1"/>
    <col min="2062" max="2062" width="4.5703125" style="530" customWidth="1"/>
    <col min="2063" max="2304" width="9.140625" style="530"/>
    <col min="2305" max="2305" width="118.42578125" style="530" customWidth="1"/>
    <col min="2306" max="2306" width="32.5703125" style="530" bestFit="1" customWidth="1"/>
    <col min="2307" max="2307" width="23.7109375" style="530" customWidth="1"/>
    <col min="2308" max="2308" width="22.28515625" style="530" customWidth="1"/>
    <col min="2309" max="2309" width="22" style="530" customWidth="1"/>
    <col min="2310" max="2310" width="20.140625" style="530" customWidth="1"/>
    <col min="2311" max="2311" width="23.5703125" style="530" customWidth="1"/>
    <col min="2312" max="2312" width="22.42578125" style="530" customWidth="1"/>
    <col min="2313" max="2313" width="21.7109375" style="530" customWidth="1"/>
    <col min="2314" max="2314" width="20.140625" style="530" customWidth="1"/>
    <col min="2315" max="2315" width="23.7109375" style="530" customWidth="1"/>
    <col min="2316" max="2316" width="22.28515625" style="530" customWidth="1"/>
    <col min="2317" max="2317" width="21.7109375" style="530" customWidth="1"/>
    <col min="2318" max="2318" width="4.5703125" style="530" customWidth="1"/>
    <col min="2319" max="2560" width="9.140625" style="530"/>
    <col min="2561" max="2561" width="118.42578125" style="530" customWidth="1"/>
    <col min="2562" max="2562" width="32.5703125" style="530" bestFit="1" customWidth="1"/>
    <col min="2563" max="2563" width="23.7109375" style="530" customWidth="1"/>
    <col min="2564" max="2564" width="22.28515625" style="530" customWidth="1"/>
    <col min="2565" max="2565" width="22" style="530" customWidth="1"/>
    <col min="2566" max="2566" width="20.140625" style="530" customWidth="1"/>
    <col min="2567" max="2567" width="23.5703125" style="530" customWidth="1"/>
    <col min="2568" max="2568" width="22.42578125" style="530" customWidth="1"/>
    <col min="2569" max="2569" width="21.7109375" style="530" customWidth="1"/>
    <col min="2570" max="2570" width="20.140625" style="530" customWidth="1"/>
    <col min="2571" max="2571" width="23.7109375" style="530" customWidth="1"/>
    <col min="2572" max="2572" width="22.28515625" style="530" customWidth="1"/>
    <col min="2573" max="2573" width="21.7109375" style="530" customWidth="1"/>
    <col min="2574" max="2574" width="4.5703125" style="530" customWidth="1"/>
    <col min="2575" max="2816" width="9.140625" style="530"/>
    <col min="2817" max="2817" width="118.42578125" style="530" customWidth="1"/>
    <col min="2818" max="2818" width="32.5703125" style="530" bestFit="1" customWidth="1"/>
    <col min="2819" max="2819" width="23.7109375" style="530" customWidth="1"/>
    <col min="2820" max="2820" width="22.28515625" style="530" customWidth="1"/>
    <col min="2821" max="2821" width="22" style="530" customWidth="1"/>
    <col min="2822" max="2822" width="20.140625" style="530" customWidth="1"/>
    <col min="2823" max="2823" width="23.5703125" style="530" customWidth="1"/>
    <col min="2824" max="2824" width="22.42578125" style="530" customWidth="1"/>
    <col min="2825" max="2825" width="21.7109375" style="530" customWidth="1"/>
    <col min="2826" max="2826" width="20.140625" style="530" customWidth="1"/>
    <col min="2827" max="2827" width="23.7109375" style="530" customWidth="1"/>
    <col min="2828" max="2828" width="22.28515625" style="530" customWidth="1"/>
    <col min="2829" max="2829" width="21.7109375" style="530" customWidth="1"/>
    <col min="2830" max="2830" width="4.5703125" style="530" customWidth="1"/>
    <col min="2831" max="3072" width="9.140625" style="530"/>
    <col min="3073" max="3073" width="118.42578125" style="530" customWidth="1"/>
    <col min="3074" max="3074" width="32.5703125" style="530" bestFit="1" customWidth="1"/>
    <col min="3075" max="3075" width="23.7109375" style="530" customWidth="1"/>
    <col min="3076" max="3076" width="22.28515625" style="530" customWidth="1"/>
    <col min="3077" max="3077" width="22" style="530" customWidth="1"/>
    <col min="3078" max="3078" width="20.140625" style="530" customWidth="1"/>
    <col min="3079" max="3079" width="23.5703125" style="530" customWidth="1"/>
    <col min="3080" max="3080" width="22.42578125" style="530" customWidth="1"/>
    <col min="3081" max="3081" width="21.7109375" style="530" customWidth="1"/>
    <col min="3082" max="3082" width="20.140625" style="530" customWidth="1"/>
    <col min="3083" max="3083" width="23.7109375" style="530" customWidth="1"/>
    <col min="3084" max="3084" width="22.28515625" style="530" customWidth="1"/>
    <col min="3085" max="3085" width="21.7109375" style="530" customWidth="1"/>
    <col min="3086" max="3086" width="4.5703125" style="530" customWidth="1"/>
    <col min="3087" max="3328" width="9.140625" style="530"/>
    <col min="3329" max="3329" width="118.42578125" style="530" customWidth="1"/>
    <col min="3330" max="3330" width="32.5703125" style="530" bestFit="1" customWidth="1"/>
    <col min="3331" max="3331" width="23.7109375" style="530" customWidth="1"/>
    <col min="3332" max="3332" width="22.28515625" style="530" customWidth="1"/>
    <col min="3333" max="3333" width="22" style="530" customWidth="1"/>
    <col min="3334" max="3334" width="20.140625" style="530" customWidth="1"/>
    <col min="3335" max="3335" width="23.5703125" style="530" customWidth="1"/>
    <col min="3336" max="3336" width="22.42578125" style="530" customWidth="1"/>
    <col min="3337" max="3337" width="21.7109375" style="530" customWidth="1"/>
    <col min="3338" max="3338" width="20.140625" style="530" customWidth="1"/>
    <col min="3339" max="3339" width="23.7109375" style="530" customWidth="1"/>
    <col min="3340" max="3340" width="22.28515625" style="530" customWidth="1"/>
    <col min="3341" max="3341" width="21.7109375" style="530" customWidth="1"/>
    <col min="3342" max="3342" width="4.5703125" style="530" customWidth="1"/>
    <col min="3343" max="3584" width="9.140625" style="530"/>
    <col min="3585" max="3585" width="118.42578125" style="530" customWidth="1"/>
    <col min="3586" max="3586" width="32.5703125" style="530" bestFit="1" customWidth="1"/>
    <col min="3587" max="3587" width="23.7109375" style="530" customWidth="1"/>
    <col min="3588" max="3588" width="22.28515625" style="530" customWidth="1"/>
    <col min="3589" max="3589" width="22" style="530" customWidth="1"/>
    <col min="3590" max="3590" width="20.140625" style="530" customWidth="1"/>
    <col min="3591" max="3591" width="23.5703125" style="530" customWidth="1"/>
    <col min="3592" max="3592" width="22.42578125" style="530" customWidth="1"/>
    <col min="3593" max="3593" width="21.7109375" style="530" customWidth="1"/>
    <col min="3594" max="3594" width="20.140625" style="530" customWidth="1"/>
    <col min="3595" max="3595" width="23.7109375" style="530" customWidth="1"/>
    <col min="3596" max="3596" width="22.28515625" style="530" customWidth="1"/>
    <col min="3597" max="3597" width="21.7109375" style="530" customWidth="1"/>
    <col min="3598" max="3598" width="4.5703125" style="530" customWidth="1"/>
    <col min="3599" max="3840" width="9.140625" style="530"/>
    <col min="3841" max="3841" width="118.42578125" style="530" customWidth="1"/>
    <col min="3842" max="3842" width="32.5703125" style="530" bestFit="1" customWidth="1"/>
    <col min="3843" max="3843" width="23.7109375" style="530" customWidth="1"/>
    <col min="3844" max="3844" width="22.28515625" style="530" customWidth="1"/>
    <col min="3845" max="3845" width="22" style="530" customWidth="1"/>
    <col min="3846" max="3846" width="20.140625" style="530" customWidth="1"/>
    <col min="3847" max="3847" width="23.5703125" style="530" customWidth="1"/>
    <col min="3848" max="3848" width="22.42578125" style="530" customWidth="1"/>
    <col min="3849" max="3849" width="21.7109375" style="530" customWidth="1"/>
    <col min="3850" max="3850" width="20.140625" style="530" customWidth="1"/>
    <col min="3851" max="3851" width="23.7109375" style="530" customWidth="1"/>
    <col min="3852" max="3852" width="22.28515625" style="530" customWidth="1"/>
    <col min="3853" max="3853" width="21.7109375" style="530" customWidth="1"/>
    <col min="3854" max="3854" width="4.5703125" style="530" customWidth="1"/>
    <col min="3855" max="4096" width="9.140625" style="530"/>
    <col min="4097" max="4097" width="118.42578125" style="530" customWidth="1"/>
    <col min="4098" max="4098" width="32.5703125" style="530" bestFit="1" customWidth="1"/>
    <col min="4099" max="4099" width="23.7109375" style="530" customWidth="1"/>
    <col min="4100" max="4100" width="22.28515625" style="530" customWidth="1"/>
    <col min="4101" max="4101" width="22" style="530" customWidth="1"/>
    <col min="4102" max="4102" width="20.140625" style="530" customWidth="1"/>
    <col min="4103" max="4103" width="23.5703125" style="530" customWidth="1"/>
    <col min="4104" max="4104" width="22.42578125" style="530" customWidth="1"/>
    <col min="4105" max="4105" width="21.7109375" style="530" customWidth="1"/>
    <col min="4106" max="4106" width="20.140625" style="530" customWidth="1"/>
    <col min="4107" max="4107" width="23.7109375" style="530" customWidth="1"/>
    <col min="4108" max="4108" width="22.28515625" style="530" customWidth="1"/>
    <col min="4109" max="4109" width="21.7109375" style="530" customWidth="1"/>
    <col min="4110" max="4110" width="4.5703125" style="530" customWidth="1"/>
    <col min="4111" max="4352" width="9.140625" style="530"/>
    <col min="4353" max="4353" width="118.42578125" style="530" customWidth="1"/>
    <col min="4354" max="4354" width="32.5703125" style="530" bestFit="1" customWidth="1"/>
    <col min="4355" max="4355" width="23.7109375" style="530" customWidth="1"/>
    <col min="4356" max="4356" width="22.28515625" style="530" customWidth="1"/>
    <col min="4357" max="4357" width="22" style="530" customWidth="1"/>
    <col min="4358" max="4358" width="20.140625" style="530" customWidth="1"/>
    <col min="4359" max="4359" width="23.5703125" style="530" customWidth="1"/>
    <col min="4360" max="4360" width="22.42578125" style="530" customWidth="1"/>
    <col min="4361" max="4361" width="21.7109375" style="530" customWidth="1"/>
    <col min="4362" max="4362" width="20.140625" style="530" customWidth="1"/>
    <col min="4363" max="4363" width="23.7109375" style="530" customWidth="1"/>
    <col min="4364" max="4364" width="22.28515625" style="530" customWidth="1"/>
    <col min="4365" max="4365" width="21.7109375" style="530" customWidth="1"/>
    <col min="4366" max="4366" width="4.5703125" style="530" customWidth="1"/>
    <col min="4367" max="4608" width="9.140625" style="530"/>
    <col min="4609" max="4609" width="118.42578125" style="530" customWidth="1"/>
    <col min="4610" max="4610" width="32.5703125" style="530" bestFit="1" customWidth="1"/>
    <col min="4611" max="4611" width="23.7109375" style="530" customWidth="1"/>
    <col min="4612" max="4612" width="22.28515625" style="530" customWidth="1"/>
    <col min="4613" max="4613" width="22" style="530" customWidth="1"/>
    <col min="4614" max="4614" width="20.140625" style="530" customWidth="1"/>
    <col min="4615" max="4615" width="23.5703125" style="530" customWidth="1"/>
    <col min="4616" max="4616" width="22.42578125" style="530" customWidth="1"/>
    <col min="4617" max="4617" width="21.7109375" style="530" customWidth="1"/>
    <col min="4618" max="4618" width="20.140625" style="530" customWidth="1"/>
    <col min="4619" max="4619" width="23.7109375" style="530" customWidth="1"/>
    <col min="4620" max="4620" width="22.28515625" style="530" customWidth="1"/>
    <col min="4621" max="4621" width="21.7109375" style="530" customWidth="1"/>
    <col min="4622" max="4622" width="4.5703125" style="530" customWidth="1"/>
    <col min="4623" max="4864" width="9.140625" style="530"/>
    <col min="4865" max="4865" width="118.42578125" style="530" customWidth="1"/>
    <col min="4866" max="4866" width="32.5703125" style="530" bestFit="1" customWidth="1"/>
    <col min="4867" max="4867" width="23.7109375" style="530" customWidth="1"/>
    <col min="4868" max="4868" width="22.28515625" style="530" customWidth="1"/>
    <col min="4869" max="4869" width="22" style="530" customWidth="1"/>
    <col min="4870" max="4870" width="20.140625" style="530" customWidth="1"/>
    <col min="4871" max="4871" width="23.5703125" style="530" customWidth="1"/>
    <col min="4872" max="4872" width="22.42578125" style="530" customWidth="1"/>
    <col min="4873" max="4873" width="21.7109375" style="530" customWidth="1"/>
    <col min="4874" max="4874" width="20.140625" style="530" customWidth="1"/>
    <col min="4875" max="4875" width="23.7109375" style="530" customWidth="1"/>
    <col min="4876" max="4876" width="22.28515625" style="530" customWidth="1"/>
    <col min="4877" max="4877" width="21.7109375" style="530" customWidth="1"/>
    <col min="4878" max="4878" width="4.5703125" style="530" customWidth="1"/>
    <col min="4879" max="5120" width="9.140625" style="530"/>
    <col min="5121" max="5121" width="118.42578125" style="530" customWidth="1"/>
    <col min="5122" max="5122" width="32.5703125" style="530" bestFit="1" customWidth="1"/>
    <col min="5123" max="5123" width="23.7109375" style="530" customWidth="1"/>
    <col min="5124" max="5124" width="22.28515625" style="530" customWidth="1"/>
    <col min="5125" max="5125" width="22" style="530" customWidth="1"/>
    <col min="5126" max="5126" width="20.140625" style="530" customWidth="1"/>
    <col min="5127" max="5127" width="23.5703125" style="530" customWidth="1"/>
    <col min="5128" max="5128" width="22.42578125" style="530" customWidth="1"/>
    <col min="5129" max="5129" width="21.7109375" style="530" customWidth="1"/>
    <col min="5130" max="5130" width="20.140625" style="530" customWidth="1"/>
    <col min="5131" max="5131" width="23.7109375" style="530" customWidth="1"/>
    <col min="5132" max="5132" width="22.28515625" style="530" customWidth="1"/>
    <col min="5133" max="5133" width="21.7109375" style="530" customWidth="1"/>
    <col min="5134" max="5134" width="4.5703125" style="530" customWidth="1"/>
    <col min="5135" max="5376" width="9.140625" style="530"/>
    <col min="5377" max="5377" width="118.42578125" style="530" customWidth="1"/>
    <col min="5378" max="5378" width="32.5703125" style="530" bestFit="1" customWidth="1"/>
    <col min="5379" max="5379" width="23.7109375" style="530" customWidth="1"/>
    <col min="5380" max="5380" width="22.28515625" style="530" customWidth="1"/>
    <col min="5381" max="5381" width="22" style="530" customWidth="1"/>
    <col min="5382" max="5382" width="20.140625" style="530" customWidth="1"/>
    <col min="5383" max="5383" width="23.5703125" style="530" customWidth="1"/>
    <col min="5384" max="5384" width="22.42578125" style="530" customWidth="1"/>
    <col min="5385" max="5385" width="21.7109375" style="530" customWidth="1"/>
    <col min="5386" max="5386" width="20.140625" style="530" customWidth="1"/>
    <col min="5387" max="5387" width="23.7109375" style="530" customWidth="1"/>
    <col min="5388" max="5388" width="22.28515625" style="530" customWidth="1"/>
    <col min="5389" max="5389" width="21.7109375" style="530" customWidth="1"/>
    <col min="5390" max="5390" width="4.5703125" style="530" customWidth="1"/>
    <col min="5391" max="5632" width="9.140625" style="530"/>
    <col min="5633" max="5633" width="118.42578125" style="530" customWidth="1"/>
    <col min="5634" max="5634" width="32.5703125" style="530" bestFit="1" customWidth="1"/>
    <col min="5635" max="5635" width="23.7109375" style="530" customWidth="1"/>
    <col min="5636" max="5636" width="22.28515625" style="530" customWidth="1"/>
    <col min="5637" max="5637" width="22" style="530" customWidth="1"/>
    <col min="5638" max="5638" width="20.140625" style="530" customWidth="1"/>
    <col min="5639" max="5639" width="23.5703125" style="530" customWidth="1"/>
    <col min="5640" max="5640" width="22.42578125" style="530" customWidth="1"/>
    <col min="5641" max="5641" width="21.7109375" style="530" customWidth="1"/>
    <col min="5642" max="5642" width="20.140625" style="530" customWidth="1"/>
    <col min="5643" max="5643" width="23.7109375" style="530" customWidth="1"/>
    <col min="5644" max="5644" width="22.28515625" style="530" customWidth="1"/>
    <col min="5645" max="5645" width="21.7109375" style="530" customWidth="1"/>
    <col min="5646" max="5646" width="4.5703125" style="530" customWidth="1"/>
    <col min="5647" max="5888" width="9.140625" style="530"/>
    <col min="5889" max="5889" width="118.42578125" style="530" customWidth="1"/>
    <col min="5890" max="5890" width="32.5703125" style="530" bestFit="1" customWidth="1"/>
    <col min="5891" max="5891" width="23.7109375" style="530" customWidth="1"/>
    <col min="5892" max="5892" width="22.28515625" style="530" customWidth="1"/>
    <col min="5893" max="5893" width="22" style="530" customWidth="1"/>
    <col min="5894" max="5894" width="20.140625" style="530" customWidth="1"/>
    <col min="5895" max="5895" width="23.5703125" style="530" customWidth="1"/>
    <col min="5896" max="5896" width="22.42578125" style="530" customWidth="1"/>
    <col min="5897" max="5897" width="21.7109375" style="530" customWidth="1"/>
    <col min="5898" max="5898" width="20.140625" style="530" customWidth="1"/>
    <col min="5899" max="5899" width="23.7109375" style="530" customWidth="1"/>
    <col min="5900" max="5900" width="22.28515625" style="530" customWidth="1"/>
    <col min="5901" max="5901" width="21.7109375" style="530" customWidth="1"/>
    <col min="5902" max="5902" width="4.5703125" style="530" customWidth="1"/>
    <col min="5903" max="6144" width="9.140625" style="530"/>
    <col min="6145" max="6145" width="118.42578125" style="530" customWidth="1"/>
    <col min="6146" max="6146" width="32.5703125" style="530" bestFit="1" customWidth="1"/>
    <col min="6147" max="6147" width="23.7109375" style="530" customWidth="1"/>
    <col min="6148" max="6148" width="22.28515625" style="530" customWidth="1"/>
    <col min="6149" max="6149" width="22" style="530" customWidth="1"/>
    <col min="6150" max="6150" width="20.140625" style="530" customWidth="1"/>
    <col min="6151" max="6151" width="23.5703125" style="530" customWidth="1"/>
    <col min="6152" max="6152" width="22.42578125" style="530" customWidth="1"/>
    <col min="6153" max="6153" width="21.7109375" style="530" customWidth="1"/>
    <col min="6154" max="6154" width="20.140625" style="530" customWidth="1"/>
    <col min="6155" max="6155" width="23.7109375" style="530" customWidth="1"/>
    <col min="6156" max="6156" width="22.28515625" style="530" customWidth="1"/>
    <col min="6157" max="6157" width="21.7109375" style="530" customWidth="1"/>
    <col min="6158" max="6158" width="4.5703125" style="530" customWidth="1"/>
    <col min="6159" max="6400" width="9.140625" style="530"/>
    <col min="6401" max="6401" width="118.42578125" style="530" customWidth="1"/>
    <col min="6402" max="6402" width="32.5703125" style="530" bestFit="1" customWidth="1"/>
    <col min="6403" max="6403" width="23.7109375" style="530" customWidth="1"/>
    <col min="6404" max="6404" width="22.28515625" style="530" customWidth="1"/>
    <col min="6405" max="6405" width="22" style="530" customWidth="1"/>
    <col min="6406" max="6406" width="20.140625" style="530" customWidth="1"/>
    <col min="6407" max="6407" width="23.5703125" style="530" customWidth="1"/>
    <col min="6408" max="6408" width="22.42578125" style="530" customWidth="1"/>
    <col min="6409" max="6409" width="21.7109375" style="530" customWidth="1"/>
    <col min="6410" max="6410" width="20.140625" style="530" customWidth="1"/>
    <col min="6411" max="6411" width="23.7109375" style="530" customWidth="1"/>
    <col min="6412" max="6412" width="22.28515625" style="530" customWidth="1"/>
    <col min="6413" max="6413" width="21.7109375" style="530" customWidth="1"/>
    <col min="6414" max="6414" width="4.5703125" style="530" customWidth="1"/>
    <col min="6415" max="6656" width="9.140625" style="530"/>
    <col min="6657" max="6657" width="118.42578125" style="530" customWidth="1"/>
    <col min="6658" max="6658" width="32.5703125" style="530" bestFit="1" customWidth="1"/>
    <col min="6659" max="6659" width="23.7109375" style="530" customWidth="1"/>
    <col min="6660" max="6660" width="22.28515625" style="530" customWidth="1"/>
    <col min="6661" max="6661" width="22" style="530" customWidth="1"/>
    <col min="6662" max="6662" width="20.140625" style="530" customWidth="1"/>
    <col min="6663" max="6663" width="23.5703125" style="530" customWidth="1"/>
    <col min="6664" max="6664" width="22.42578125" style="530" customWidth="1"/>
    <col min="6665" max="6665" width="21.7109375" style="530" customWidth="1"/>
    <col min="6666" max="6666" width="20.140625" style="530" customWidth="1"/>
    <col min="6667" max="6667" width="23.7109375" style="530" customWidth="1"/>
    <col min="6668" max="6668" width="22.28515625" style="530" customWidth="1"/>
    <col min="6669" max="6669" width="21.7109375" style="530" customWidth="1"/>
    <col min="6670" max="6670" width="4.5703125" style="530" customWidth="1"/>
    <col min="6671" max="6912" width="9.140625" style="530"/>
    <col min="6913" max="6913" width="118.42578125" style="530" customWidth="1"/>
    <col min="6914" max="6914" width="32.5703125" style="530" bestFit="1" customWidth="1"/>
    <col min="6915" max="6915" width="23.7109375" style="530" customWidth="1"/>
    <col min="6916" max="6916" width="22.28515625" style="530" customWidth="1"/>
    <col min="6917" max="6917" width="22" style="530" customWidth="1"/>
    <col min="6918" max="6918" width="20.140625" style="530" customWidth="1"/>
    <col min="6919" max="6919" width="23.5703125" style="530" customWidth="1"/>
    <col min="6920" max="6920" width="22.42578125" style="530" customWidth="1"/>
    <col min="6921" max="6921" width="21.7109375" style="530" customWidth="1"/>
    <col min="6922" max="6922" width="20.140625" style="530" customWidth="1"/>
    <col min="6923" max="6923" width="23.7109375" style="530" customWidth="1"/>
    <col min="6924" max="6924" width="22.28515625" style="530" customWidth="1"/>
    <col min="6925" max="6925" width="21.7109375" style="530" customWidth="1"/>
    <col min="6926" max="6926" width="4.5703125" style="530" customWidth="1"/>
    <col min="6927" max="7168" width="9.140625" style="530"/>
    <col min="7169" max="7169" width="118.42578125" style="530" customWidth="1"/>
    <col min="7170" max="7170" width="32.5703125" style="530" bestFit="1" customWidth="1"/>
    <col min="7171" max="7171" width="23.7109375" style="530" customWidth="1"/>
    <col min="7172" max="7172" width="22.28515625" style="530" customWidth="1"/>
    <col min="7173" max="7173" width="22" style="530" customWidth="1"/>
    <col min="7174" max="7174" width="20.140625" style="530" customWidth="1"/>
    <col min="7175" max="7175" width="23.5703125" style="530" customWidth="1"/>
    <col min="7176" max="7176" width="22.42578125" style="530" customWidth="1"/>
    <col min="7177" max="7177" width="21.7109375" style="530" customWidth="1"/>
    <col min="7178" max="7178" width="20.140625" style="530" customWidth="1"/>
    <col min="7179" max="7179" width="23.7109375" style="530" customWidth="1"/>
    <col min="7180" max="7180" width="22.28515625" style="530" customWidth="1"/>
    <col min="7181" max="7181" width="21.7109375" style="530" customWidth="1"/>
    <col min="7182" max="7182" width="4.5703125" style="530" customWidth="1"/>
    <col min="7183" max="7424" width="9.140625" style="530"/>
    <col min="7425" max="7425" width="118.42578125" style="530" customWidth="1"/>
    <col min="7426" max="7426" width="32.5703125" style="530" bestFit="1" customWidth="1"/>
    <col min="7427" max="7427" width="23.7109375" style="530" customWidth="1"/>
    <col min="7428" max="7428" width="22.28515625" style="530" customWidth="1"/>
    <col min="7429" max="7429" width="22" style="530" customWidth="1"/>
    <col min="7430" max="7430" width="20.140625" style="530" customWidth="1"/>
    <col min="7431" max="7431" width="23.5703125" style="530" customWidth="1"/>
    <col min="7432" max="7432" width="22.42578125" style="530" customWidth="1"/>
    <col min="7433" max="7433" width="21.7109375" style="530" customWidth="1"/>
    <col min="7434" max="7434" width="20.140625" style="530" customWidth="1"/>
    <col min="7435" max="7435" width="23.7109375" style="530" customWidth="1"/>
    <col min="7436" max="7436" width="22.28515625" style="530" customWidth="1"/>
    <col min="7437" max="7437" width="21.7109375" style="530" customWidth="1"/>
    <col min="7438" max="7438" width="4.5703125" style="530" customWidth="1"/>
    <col min="7439" max="7680" width="9.140625" style="530"/>
    <col min="7681" max="7681" width="118.42578125" style="530" customWidth="1"/>
    <col min="7682" max="7682" width="32.5703125" style="530" bestFit="1" customWidth="1"/>
    <col min="7683" max="7683" width="23.7109375" style="530" customWidth="1"/>
    <col min="7684" max="7684" width="22.28515625" style="530" customWidth="1"/>
    <col min="7685" max="7685" width="22" style="530" customWidth="1"/>
    <col min="7686" max="7686" width="20.140625" style="530" customWidth="1"/>
    <col min="7687" max="7687" width="23.5703125" style="530" customWidth="1"/>
    <col min="7688" max="7688" width="22.42578125" style="530" customWidth="1"/>
    <col min="7689" max="7689" width="21.7109375" style="530" customWidth="1"/>
    <col min="7690" max="7690" width="20.140625" style="530" customWidth="1"/>
    <col min="7691" max="7691" width="23.7109375" style="530" customWidth="1"/>
    <col min="7692" max="7692" width="22.28515625" style="530" customWidth="1"/>
    <col min="7693" max="7693" width="21.7109375" style="530" customWidth="1"/>
    <col min="7694" max="7694" width="4.5703125" style="530" customWidth="1"/>
    <col min="7695" max="7936" width="9.140625" style="530"/>
    <col min="7937" max="7937" width="118.42578125" style="530" customWidth="1"/>
    <col min="7938" max="7938" width="32.5703125" style="530" bestFit="1" customWidth="1"/>
    <col min="7939" max="7939" width="23.7109375" style="530" customWidth="1"/>
    <col min="7940" max="7940" width="22.28515625" style="530" customWidth="1"/>
    <col min="7941" max="7941" width="22" style="530" customWidth="1"/>
    <col min="7942" max="7942" width="20.140625" style="530" customWidth="1"/>
    <col min="7943" max="7943" width="23.5703125" style="530" customWidth="1"/>
    <col min="7944" max="7944" width="22.42578125" style="530" customWidth="1"/>
    <col min="7945" max="7945" width="21.7109375" style="530" customWidth="1"/>
    <col min="7946" max="7946" width="20.140625" style="530" customWidth="1"/>
    <col min="7947" max="7947" width="23.7109375" style="530" customWidth="1"/>
    <col min="7948" max="7948" width="22.28515625" style="530" customWidth="1"/>
    <col min="7949" max="7949" width="21.7109375" style="530" customWidth="1"/>
    <col min="7950" max="7950" width="4.5703125" style="530" customWidth="1"/>
    <col min="7951" max="8192" width="9.140625" style="530"/>
    <col min="8193" max="8193" width="118.42578125" style="530" customWidth="1"/>
    <col min="8194" max="8194" width="32.5703125" style="530" bestFit="1" customWidth="1"/>
    <col min="8195" max="8195" width="23.7109375" style="530" customWidth="1"/>
    <col min="8196" max="8196" width="22.28515625" style="530" customWidth="1"/>
    <col min="8197" max="8197" width="22" style="530" customWidth="1"/>
    <col min="8198" max="8198" width="20.140625" style="530" customWidth="1"/>
    <col min="8199" max="8199" width="23.5703125" style="530" customWidth="1"/>
    <col min="8200" max="8200" width="22.42578125" style="530" customWidth="1"/>
    <col min="8201" max="8201" width="21.7109375" style="530" customWidth="1"/>
    <col min="8202" max="8202" width="20.140625" style="530" customWidth="1"/>
    <col min="8203" max="8203" width="23.7109375" style="530" customWidth="1"/>
    <col min="8204" max="8204" width="22.28515625" style="530" customWidth="1"/>
    <col min="8205" max="8205" width="21.7109375" style="530" customWidth="1"/>
    <col min="8206" max="8206" width="4.5703125" style="530" customWidth="1"/>
    <col min="8207" max="8448" width="9.140625" style="530"/>
    <col min="8449" max="8449" width="118.42578125" style="530" customWidth="1"/>
    <col min="8450" max="8450" width="32.5703125" style="530" bestFit="1" customWidth="1"/>
    <col min="8451" max="8451" width="23.7109375" style="530" customWidth="1"/>
    <col min="8452" max="8452" width="22.28515625" style="530" customWidth="1"/>
    <col min="8453" max="8453" width="22" style="530" customWidth="1"/>
    <col min="8454" max="8454" width="20.140625" style="530" customWidth="1"/>
    <col min="8455" max="8455" width="23.5703125" style="530" customWidth="1"/>
    <col min="8456" max="8456" width="22.42578125" style="530" customWidth="1"/>
    <col min="8457" max="8457" width="21.7109375" style="530" customWidth="1"/>
    <col min="8458" max="8458" width="20.140625" style="530" customWidth="1"/>
    <col min="8459" max="8459" width="23.7109375" style="530" customWidth="1"/>
    <col min="8460" max="8460" width="22.28515625" style="530" customWidth="1"/>
    <col min="8461" max="8461" width="21.7109375" style="530" customWidth="1"/>
    <col min="8462" max="8462" width="4.5703125" style="530" customWidth="1"/>
    <col min="8463" max="8704" width="9.140625" style="530"/>
    <col min="8705" max="8705" width="118.42578125" style="530" customWidth="1"/>
    <col min="8706" max="8706" width="32.5703125" style="530" bestFit="1" customWidth="1"/>
    <col min="8707" max="8707" width="23.7109375" style="530" customWidth="1"/>
    <col min="8708" max="8708" width="22.28515625" style="530" customWidth="1"/>
    <col min="8709" max="8709" width="22" style="530" customWidth="1"/>
    <col min="8710" max="8710" width="20.140625" style="530" customWidth="1"/>
    <col min="8711" max="8711" width="23.5703125" style="530" customWidth="1"/>
    <col min="8712" max="8712" width="22.42578125" style="530" customWidth="1"/>
    <col min="8713" max="8713" width="21.7109375" style="530" customWidth="1"/>
    <col min="8714" max="8714" width="20.140625" style="530" customWidth="1"/>
    <col min="8715" max="8715" width="23.7109375" style="530" customWidth="1"/>
    <col min="8716" max="8716" width="22.28515625" style="530" customWidth="1"/>
    <col min="8717" max="8717" width="21.7109375" style="530" customWidth="1"/>
    <col min="8718" max="8718" width="4.5703125" style="530" customWidth="1"/>
    <col min="8719" max="8960" width="9.140625" style="530"/>
    <col min="8961" max="8961" width="118.42578125" style="530" customWidth="1"/>
    <col min="8962" max="8962" width="32.5703125" style="530" bestFit="1" customWidth="1"/>
    <col min="8963" max="8963" width="23.7109375" style="530" customWidth="1"/>
    <col min="8964" max="8964" width="22.28515625" style="530" customWidth="1"/>
    <col min="8965" max="8965" width="22" style="530" customWidth="1"/>
    <col min="8966" max="8966" width="20.140625" style="530" customWidth="1"/>
    <col min="8967" max="8967" width="23.5703125" style="530" customWidth="1"/>
    <col min="8968" max="8968" width="22.42578125" style="530" customWidth="1"/>
    <col min="8969" max="8969" width="21.7109375" style="530" customWidth="1"/>
    <col min="8970" max="8970" width="20.140625" style="530" customWidth="1"/>
    <col min="8971" max="8971" width="23.7109375" style="530" customWidth="1"/>
    <col min="8972" max="8972" width="22.28515625" style="530" customWidth="1"/>
    <col min="8973" max="8973" width="21.7109375" style="530" customWidth="1"/>
    <col min="8974" max="8974" width="4.5703125" style="530" customWidth="1"/>
    <col min="8975" max="9216" width="9.140625" style="530"/>
    <col min="9217" max="9217" width="118.42578125" style="530" customWidth="1"/>
    <col min="9218" max="9218" width="32.5703125" style="530" bestFit="1" customWidth="1"/>
    <col min="9219" max="9219" width="23.7109375" style="530" customWidth="1"/>
    <col min="9220" max="9220" width="22.28515625" style="530" customWidth="1"/>
    <col min="9221" max="9221" width="22" style="530" customWidth="1"/>
    <col min="9222" max="9222" width="20.140625" style="530" customWidth="1"/>
    <col min="9223" max="9223" width="23.5703125" style="530" customWidth="1"/>
    <col min="9224" max="9224" width="22.42578125" style="530" customWidth="1"/>
    <col min="9225" max="9225" width="21.7109375" style="530" customWidth="1"/>
    <col min="9226" max="9226" width="20.140625" style="530" customWidth="1"/>
    <col min="9227" max="9227" width="23.7109375" style="530" customWidth="1"/>
    <col min="9228" max="9228" width="22.28515625" style="530" customWidth="1"/>
    <col min="9229" max="9229" width="21.7109375" style="530" customWidth="1"/>
    <col min="9230" max="9230" width="4.5703125" style="530" customWidth="1"/>
    <col min="9231" max="9472" width="9.140625" style="530"/>
    <col min="9473" max="9473" width="118.42578125" style="530" customWidth="1"/>
    <col min="9474" max="9474" width="32.5703125" style="530" bestFit="1" customWidth="1"/>
    <col min="9475" max="9475" width="23.7109375" style="530" customWidth="1"/>
    <col min="9476" max="9476" width="22.28515625" style="530" customWidth="1"/>
    <col min="9477" max="9477" width="22" style="530" customWidth="1"/>
    <col min="9478" max="9478" width="20.140625" style="530" customWidth="1"/>
    <col min="9479" max="9479" width="23.5703125" style="530" customWidth="1"/>
    <col min="9480" max="9480" width="22.42578125" style="530" customWidth="1"/>
    <col min="9481" max="9481" width="21.7109375" style="530" customWidth="1"/>
    <col min="9482" max="9482" width="20.140625" style="530" customWidth="1"/>
    <col min="9483" max="9483" width="23.7109375" style="530" customWidth="1"/>
    <col min="9484" max="9484" width="22.28515625" style="530" customWidth="1"/>
    <col min="9485" max="9485" width="21.7109375" style="530" customWidth="1"/>
    <col min="9486" max="9486" width="4.5703125" style="530" customWidth="1"/>
    <col min="9487" max="9728" width="9.140625" style="530"/>
    <col min="9729" max="9729" width="118.42578125" style="530" customWidth="1"/>
    <col min="9730" max="9730" width="32.5703125" style="530" bestFit="1" customWidth="1"/>
    <col min="9731" max="9731" width="23.7109375" style="530" customWidth="1"/>
    <col min="9732" max="9732" width="22.28515625" style="530" customWidth="1"/>
    <col min="9733" max="9733" width="22" style="530" customWidth="1"/>
    <col min="9734" max="9734" width="20.140625" style="530" customWidth="1"/>
    <col min="9735" max="9735" width="23.5703125" style="530" customWidth="1"/>
    <col min="9736" max="9736" width="22.42578125" style="530" customWidth="1"/>
    <col min="9737" max="9737" width="21.7109375" style="530" customWidth="1"/>
    <col min="9738" max="9738" width="20.140625" style="530" customWidth="1"/>
    <col min="9739" max="9739" width="23.7109375" style="530" customWidth="1"/>
    <col min="9740" max="9740" width="22.28515625" style="530" customWidth="1"/>
    <col min="9741" max="9741" width="21.7109375" style="530" customWidth="1"/>
    <col min="9742" max="9742" width="4.5703125" style="530" customWidth="1"/>
    <col min="9743" max="9984" width="9.140625" style="530"/>
    <col min="9985" max="9985" width="118.42578125" style="530" customWidth="1"/>
    <col min="9986" max="9986" width="32.5703125" style="530" bestFit="1" customWidth="1"/>
    <col min="9987" max="9987" width="23.7109375" style="530" customWidth="1"/>
    <col min="9988" max="9988" width="22.28515625" style="530" customWidth="1"/>
    <col min="9989" max="9989" width="22" style="530" customWidth="1"/>
    <col min="9990" max="9990" width="20.140625" style="530" customWidth="1"/>
    <col min="9991" max="9991" width="23.5703125" style="530" customWidth="1"/>
    <col min="9992" max="9992" width="22.42578125" style="530" customWidth="1"/>
    <col min="9993" max="9993" width="21.7109375" style="530" customWidth="1"/>
    <col min="9994" max="9994" width="20.140625" style="530" customWidth="1"/>
    <col min="9995" max="9995" width="23.7109375" style="530" customWidth="1"/>
    <col min="9996" max="9996" width="22.28515625" style="530" customWidth="1"/>
    <col min="9997" max="9997" width="21.7109375" style="530" customWidth="1"/>
    <col min="9998" max="9998" width="4.5703125" style="530" customWidth="1"/>
    <col min="9999" max="10240" width="9.140625" style="530"/>
    <col min="10241" max="10241" width="118.42578125" style="530" customWidth="1"/>
    <col min="10242" max="10242" width="32.5703125" style="530" bestFit="1" customWidth="1"/>
    <col min="10243" max="10243" width="23.7109375" style="530" customWidth="1"/>
    <col min="10244" max="10244" width="22.28515625" style="530" customWidth="1"/>
    <col min="10245" max="10245" width="22" style="530" customWidth="1"/>
    <col min="10246" max="10246" width="20.140625" style="530" customWidth="1"/>
    <col min="10247" max="10247" width="23.5703125" style="530" customWidth="1"/>
    <col min="10248" max="10248" width="22.42578125" style="530" customWidth="1"/>
    <col min="10249" max="10249" width="21.7109375" style="530" customWidth="1"/>
    <col min="10250" max="10250" width="20.140625" style="530" customWidth="1"/>
    <col min="10251" max="10251" width="23.7109375" style="530" customWidth="1"/>
    <col min="10252" max="10252" width="22.28515625" style="530" customWidth="1"/>
    <col min="10253" max="10253" width="21.7109375" style="530" customWidth="1"/>
    <col min="10254" max="10254" width="4.5703125" style="530" customWidth="1"/>
    <col min="10255" max="10496" width="9.140625" style="530"/>
    <col min="10497" max="10497" width="118.42578125" style="530" customWidth="1"/>
    <col min="10498" max="10498" width="32.5703125" style="530" bestFit="1" customWidth="1"/>
    <col min="10499" max="10499" width="23.7109375" style="530" customWidth="1"/>
    <col min="10500" max="10500" width="22.28515625" style="530" customWidth="1"/>
    <col min="10501" max="10501" width="22" style="530" customWidth="1"/>
    <col min="10502" max="10502" width="20.140625" style="530" customWidth="1"/>
    <col min="10503" max="10503" width="23.5703125" style="530" customWidth="1"/>
    <col min="10504" max="10504" width="22.42578125" style="530" customWidth="1"/>
    <col min="10505" max="10505" width="21.7109375" style="530" customWidth="1"/>
    <col min="10506" max="10506" width="20.140625" style="530" customWidth="1"/>
    <col min="10507" max="10507" width="23.7109375" style="530" customWidth="1"/>
    <col min="10508" max="10508" width="22.28515625" style="530" customWidth="1"/>
    <col min="10509" max="10509" width="21.7109375" style="530" customWidth="1"/>
    <col min="10510" max="10510" width="4.5703125" style="530" customWidth="1"/>
    <col min="10511" max="10752" width="9.140625" style="530"/>
    <col min="10753" max="10753" width="118.42578125" style="530" customWidth="1"/>
    <col min="10754" max="10754" width="32.5703125" style="530" bestFit="1" customWidth="1"/>
    <col min="10755" max="10755" width="23.7109375" style="530" customWidth="1"/>
    <col min="10756" max="10756" width="22.28515625" style="530" customWidth="1"/>
    <col min="10757" max="10757" width="22" style="530" customWidth="1"/>
    <col min="10758" max="10758" width="20.140625" style="530" customWidth="1"/>
    <col min="10759" max="10759" width="23.5703125" style="530" customWidth="1"/>
    <col min="10760" max="10760" width="22.42578125" style="530" customWidth="1"/>
    <col min="10761" max="10761" width="21.7109375" style="530" customWidth="1"/>
    <col min="10762" max="10762" width="20.140625" style="530" customWidth="1"/>
    <col min="10763" max="10763" width="23.7109375" style="530" customWidth="1"/>
    <col min="10764" max="10764" width="22.28515625" style="530" customWidth="1"/>
    <col min="10765" max="10765" width="21.7109375" style="530" customWidth="1"/>
    <col min="10766" max="10766" width="4.5703125" style="530" customWidth="1"/>
    <col min="10767" max="11008" width="9.140625" style="530"/>
    <col min="11009" max="11009" width="118.42578125" style="530" customWidth="1"/>
    <col min="11010" max="11010" width="32.5703125" style="530" bestFit="1" customWidth="1"/>
    <col min="11011" max="11011" width="23.7109375" style="530" customWidth="1"/>
    <col min="11012" max="11012" width="22.28515625" style="530" customWidth="1"/>
    <col min="11013" max="11013" width="22" style="530" customWidth="1"/>
    <col min="11014" max="11014" width="20.140625" style="530" customWidth="1"/>
    <col min="11015" max="11015" width="23.5703125" style="530" customWidth="1"/>
    <col min="11016" max="11016" width="22.42578125" style="530" customWidth="1"/>
    <col min="11017" max="11017" width="21.7109375" style="530" customWidth="1"/>
    <col min="11018" max="11018" width="20.140625" style="530" customWidth="1"/>
    <col min="11019" max="11019" width="23.7109375" style="530" customWidth="1"/>
    <col min="11020" max="11020" width="22.28515625" style="530" customWidth="1"/>
    <col min="11021" max="11021" width="21.7109375" style="530" customWidth="1"/>
    <col min="11022" max="11022" width="4.5703125" style="530" customWidth="1"/>
    <col min="11023" max="11264" width="9.140625" style="530"/>
    <col min="11265" max="11265" width="118.42578125" style="530" customWidth="1"/>
    <col min="11266" max="11266" width="32.5703125" style="530" bestFit="1" customWidth="1"/>
    <col min="11267" max="11267" width="23.7109375" style="530" customWidth="1"/>
    <col min="11268" max="11268" width="22.28515625" style="530" customWidth="1"/>
    <col min="11269" max="11269" width="22" style="530" customWidth="1"/>
    <col min="11270" max="11270" width="20.140625" style="530" customWidth="1"/>
    <col min="11271" max="11271" width="23.5703125" style="530" customWidth="1"/>
    <col min="11272" max="11272" width="22.42578125" style="530" customWidth="1"/>
    <col min="11273" max="11273" width="21.7109375" style="530" customWidth="1"/>
    <col min="11274" max="11274" width="20.140625" style="530" customWidth="1"/>
    <col min="11275" max="11275" width="23.7109375" style="530" customWidth="1"/>
    <col min="11276" max="11276" width="22.28515625" style="530" customWidth="1"/>
    <col min="11277" max="11277" width="21.7109375" style="530" customWidth="1"/>
    <col min="11278" max="11278" width="4.5703125" style="530" customWidth="1"/>
    <col min="11279" max="11520" width="9.140625" style="530"/>
    <col min="11521" max="11521" width="118.42578125" style="530" customWidth="1"/>
    <col min="11522" max="11522" width="32.5703125" style="530" bestFit="1" customWidth="1"/>
    <col min="11523" max="11523" width="23.7109375" style="530" customWidth="1"/>
    <col min="11524" max="11524" width="22.28515625" style="530" customWidth="1"/>
    <col min="11525" max="11525" width="22" style="530" customWidth="1"/>
    <col min="11526" max="11526" width="20.140625" style="530" customWidth="1"/>
    <col min="11527" max="11527" width="23.5703125" style="530" customWidth="1"/>
    <col min="11528" max="11528" width="22.42578125" style="530" customWidth="1"/>
    <col min="11529" max="11529" width="21.7109375" style="530" customWidth="1"/>
    <col min="11530" max="11530" width="20.140625" style="530" customWidth="1"/>
    <col min="11531" max="11531" width="23.7109375" style="530" customWidth="1"/>
    <col min="11532" max="11532" width="22.28515625" style="530" customWidth="1"/>
    <col min="11533" max="11533" width="21.7109375" style="530" customWidth="1"/>
    <col min="11534" max="11534" width="4.5703125" style="530" customWidth="1"/>
    <col min="11535" max="11776" width="9.140625" style="530"/>
    <col min="11777" max="11777" width="118.42578125" style="530" customWidth="1"/>
    <col min="11778" max="11778" width="32.5703125" style="530" bestFit="1" customWidth="1"/>
    <col min="11779" max="11779" width="23.7109375" style="530" customWidth="1"/>
    <col min="11780" max="11780" width="22.28515625" style="530" customWidth="1"/>
    <col min="11781" max="11781" width="22" style="530" customWidth="1"/>
    <col min="11782" max="11782" width="20.140625" style="530" customWidth="1"/>
    <col min="11783" max="11783" width="23.5703125" style="530" customWidth="1"/>
    <col min="11784" max="11784" width="22.42578125" style="530" customWidth="1"/>
    <col min="11785" max="11785" width="21.7109375" style="530" customWidth="1"/>
    <col min="11786" max="11786" width="20.140625" style="530" customWidth="1"/>
    <col min="11787" max="11787" width="23.7109375" style="530" customWidth="1"/>
    <col min="11788" max="11788" width="22.28515625" style="530" customWidth="1"/>
    <col min="11789" max="11789" width="21.7109375" style="530" customWidth="1"/>
    <col min="11790" max="11790" width="4.5703125" style="530" customWidth="1"/>
    <col min="11791" max="12032" width="9.140625" style="530"/>
    <col min="12033" max="12033" width="118.42578125" style="530" customWidth="1"/>
    <col min="12034" max="12034" width="32.5703125" style="530" bestFit="1" customWidth="1"/>
    <col min="12035" max="12035" width="23.7109375" style="530" customWidth="1"/>
    <col min="12036" max="12036" width="22.28515625" style="530" customWidth="1"/>
    <col min="12037" max="12037" width="22" style="530" customWidth="1"/>
    <col min="12038" max="12038" width="20.140625" style="530" customWidth="1"/>
    <col min="12039" max="12039" width="23.5703125" style="530" customWidth="1"/>
    <col min="12040" max="12040" width="22.42578125" style="530" customWidth="1"/>
    <col min="12041" max="12041" width="21.7109375" style="530" customWidth="1"/>
    <col min="12042" max="12042" width="20.140625" style="530" customWidth="1"/>
    <col min="12043" max="12043" width="23.7109375" style="530" customWidth="1"/>
    <col min="12044" max="12044" width="22.28515625" style="530" customWidth="1"/>
    <col min="12045" max="12045" width="21.7109375" style="530" customWidth="1"/>
    <col min="12046" max="12046" width="4.5703125" style="530" customWidth="1"/>
    <col min="12047" max="12288" width="9.140625" style="530"/>
    <col min="12289" max="12289" width="118.42578125" style="530" customWidth="1"/>
    <col min="12290" max="12290" width="32.5703125" style="530" bestFit="1" customWidth="1"/>
    <col min="12291" max="12291" width="23.7109375" style="530" customWidth="1"/>
    <col min="12292" max="12292" width="22.28515625" style="530" customWidth="1"/>
    <col min="12293" max="12293" width="22" style="530" customWidth="1"/>
    <col min="12294" max="12294" width="20.140625" style="530" customWidth="1"/>
    <col min="12295" max="12295" width="23.5703125" style="530" customWidth="1"/>
    <col min="12296" max="12296" width="22.42578125" style="530" customWidth="1"/>
    <col min="12297" max="12297" width="21.7109375" style="530" customWidth="1"/>
    <col min="12298" max="12298" width="20.140625" style="530" customWidth="1"/>
    <col min="12299" max="12299" width="23.7109375" style="530" customWidth="1"/>
    <col min="12300" max="12300" width="22.28515625" style="530" customWidth="1"/>
    <col min="12301" max="12301" width="21.7109375" style="530" customWidth="1"/>
    <col min="12302" max="12302" width="4.5703125" style="530" customWidth="1"/>
    <col min="12303" max="12544" width="9.140625" style="530"/>
    <col min="12545" max="12545" width="118.42578125" style="530" customWidth="1"/>
    <col min="12546" max="12546" width="32.5703125" style="530" bestFit="1" customWidth="1"/>
    <col min="12547" max="12547" width="23.7109375" style="530" customWidth="1"/>
    <col min="12548" max="12548" width="22.28515625" style="530" customWidth="1"/>
    <col min="12549" max="12549" width="22" style="530" customWidth="1"/>
    <col min="12550" max="12550" width="20.140625" style="530" customWidth="1"/>
    <col min="12551" max="12551" width="23.5703125" style="530" customWidth="1"/>
    <col min="12552" max="12552" width="22.42578125" style="530" customWidth="1"/>
    <col min="12553" max="12553" width="21.7109375" style="530" customWidth="1"/>
    <col min="12554" max="12554" width="20.140625" style="530" customWidth="1"/>
    <col min="12555" max="12555" width="23.7109375" style="530" customWidth="1"/>
    <col min="12556" max="12556" width="22.28515625" style="530" customWidth="1"/>
    <col min="12557" max="12557" width="21.7109375" style="530" customWidth="1"/>
    <col min="12558" max="12558" width="4.5703125" style="530" customWidth="1"/>
    <col min="12559" max="12800" width="9.140625" style="530"/>
    <col min="12801" max="12801" width="118.42578125" style="530" customWidth="1"/>
    <col min="12802" max="12802" width="32.5703125" style="530" bestFit="1" customWidth="1"/>
    <col min="12803" max="12803" width="23.7109375" style="530" customWidth="1"/>
    <col min="12804" max="12804" width="22.28515625" style="530" customWidth="1"/>
    <col min="12805" max="12805" width="22" style="530" customWidth="1"/>
    <col min="12806" max="12806" width="20.140625" style="530" customWidth="1"/>
    <col min="12807" max="12807" width="23.5703125" style="530" customWidth="1"/>
    <col min="12808" max="12808" width="22.42578125" style="530" customWidth="1"/>
    <col min="12809" max="12809" width="21.7109375" style="530" customWidth="1"/>
    <col min="12810" max="12810" width="20.140625" style="530" customWidth="1"/>
    <col min="12811" max="12811" width="23.7109375" style="530" customWidth="1"/>
    <col min="12812" max="12812" width="22.28515625" style="530" customWidth="1"/>
    <col min="12813" max="12813" width="21.7109375" style="530" customWidth="1"/>
    <col min="12814" max="12814" width="4.5703125" style="530" customWidth="1"/>
    <col min="12815" max="13056" width="9.140625" style="530"/>
    <col min="13057" max="13057" width="118.42578125" style="530" customWidth="1"/>
    <col min="13058" max="13058" width="32.5703125" style="530" bestFit="1" customWidth="1"/>
    <col min="13059" max="13059" width="23.7109375" style="530" customWidth="1"/>
    <col min="13060" max="13060" width="22.28515625" style="530" customWidth="1"/>
    <col min="13061" max="13061" width="22" style="530" customWidth="1"/>
    <col min="13062" max="13062" width="20.140625" style="530" customWidth="1"/>
    <col min="13063" max="13063" width="23.5703125" style="530" customWidth="1"/>
    <col min="13064" max="13064" width="22.42578125" style="530" customWidth="1"/>
    <col min="13065" max="13065" width="21.7109375" style="530" customWidth="1"/>
    <col min="13066" max="13066" width="20.140625" style="530" customWidth="1"/>
    <col min="13067" max="13067" width="23.7109375" style="530" customWidth="1"/>
    <col min="13068" max="13068" width="22.28515625" style="530" customWidth="1"/>
    <col min="13069" max="13069" width="21.7109375" style="530" customWidth="1"/>
    <col min="13070" max="13070" width="4.5703125" style="530" customWidth="1"/>
    <col min="13071" max="13312" width="9.140625" style="530"/>
    <col min="13313" max="13313" width="118.42578125" style="530" customWidth="1"/>
    <col min="13314" max="13314" width="32.5703125" style="530" bestFit="1" customWidth="1"/>
    <col min="13315" max="13315" width="23.7109375" style="530" customWidth="1"/>
    <col min="13316" max="13316" width="22.28515625" style="530" customWidth="1"/>
    <col min="13317" max="13317" width="22" style="530" customWidth="1"/>
    <col min="13318" max="13318" width="20.140625" style="530" customWidth="1"/>
    <col min="13319" max="13319" width="23.5703125" style="530" customWidth="1"/>
    <col min="13320" max="13320" width="22.42578125" style="530" customWidth="1"/>
    <col min="13321" max="13321" width="21.7109375" style="530" customWidth="1"/>
    <col min="13322" max="13322" width="20.140625" style="530" customWidth="1"/>
    <col min="13323" max="13323" width="23.7109375" style="530" customWidth="1"/>
    <col min="13324" max="13324" width="22.28515625" style="530" customWidth="1"/>
    <col min="13325" max="13325" width="21.7109375" style="530" customWidth="1"/>
    <col min="13326" max="13326" width="4.5703125" style="530" customWidth="1"/>
    <col min="13327" max="13568" width="9.140625" style="530"/>
    <col min="13569" max="13569" width="118.42578125" style="530" customWidth="1"/>
    <col min="13570" max="13570" width="32.5703125" style="530" bestFit="1" customWidth="1"/>
    <col min="13571" max="13571" width="23.7109375" style="530" customWidth="1"/>
    <col min="13572" max="13572" width="22.28515625" style="530" customWidth="1"/>
    <col min="13573" max="13573" width="22" style="530" customWidth="1"/>
    <col min="13574" max="13574" width="20.140625" style="530" customWidth="1"/>
    <col min="13575" max="13575" width="23.5703125" style="530" customWidth="1"/>
    <col min="13576" max="13576" width="22.42578125" style="530" customWidth="1"/>
    <col min="13577" max="13577" width="21.7109375" style="530" customWidth="1"/>
    <col min="13578" max="13578" width="20.140625" style="530" customWidth="1"/>
    <col min="13579" max="13579" width="23.7109375" style="530" customWidth="1"/>
    <col min="13580" max="13580" width="22.28515625" style="530" customWidth="1"/>
    <col min="13581" max="13581" width="21.7109375" style="530" customWidth="1"/>
    <col min="13582" max="13582" width="4.5703125" style="530" customWidth="1"/>
    <col min="13583" max="13824" width="9.140625" style="530"/>
    <col min="13825" max="13825" width="118.42578125" style="530" customWidth="1"/>
    <col min="13826" max="13826" width="32.5703125" style="530" bestFit="1" customWidth="1"/>
    <col min="13827" max="13827" width="23.7109375" style="530" customWidth="1"/>
    <col min="13828" max="13828" width="22.28515625" style="530" customWidth="1"/>
    <col min="13829" max="13829" width="22" style="530" customWidth="1"/>
    <col min="13830" max="13830" width="20.140625" style="530" customWidth="1"/>
    <col min="13831" max="13831" width="23.5703125" style="530" customWidth="1"/>
    <col min="13832" max="13832" width="22.42578125" style="530" customWidth="1"/>
    <col min="13833" max="13833" width="21.7109375" style="530" customWidth="1"/>
    <col min="13834" max="13834" width="20.140625" style="530" customWidth="1"/>
    <col min="13835" max="13835" width="23.7109375" style="530" customWidth="1"/>
    <col min="13836" max="13836" width="22.28515625" style="530" customWidth="1"/>
    <col min="13837" max="13837" width="21.7109375" style="530" customWidth="1"/>
    <col min="13838" max="13838" width="4.5703125" style="530" customWidth="1"/>
    <col min="13839" max="14080" width="9.140625" style="530"/>
    <col min="14081" max="14081" width="118.42578125" style="530" customWidth="1"/>
    <col min="14082" max="14082" width="32.5703125" style="530" bestFit="1" customWidth="1"/>
    <col min="14083" max="14083" width="23.7109375" style="530" customWidth="1"/>
    <col min="14084" max="14084" width="22.28515625" style="530" customWidth="1"/>
    <col min="14085" max="14085" width="22" style="530" customWidth="1"/>
    <col min="14086" max="14086" width="20.140625" style="530" customWidth="1"/>
    <col min="14087" max="14087" width="23.5703125" style="530" customWidth="1"/>
    <col min="14088" max="14088" width="22.42578125" style="530" customWidth="1"/>
    <col min="14089" max="14089" width="21.7109375" style="530" customWidth="1"/>
    <col min="14090" max="14090" width="20.140625" style="530" customWidth="1"/>
    <col min="14091" max="14091" width="23.7109375" style="530" customWidth="1"/>
    <col min="14092" max="14092" width="22.28515625" style="530" customWidth="1"/>
    <col min="14093" max="14093" width="21.7109375" style="530" customWidth="1"/>
    <col min="14094" max="14094" width="4.5703125" style="530" customWidth="1"/>
    <col min="14095" max="14336" width="9.140625" style="530"/>
    <col min="14337" max="14337" width="118.42578125" style="530" customWidth="1"/>
    <col min="14338" max="14338" width="32.5703125" style="530" bestFit="1" customWidth="1"/>
    <col min="14339" max="14339" width="23.7109375" style="530" customWidth="1"/>
    <col min="14340" max="14340" width="22.28515625" style="530" customWidth="1"/>
    <col min="14341" max="14341" width="22" style="530" customWidth="1"/>
    <col min="14342" max="14342" width="20.140625" style="530" customWidth="1"/>
    <col min="14343" max="14343" width="23.5703125" style="530" customWidth="1"/>
    <col min="14344" max="14344" width="22.42578125" style="530" customWidth="1"/>
    <col min="14345" max="14345" width="21.7109375" style="530" customWidth="1"/>
    <col min="14346" max="14346" width="20.140625" style="530" customWidth="1"/>
    <col min="14347" max="14347" width="23.7109375" style="530" customWidth="1"/>
    <col min="14348" max="14348" width="22.28515625" style="530" customWidth="1"/>
    <col min="14349" max="14349" width="21.7109375" style="530" customWidth="1"/>
    <col min="14350" max="14350" width="4.5703125" style="530" customWidth="1"/>
    <col min="14351" max="14592" width="9.140625" style="530"/>
    <col min="14593" max="14593" width="118.42578125" style="530" customWidth="1"/>
    <col min="14594" max="14594" width="32.5703125" style="530" bestFit="1" customWidth="1"/>
    <col min="14595" max="14595" width="23.7109375" style="530" customWidth="1"/>
    <col min="14596" max="14596" width="22.28515625" style="530" customWidth="1"/>
    <col min="14597" max="14597" width="22" style="530" customWidth="1"/>
    <col min="14598" max="14598" width="20.140625" style="530" customWidth="1"/>
    <col min="14599" max="14599" width="23.5703125" style="530" customWidth="1"/>
    <col min="14600" max="14600" width="22.42578125" style="530" customWidth="1"/>
    <col min="14601" max="14601" width="21.7109375" style="530" customWidth="1"/>
    <col min="14602" max="14602" width="20.140625" style="530" customWidth="1"/>
    <col min="14603" max="14603" width="23.7109375" style="530" customWidth="1"/>
    <col min="14604" max="14604" width="22.28515625" style="530" customWidth="1"/>
    <col min="14605" max="14605" width="21.7109375" style="530" customWidth="1"/>
    <col min="14606" max="14606" width="4.5703125" style="530" customWidth="1"/>
    <col min="14607" max="14848" width="9.140625" style="530"/>
    <col min="14849" max="14849" width="118.42578125" style="530" customWidth="1"/>
    <col min="14850" max="14850" width="32.5703125" style="530" bestFit="1" customWidth="1"/>
    <col min="14851" max="14851" width="23.7109375" style="530" customWidth="1"/>
    <col min="14852" max="14852" width="22.28515625" style="530" customWidth="1"/>
    <col min="14853" max="14853" width="22" style="530" customWidth="1"/>
    <col min="14854" max="14854" width="20.140625" style="530" customWidth="1"/>
    <col min="14855" max="14855" width="23.5703125" style="530" customWidth="1"/>
    <col min="14856" max="14856" width="22.42578125" style="530" customWidth="1"/>
    <col min="14857" max="14857" width="21.7109375" style="530" customWidth="1"/>
    <col min="14858" max="14858" width="20.140625" style="530" customWidth="1"/>
    <col min="14859" max="14859" width="23.7109375" style="530" customWidth="1"/>
    <col min="14860" max="14860" width="22.28515625" style="530" customWidth="1"/>
    <col min="14861" max="14861" width="21.7109375" style="530" customWidth="1"/>
    <col min="14862" max="14862" width="4.5703125" style="530" customWidth="1"/>
    <col min="14863" max="15104" width="9.140625" style="530"/>
    <col min="15105" max="15105" width="118.42578125" style="530" customWidth="1"/>
    <col min="15106" max="15106" width="32.5703125" style="530" bestFit="1" customWidth="1"/>
    <col min="15107" max="15107" width="23.7109375" style="530" customWidth="1"/>
    <col min="15108" max="15108" width="22.28515625" style="530" customWidth="1"/>
    <col min="15109" max="15109" width="22" style="530" customWidth="1"/>
    <col min="15110" max="15110" width="20.140625" style="530" customWidth="1"/>
    <col min="15111" max="15111" width="23.5703125" style="530" customWidth="1"/>
    <col min="15112" max="15112" width="22.42578125" style="530" customWidth="1"/>
    <col min="15113" max="15113" width="21.7109375" style="530" customWidth="1"/>
    <col min="15114" max="15114" width="20.140625" style="530" customWidth="1"/>
    <col min="15115" max="15115" width="23.7109375" style="530" customWidth="1"/>
    <col min="15116" max="15116" width="22.28515625" style="530" customWidth="1"/>
    <col min="15117" max="15117" width="21.7109375" style="530" customWidth="1"/>
    <col min="15118" max="15118" width="4.5703125" style="530" customWidth="1"/>
    <col min="15119" max="15360" width="9.140625" style="530"/>
    <col min="15361" max="15361" width="118.42578125" style="530" customWidth="1"/>
    <col min="15362" max="15362" width="32.5703125" style="530" bestFit="1" customWidth="1"/>
    <col min="15363" max="15363" width="23.7109375" style="530" customWidth="1"/>
    <col min="15364" max="15364" width="22.28515625" style="530" customWidth="1"/>
    <col min="15365" max="15365" width="22" style="530" customWidth="1"/>
    <col min="15366" max="15366" width="20.140625" style="530" customWidth="1"/>
    <col min="15367" max="15367" width="23.5703125" style="530" customWidth="1"/>
    <col min="15368" max="15368" width="22.42578125" style="530" customWidth="1"/>
    <col min="15369" max="15369" width="21.7109375" style="530" customWidth="1"/>
    <col min="15370" max="15370" width="20.140625" style="530" customWidth="1"/>
    <col min="15371" max="15371" width="23.7109375" style="530" customWidth="1"/>
    <col min="15372" max="15372" width="22.28515625" style="530" customWidth="1"/>
    <col min="15373" max="15373" width="21.7109375" style="530" customWidth="1"/>
    <col min="15374" max="15374" width="4.5703125" style="530" customWidth="1"/>
    <col min="15375" max="15616" width="9.140625" style="530"/>
    <col min="15617" max="15617" width="118.42578125" style="530" customWidth="1"/>
    <col min="15618" max="15618" width="32.5703125" style="530" bestFit="1" customWidth="1"/>
    <col min="15619" max="15619" width="23.7109375" style="530" customWidth="1"/>
    <col min="15620" max="15620" width="22.28515625" style="530" customWidth="1"/>
    <col min="15621" max="15621" width="22" style="530" customWidth="1"/>
    <col min="15622" max="15622" width="20.140625" style="530" customWidth="1"/>
    <col min="15623" max="15623" width="23.5703125" style="530" customWidth="1"/>
    <col min="15624" max="15624" width="22.42578125" style="530" customWidth="1"/>
    <col min="15625" max="15625" width="21.7109375" style="530" customWidth="1"/>
    <col min="15626" max="15626" width="20.140625" style="530" customWidth="1"/>
    <col min="15627" max="15627" width="23.7109375" style="530" customWidth="1"/>
    <col min="15628" max="15628" width="22.28515625" style="530" customWidth="1"/>
    <col min="15629" max="15629" width="21.7109375" style="530" customWidth="1"/>
    <col min="15630" max="15630" width="4.5703125" style="530" customWidth="1"/>
    <col min="15631" max="15872" width="9.140625" style="530"/>
    <col min="15873" max="15873" width="118.42578125" style="530" customWidth="1"/>
    <col min="15874" max="15874" width="32.5703125" style="530" bestFit="1" customWidth="1"/>
    <col min="15875" max="15875" width="23.7109375" style="530" customWidth="1"/>
    <col min="15876" max="15876" width="22.28515625" style="530" customWidth="1"/>
    <col min="15877" max="15877" width="22" style="530" customWidth="1"/>
    <col min="15878" max="15878" width="20.140625" style="530" customWidth="1"/>
    <col min="15879" max="15879" width="23.5703125" style="530" customWidth="1"/>
    <col min="15880" max="15880" width="22.42578125" style="530" customWidth="1"/>
    <col min="15881" max="15881" width="21.7109375" style="530" customWidth="1"/>
    <col min="15882" max="15882" width="20.140625" style="530" customWidth="1"/>
    <col min="15883" max="15883" width="23.7109375" style="530" customWidth="1"/>
    <col min="15884" max="15884" width="22.28515625" style="530" customWidth="1"/>
    <col min="15885" max="15885" width="21.7109375" style="530" customWidth="1"/>
    <col min="15886" max="15886" width="4.5703125" style="530" customWidth="1"/>
    <col min="15887" max="16128" width="9.140625" style="530"/>
    <col min="16129" max="16129" width="118.42578125" style="530" customWidth="1"/>
    <col min="16130" max="16130" width="32.5703125" style="530" bestFit="1" customWidth="1"/>
    <col min="16131" max="16131" width="23.7109375" style="530" customWidth="1"/>
    <col min="16132" max="16132" width="22.28515625" style="530" customWidth="1"/>
    <col min="16133" max="16133" width="22" style="530" customWidth="1"/>
    <col min="16134" max="16134" width="20.140625" style="530" customWidth="1"/>
    <col min="16135" max="16135" width="23.5703125" style="530" customWidth="1"/>
    <col min="16136" max="16136" width="22.42578125" style="530" customWidth="1"/>
    <col min="16137" max="16137" width="21.7109375" style="530" customWidth="1"/>
    <col min="16138" max="16138" width="20.140625" style="530" customWidth="1"/>
    <col min="16139" max="16139" width="23.7109375" style="530" customWidth="1"/>
    <col min="16140" max="16140" width="22.28515625" style="530" customWidth="1"/>
    <col min="16141" max="16141" width="21.7109375" style="530" customWidth="1"/>
    <col min="16142" max="16142" width="4.5703125" style="530" customWidth="1"/>
    <col min="16143" max="16384" width="9.140625" style="530"/>
  </cols>
  <sheetData>
    <row r="1" spans="1:26" s="1" customFormat="1" ht="5.25" hidden="1" customHeight="1">
      <c r="A1" s="202"/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198"/>
    </row>
    <row r="2" spans="1:26" s="2" customFormat="1" ht="78.75" customHeight="1">
      <c r="A2" s="724" t="s">
        <v>656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204"/>
    </row>
    <row r="3" spans="1:26" s="2" customFormat="1" ht="41.25" customHeight="1">
      <c r="A3" s="724" t="s">
        <v>212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204"/>
    </row>
    <row r="4" spans="1:26" s="2" customFormat="1" ht="48.7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204"/>
    </row>
    <row r="5" spans="1:26" s="3" customFormat="1" ht="73.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205"/>
    </row>
    <row r="6" spans="1:26" ht="6" customHeight="1"/>
    <row r="7" spans="1:26" ht="7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09"/>
    </row>
    <row r="8" spans="1:26" s="212" customFormat="1" ht="45" customHeight="1">
      <c r="A8" s="210"/>
      <c r="B8" s="726" t="s">
        <v>47</v>
      </c>
      <c r="C8" s="726"/>
      <c r="D8" s="726"/>
      <c r="E8" s="726"/>
      <c r="F8" s="726" t="s">
        <v>53</v>
      </c>
      <c r="G8" s="726"/>
      <c r="H8" s="726"/>
      <c r="I8" s="726"/>
      <c r="J8" s="726" t="s">
        <v>205</v>
      </c>
      <c r="K8" s="726"/>
      <c r="L8" s="726"/>
      <c r="M8" s="726"/>
      <c r="N8" s="211"/>
      <c r="Y8" s="212">
        <v>1</v>
      </c>
      <c r="Z8" s="212">
        <v>1</v>
      </c>
    </row>
    <row r="9" spans="1:26" s="216" customFormat="1" ht="65.2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4" t="s">
        <v>213</v>
      </c>
      <c r="G9" s="213" t="s">
        <v>214</v>
      </c>
      <c r="H9" s="213" t="s">
        <v>215</v>
      </c>
      <c r="I9" s="214" t="s">
        <v>45</v>
      </c>
      <c r="J9" s="213" t="s">
        <v>213</v>
      </c>
      <c r="K9" s="213" t="s">
        <v>214</v>
      </c>
      <c r="L9" s="214" t="s">
        <v>215</v>
      </c>
      <c r="M9" s="213" t="s">
        <v>45</v>
      </c>
      <c r="N9" s="215"/>
      <c r="Y9" s="216">
        <v>1</v>
      </c>
      <c r="Z9" s="216">
        <v>1</v>
      </c>
    </row>
    <row r="10" spans="1:26" s="219" customFormat="1" ht="64.5" customHeight="1">
      <c r="A10" s="217" t="s">
        <v>186</v>
      </c>
      <c r="B10" s="218">
        <v>175792.98165619999</v>
      </c>
      <c r="C10" s="218">
        <v>75572.128851600006</v>
      </c>
      <c r="D10" s="218">
        <v>409970.2996722</v>
      </c>
      <c r="E10" s="218">
        <v>661335.41017999989</v>
      </c>
      <c r="F10" s="218">
        <v>27766.78888</v>
      </c>
      <c r="G10" s="218">
        <v>268889.49848159996</v>
      </c>
      <c r="H10" s="218">
        <v>373266.75864219997</v>
      </c>
      <c r="I10" s="218">
        <v>669923.0460038</v>
      </c>
      <c r="J10" s="218">
        <v>146510.77640999999</v>
      </c>
      <c r="K10" s="218">
        <v>120282.257417</v>
      </c>
      <c r="L10" s="218">
        <v>218541.36661340002</v>
      </c>
      <c r="M10" s="218">
        <v>485334.4004404</v>
      </c>
      <c r="N10" s="211"/>
    </row>
    <row r="11" spans="1:26" s="219" customFormat="1" ht="64.5" customHeight="1">
      <c r="A11" s="217" t="s">
        <v>187</v>
      </c>
      <c r="B11" s="220">
        <v>0</v>
      </c>
      <c r="C11" s="220">
        <v>0</v>
      </c>
      <c r="D11" s="220">
        <v>36.347847199999997</v>
      </c>
      <c r="E11" s="220">
        <v>36.347847199999997</v>
      </c>
      <c r="F11" s="220">
        <v>121.74132</v>
      </c>
      <c r="G11" s="220">
        <v>2762.2481499999999</v>
      </c>
      <c r="H11" s="218">
        <v>2779.1459</v>
      </c>
      <c r="I11" s="218">
        <v>5663.13537</v>
      </c>
      <c r="J11" s="218">
        <v>2803.7449999999999</v>
      </c>
      <c r="K11" s="218">
        <v>513.71542999999997</v>
      </c>
      <c r="L11" s="218">
        <v>3033.5247400000003</v>
      </c>
      <c r="M11" s="218">
        <v>6350.9851699999999</v>
      </c>
      <c r="N11" s="211"/>
    </row>
    <row r="12" spans="1:26" s="219" customFormat="1" ht="64.5" customHeight="1">
      <c r="A12" s="217" t="s">
        <v>188</v>
      </c>
      <c r="B12" s="220">
        <v>40675.049982199998</v>
      </c>
      <c r="C12" s="220">
        <v>9084.2334252000001</v>
      </c>
      <c r="D12" s="220">
        <v>1673.0364380000001</v>
      </c>
      <c r="E12" s="220">
        <v>51432.319845400001</v>
      </c>
      <c r="F12" s="220">
        <v>20632.742910000001</v>
      </c>
      <c r="G12" s="220">
        <v>169079.45598</v>
      </c>
      <c r="H12" s="218">
        <v>0</v>
      </c>
      <c r="I12" s="218">
        <v>189712.19889</v>
      </c>
      <c r="J12" s="218">
        <v>59363.448264399995</v>
      </c>
      <c r="K12" s="218">
        <v>65268.687582799997</v>
      </c>
      <c r="L12" s="218">
        <v>42.138080000000002</v>
      </c>
      <c r="M12" s="218">
        <v>124674.2739272</v>
      </c>
      <c r="N12" s="211"/>
    </row>
    <row r="13" spans="1:26" s="219" customFormat="1" ht="64.5" customHeight="1">
      <c r="A13" s="217" t="s">
        <v>189</v>
      </c>
      <c r="B13" s="218">
        <v>44261.6075518</v>
      </c>
      <c r="C13" s="218">
        <v>4166.2166400000006</v>
      </c>
      <c r="D13" s="218">
        <v>4194.6579513999995</v>
      </c>
      <c r="E13" s="218">
        <v>52622.482143200003</v>
      </c>
      <c r="F13" s="218">
        <v>159.227</v>
      </c>
      <c r="G13" s="218">
        <v>6838.1842699999997</v>
      </c>
      <c r="H13" s="218">
        <v>22228.772829999998</v>
      </c>
      <c r="I13" s="218">
        <v>29226.184100000002</v>
      </c>
      <c r="J13" s="218">
        <v>1236.442</v>
      </c>
      <c r="K13" s="218">
        <v>1662.0463099999999</v>
      </c>
      <c r="L13" s="218">
        <v>32024.056256799999</v>
      </c>
      <c r="M13" s="218">
        <v>34922.544566799996</v>
      </c>
      <c r="N13" s="211"/>
    </row>
    <row r="14" spans="1:26" s="219" customFormat="1" ht="64.5" customHeight="1">
      <c r="A14" s="217" t="s">
        <v>190</v>
      </c>
      <c r="B14" s="218">
        <v>728034.20714040007</v>
      </c>
      <c r="C14" s="218">
        <v>477041.19054560002</v>
      </c>
      <c r="D14" s="218">
        <v>1128956.5542904001</v>
      </c>
      <c r="E14" s="218">
        <v>2334031.9519763999</v>
      </c>
      <c r="F14" s="218">
        <v>821050.6166824</v>
      </c>
      <c r="G14" s="218">
        <v>343262.09364920005</v>
      </c>
      <c r="H14" s="218">
        <v>714748.51060419995</v>
      </c>
      <c r="I14" s="218">
        <v>1879061.2209358001</v>
      </c>
      <c r="J14" s="218">
        <v>567658.52144399995</v>
      </c>
      <c r="K14" s="218">
        <v>221274.38141199999</v>
      </c>
      <c r="L14" s="218">
        <v>901396.9363536</v>
      </c>
      <c r="M14" s="218">
        <v>1690329.8392095999</v>
      </c>
      <c r="N14" s="211"/>
    </row>
    <row r="15" spans="1:26" s="219" customFormat="1" ht="64.5" customHeight="1">
      <c r="A15" s="217" t="s">
        <v>191</v>
      </c>
      <c r="B15" s="218">
        <v>45017.664767399998</v>
      </c>
      <c r="C15" s="218">
        <v>263725.24562220002</v>
      </c>
      <c r="D15" s="218">
        <v>1516.13015</v>
      </c>
      <c r="E15" s="218">
        <v>310259.04053960001</v>
      </c>
      <c r="F15" s="218">
        <v>22428.9109718</v>
      </c>
      <c r="G15" s="218">
        <v>29120.834482000002</v>
      </c>
      <c r="H15" s="218">
        <v>222082.2767968</v>
      </c>
      <c r="I15" s="218">
        <v>273632.02225059998</v>
      </c>
      <c r="J15" s="218">
        <v>12029.045735</v>
      </c>
      <c r="K15" s="218">
        <v>645.10030500000005</v>
      </c>
      <c r="L15" s="218">
        <v>7387.3799200000003</v>
      </c>
      <c r="M15" s="218">
        <v>20061.525960000003</v>
      </c>
      <c r="N15" s="211"/>
    </row>
    <row r="16" spans="1:26" s="219" customFormat="1" ht="64.5" customHeight="1">
      <c r="A16" s="217" t="s">
        <v>119</v>
      </c>
      <c r="B16" s="218">
        <v>1415398.3976826</v>
      </c>
      <c r="C16" s="218">
        <v>1073008.6832721999</v>
      </c>
      <c r="D16" s="218">
        <v>875280.83876020007</v>
      </c>
      <c r="E16" s="218">
        <v>3363687.9197150003</v>
      </c>
      <c r="F16" s="218">
        <v>449963.76628860005</v>
      </c>
      <c r="G16" s="218">
        <v>1533942.858061</v>
      </c>
      <c r="H16" s="218">
        <v>401271.01221259998</v>
      </c>
      <c r="I16" s="218">
        <v>2385177.6365622003</v>
      </c>
      <c r="J16" s="218">
        <v>212193.56838999997</v>
      </c>
      <c r="K16" s="218">
        <v>418044.96958459995</v>
      </c>
      <c r="L16" s="218">
        <v>286316.868701</v>
      </c>
      <c r="M16" s="218">
        <v>916555.4066756001</v>
      </c>
      <c r="N16" s="211"/>
    </row>
    <row r="17" spans="1:14" s="219" customFormat="1" ht="64.5" customHeight="1">
      <c r="A17" s="217" t="s">
        <v>192</v>
      </c>
      <c r="B17" s="218">
        <v>690424.89369099995</v>
      </c>
      <c r="C17" s="218">
        <v>606787.52028880001</v>
      </c>
      <c r="D17" s="218">
        <v>1216645.1021196002</v>
      </c>
      <c r="E17" s="218">
        <v>2513857.5160993999</v>
      </c>
      <c r="F17" s="218">
        <v>356404.43292259995</v>
      </c>
      <c r="G17" s="218">
        <v>604618.63357980002</v>
      </c>
      <c r="H17" s="218">
        <v>1889711.2109084001</v>
      </c>
      <c r="I17" s="218">
        <v>2850734.2774108001</v>
      </c>
      <c r="J17" s="218">
        <v>793315.07347160007</v>
      </c>
      <c r="K17" s="218">
        <v>327520.40681080002</v>
      </c>
      <c r="L17" s="218">
        <v>1805842.225757</v>
      </c>
      <c r="M17" s="218">
        <v>2926677.7060394003</v>
      </c>
      <c r="N17" s="211"/>
    </row>
    <row r="18" spans="1:14" s="219" customFormat="1" ht="64.5" customHeight="1">
      <c r="A18" s="217" t="s">
        <v>193</v>
      </c>
      <c r="B18" s="218">
        <v>22052.187532200001</v>
      </c>
      <c r="C18" s="218">
        <v>33694.247690199998</v>
      </c>
      <c r="D18" s="218">
        <v>177307.4414674</v>
      </c>
      <c r="E18" s="218">
        <v>233053.8766898</v>
      </c>
      <c r="F18" s="218">
        <v>477.07440000000003</v>
      </c>
      <c r="G18" s="218">
        <v>18454.928682199999</v>
      </c>
      <c r="H18" s="218">
        <v>38580.977561399995</v>
      </c>
      <c r="I18" s="218">
        <v>57512.9806436</v>
      </c>
      <c r="J18" s="218">
        <v>9903.0179975999999</v>
      </c>
      <c r="K18" s="218">
        <v>4951.6412060000002</v>
      </c>
      <c r="L18" s="218">
        <v>124725.9200364</v>
      </c>
      <c r="M18" s="218">
        <v>139580.57924000002</v>
      </c>
      <c r="N18" s="211"/>
    </row>
    <row r="19" spans="1:14" s="219" customFormat="1" ht="64.5" customHeight="1">
      <c r="A19" s="217" t="s">
        <v>194</v>
      </c>
      <c r="B19" s="218">
        <v>75894.405014000004</v>
      </c>
      <c r="C19" s="218">
        <v>92713.574108000001</v>
      </c>
      <c r="D19" s="218">
        <v>196140.06062099998</v>
      </c>
      <c r="E19" s="218">
        <v>364748.03974299994</v>
      </c>
      <c r="F19" s="218">
        <v>47677.047207600001</v>
      </c>
      <c r="G19" s="218">
        <v>51858.107979199995</v>
      </c>
      <c r="H19" s="218">
        <v>258171.7894832</v>
      </c>
      <c r="I19" s="218">
        <v>357706.94467</v>
      </c>
      <c r="J19" s="218">
        <v>86524.374661400012</v>
      </c>
      <c r="K19" s="218">
        <v>122079.3344676</v>
      </c>
      <c r="L19" s="218">
        <v>121967.52427519999</v>
      </c>
      <c r="M19" s="218">
        <v>330571.2334042</v>
      </c>
      <c r="N19" s="211"/>
    </row>
    <row r="20" spans="1:14" s="219" customFormat="1" ht="64.5" customHeight="1">
      <c r="A20" s="217" t="s">
        <v>195</v>
      </c>
      <c r="B20" s="218">
        <v>209175.83808660001</v>
      </c>
      <c r="C20" s="218">
        <v>404969.34499900002</v>
      </c>
      <c r="D20" s="218">
        <v>221967.70042699997</v>
      </c>
      <c r="E20" s="218">
        <v>836112.88351259998</v>
      </c>
      <c r="F20" s="218">
        <v>78192.591008999996</v>
      </c>
      <c r="G20" s="218">
        <v>147995.18565860001</v>
      </c>
      <c r="H20" s="218">
        <v>19763.561158199998</v>
      </c>
      <c r="I20" s="218">
        <v>245951.3378258</v>
      </c>
      <c r="J20" s="218">
        <v>671847.90357620001</v>
      </c>
      <c r="K20" s="218">
        <v>1298180.9996164001</v>
      </c>
      <c r="L20" s="218">
        <v>137671.42482399999</v>
      </c>
      <c r="M20" s="218">
        <v>2107700.3280166001</v>
      </c>
      <c r="N20" s="211"/>
    </row>
    <row r="21" spans="1:14" s="219" customFormat="1" ht="64.5" customHeight="1">
      <c r="A21" s="217" t="s">
        <v>196</v>
      </c>
      <c r="B21" s="218">
        <v>108728.85303100001</v>
      </c>
      <c r="C21" s="218">
        <v>282235.68092159997</v>
      </c>
      <c r="D21" s="218">
        <v>3032221.9712672001</v>
      </c>
      <c r="E21" s="218">
        <v>3423186.5052197999</v>
      </c>
      <c r="F21" s="218">
        <v>42561.535991199999</v>
      </c>
      <c r="G21" s="218">
        <v>546538.32583860005</v>
      </c>
      <c r="H21" s="218">
        <v>2508298.9789708001</v>
      </c>
      <c r="I21" s="218">
        <v>3097398.8408006001</v>
      </c>
      <c r="J21" s="218">
        <v>33242.895074400003</v>
      </c>
      <c r="K21" s="218">
        <v>36456.226665200003</v>
      </c>
      <c r="L21" s="218">
        <v>7021165.3407866005</v>
      </c>
      <c r="M21" s="218">
        <v>7090864.4625262003</v>
      </c>
      <c r="N21" s="211"/>
    </row>
    <row r="22" spans="1:14" s="219" customFormat="1" ht="64.5" customHeight="1">
      <c r="A22" s="217" t="s">
        <v>197</v>
      </c>
      <c r="B22" s="218">
        <v>169.20971</v>
      </c>
      <c r="C22" s="218">
        <v>318.38253000000003</v>
      </c>
      <c r="D22" s="218">
        <v>810.48557999999991</v>
      </c>
      <c r="E22" s="218">
        <v>1298.07782</v>
      </c>
      <c r="F22" s="218">
        <v>1168.2726599999999</v>
      </c>
      <c r="G22" s="218">
        <v>771.17448539999998</v>
      </c>
      <c r="H22" s="218">
        <v>250.39996679999999</v>
      </c>
      <c r="I22" s="218">
        <v>2189.8471122000001</v>
      </c>
      <c r="J22" s="218">
        <v>88.376000000000005</v>
      </c>
      <c r="K22" s="218">
        <v>372.93397999999996</v>
      </c>
      <c r="L22" s="218">
        <v>1918.6986332000001</v>
      </c>
      <c r="M22" s="218">
        <v>2380.0086132000001</v>
      </c>
      <c r="N22" s="211"/>
    </row>
    <row r="23" spans="1:14" s="219" customFormat="1" ht="64.5" customHeight="1">
      <c r="A23" s="217" t="s">
        <v>198</v>
      </c>
      <c r="B23" s="218">
        <v>215.52701000000002</v>
      </c>
      <c r="C23" s="218">
        <v>7714.0390710000001</v>
      </c>
      <c r="D23" s="218">
        <v>78674.792153400005</v>
      </c>
      <c r="E23" s="218">
        <v>86604.358234400002</v>
      </c>
      <c r="F23" s="218">
        <v>71.400000000000006</v>
      </c>
      <c r="G23" s="218">
        <v>329.34737000000001</v>
      </c>
      <c r="H23" s="218">
        <v>12535.49418</v>
      </c>
      <c r="I23" s="218">
        <v>12936.241550000001</v>
      </c>
      <c r="J23" s="218">
        <v>35.2211608</v>
      </c>
      <c r="K23" s="218">
        <v>868.695018</v>
      </c>
      <c r="L23" s="218">
        <v>31984.456921199999</v>
      </c>
      <c r="M23" s="218">
        <v>32888.373100000004</v>
      </c>
      <c r="N23" s="211"/>
    </row>
    <row r="24" spans="1:14" s="219" customFormat="1" ht="64.5" customHeight="1">
      <c r="A24" s="217" t="s">
        <v>199</v>
      </c>
      <c r="B24" s="218">
        <v>52506.935917999996</v>
      </c>
      <c r="C24" s="218">
        <v>188650.9504386</v>
      </c>
      <c r="D24" s="218">
        <v>390899.6955722</v>
      </c>
      <c r="E24" s="218">
        <v>632057.58192879998</v>
      </c>
      <c r="F24" s="218">
        <v>2805.9335699999997</v>
      </c>
      <c r="G24" s="218">
        <v>13823.201917199998</v>
      </c>
      <c r="H24" s="218">
        <v>25001.901351199998</v>
      </c>
      <c r="I24" s="218">
        <v>41631.036838399996</v>
      </c>
      <c r="J24" s="218">
        <v>4370.3288304000007</v>
      </c>
      <c r="K24" s="218">
        <v>5105.1493335999994</v>
      </c>
      <c r="L24" s="218">
        <v>121311.3795256</v>
      </c>
      <c r="M24" s="218">
        <v>130786.8576896</v>
      </c>
      <c r="N24" s="211"/>
    </row>
    <row r="25" spans="1:14" s="219" customFormat="1" ht="64.5" customHeight="1">
      <c r="A25" s="217" t="s">
        <v>200</v>
      </c>
      <c r="B25" s="218">
        <v>0</v>
      </c>
      <c r="C25" s="218">
        <v>116.33581</v>
      </c>
      <c r="D25" s="218">
        <v>0</v>
      </c>
      <c r="E25" s="218">
        <v>116.33581</v>
      </c>
      <c r="F25" s="218">
        <v>0</v>
      </c>
      <c r="G25" s="218">
        <v>8.2393300000000007</v>
      </c>
      <c r="H25" s="218">
        <v>36.472830000000002</v>
      </c>
      <c r="I25" s="218">
        <v>44.712160000000004</v>
      </c>
      <c r="J25" s="218">
        <v>0</v>
      </c>
      <c r="K25" s="218">
        <v>0</v>
      </c>
      <c r="L25" s="218">
        <v>0</v>
      </c>
      <c r="M25" s="218">
        <v>0</v>
      </c>
      <c r="N25" s="211"/>
    </row>
    <row r="26" spans="1:14" s="219" customFormat="1" ht="64.5" customHeight="1">
      <c r="A26" s="217" t="s">
        <v>201</v>
      </c>
      <c r="B26" s="218">
        <v>5.46</v>
      </c>
      <c r="C26" s="218">
        <v>0</v>
      </c>
      <c r="D26" s="218">
        <v>0</v>
      </c>
      <c r="E26" s="218">
        <v>5.46</v>
      </c>
      <c r="F26" s="218">
        <v>1456.7500178</v>
      </c>
      <c r="G26" s="218">
        <v>0</v>
      </c>
      <c r="H26" s="218">
        <v>0</v>
      </c>
      <c r="I26" s="218">
        <v>1456.7500178</v>
      </c>
      <c r="J26" s="218">
        <v>0</v>
      </c>
      <c r="K26" s="218">
        <v>274.39999999999998</v>
      </c>
      <c r="L26" s="218">
        <v>0</v>
      </c>
      <c r="M26" s="218">
        <v>274.39999999999998</v>
      </c>
      <c r="N26" s="211"/>
    </row>
    <row r="27" spans="1:14" s="224" customFormat="1" ht="98.25" customHeight="1">
      <c r="A27" s="221" t="s">
        <v>202</v>
      </c>
      <c r="B27" s="222">
        <v>0</v>
      </c>
      <c r="C27" s="222">
        <v>0</v>
      </c>
      <c r="D27" s="222">
        <v>0</v>
      </c>
      <c r="E27" s="222">
        <v>0</v>
      </c>
      <c r="F27" s="222">
        <v>42.906469999999999</v>
      </c>
      <c r="G27" s="222">
        <v>0</v>
      </c>
      <c r="H27" s="222">
        <v>0</v>
      </c>
      <c r="I27" s="222">
        <v>42.906469999999999</v>
      </c>
      <c r="J27" s="222">
        <v>0</v>
      </c>
      <c r="K27" s="222">
        <v>0</v>
      </c>
      <c r="L27" s="222">
        <v>11.843</v>
      </c>
      <c r="M27" s="222">
        <v>11.843</v>
      </c>
      <c r="N27" s="223"/>
    </row>
    <row r="28" spans="1:14" s="224" customFormat="1" ht="38.25" customHeight="1">
      <c r="A28" s="225" t="s">
        <v>216</v>
      </c>
      <c r="B28" s="226">
        <f>SUM(B10:B27)</f>
        <v>3608353.2187733999</v>
      </c>
      <c r="C28" s="226">
        <f t="shared" ref="C28:M28" si="0">SUM(C10:C27)</f>
        <v>3519797.7742140004</v>
      </c>
      <c r="D28" s="226">
        <f t="shared" si="0"/>
        <v>7736295.1143172011</v>
      </c>
      <c r="E28" s="226">
        <f t="shared" si="0"/>
        <v>14864446.107304601</v>
      </c>
      <c r="F28" s="226">
        <f t="shared" si="0"/>
        <v>1872981.7383010001</v>
      </c>
      <c r="G28" s="226">
        <f t="shared" si="0"/>
        <v>3738292.3179147998</v>
      </c>
      <c r="H28" s="226">
        <f t="shared" si="0"/>
        <v>6488727.2633958003</v>
      </c>
      <c r="I28" s="226">
        <f t="shared" si="0"/>
        <v>12100001.3196116</v>
      </c>
      <c r="J28" s="226">
        <f t="shared" si="0"/>
        <v>2601122.7380158007</v>
      </c>
      <c r="K28" s="226">
        <f t="shared" si="0"/>
        <v>2623500.9451390002</v>
      </c>
      <c r="L28" s="226">
        <f t="shared" si="0"/>
        <v>10815341.084424</v>
      </c>
      <c r="M28" s="226">
        <f t="shared" si="0"/>
        <v>16039964.767578801</v>
      </c>
      <c r="N28" s="223"/>
    </row>
    <row r="29" spans="1:14" ht="11.25" customHeight="1" thickBot="1">
      <c r="A29" s="227"/>
      <c r="B29" s="228"/>
      <c r="C29" s="229"/>
      <c r="D29" s="229"/>
      <c r="E29" s="229"/>
      <c r="F29" s="229"/>
      <c r="G29" s="229"/>
      <c r="H29" s="228"/>
      <c r="I29" s="228"/>
      <c r="J29" s="228"/>
      <c r="K29" s="228"/>
      <c r="L29" s="228"/>
      <c r="M29" s="228"/>
    </row>
    <row r="30" spans="1:14" s="233" customFormat="1" ht="27.75" customHeight="1" thickTop="1">
      <c r="A30" s="233" t="s">
        <v>783</v>
      </c>
      <c r="B30" s="231"/>
      <c r="C30" s="232"/>
      <c r="D30" s="232"/>
      <c r="E30" s="232"/>
      <c r="F30" s="232"/>
      <c r="G30" s="232"/>
      <c r="H30" s="231"/>
      <c r="I30" s="231"/>
      <c r="N30" s="234"/>
    </row>
    <row r="31" spans="1:14" ht="24.75" customHeight="1">
      <c r="A31" s="233" t="s">
        <v>784</v>
      </c>
      <c r="B31" s="44"/>
      <c r="C31" s="21"/>
      <c r="D31" s="21"/>
      <c r="E31" s="21"/>
      <c r="F31" s="21"/>
      <c r="G31" s="21"/>
      <c r="H31" s="21"/>
      <c r="I31" s="138"/>
      <c r="J31" s="20"/>
      <c r="K31" s="20"/>
      <c r="L31" s="20"/>
      <c r="M31" s="20"/>
    </row>
    <row r="32" spans="1:14" ht="22.5" customHeight="1">
      <c r="A32" s="625" t="s">
        <v>785</v>
      </c>
      <c r="B32" s="44"/>
      <c r="C32" s="21"/>
      <c r="D32" s="21"/>
      <c r="E32" s="21"/>
      <c r="F32" s="21"/>
      <c r="G32" s="21"/>
      <c r="H32" s="21"/>
      <c r="I32" s="138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8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8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8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8"/>
      <c r="J36" s="20"/>
      <c r="K36" s="20"/>
      <c r="L36" s="20"/>
      <c r="M36" s="20"/>
    </row>
    <row r="37" spans="1:13" ht="13.5" customHeight="1">
      <c r="A37" s="169"/>
      <c r="B37" s="235"/>
      <c r="C37" s="21"/>
      <c r="D37" s="21"/>
      <c r="E37" s="21"/>
      <c r="F37" s="21"/>
      <c r="G37" s="21"/>
      <c r="H37" s="21"/>
      <c r="I37" s="138"/>
      <c r="J37" s="20"/>
      <c r="K37" s="20"/>
      <c r="L37" s="20"/>
      <c r="M37" s="20"/>
    </row>
    <row r="38" spans="1:13" ht="13.5" customHeight="1">
      <c r="A38" s="19"/>
      <c r="B38" s="235"/>
      <c r="C38" s="21"/>
      <c r="D38" s="21"/>
      <c r="E38" s="21"/>
      <c r="F38" s="21"/>
      <c r="G38" s="21"/>
      <c r="H38" s="21"/>
      <c r="I38" s="138"/>
      <c r="J38" s="20"/>
      <c r="K38" s="20"/>
      <c r="L38" s="20"/>
      <c r="M38" s="20"/>
    </row>
    <row r="39" spans="1:13" ht="13.5" customHeight="1">
      <c r="A39" s="19"/>
      <c r="B39" s="235"/>
      <c r="C39" s="21"/>
      <c r="D39" s="21"/>
      <c r="E39" s="21"/>
      <c r="F39" s="21"/>
      <c r="G39" s="21"/>
      <c r="H39" s="21"/>
      <c r="I39" s="138"/>
      <c r="J39" s="20"/>
      <c r="K39" s="20"/>
      <c r="L39" s="20"/>
      <c r="M39" s="20"/>
    </row>
    <row r="40" spans="1:13" ht="13.5" customHeight="1">
      <c r="A40" s="19"/>
      <c r="B40" s="235"/>
      <c r="C40" s="21"/>
      <c r="D40" s="21"/>
      <c r="E40" s="21"/>
      <c r="F40" s="21"/>
      <c r="G40" s="21"/>
      <c r="H40" s="21"/>
      <c r="I40" s="138"/>
      <c r="J40" s="20"/>
      <c r="K40" s="20"/>
      <c r="L40" s="20"/>
      <c r="M40" s="20"/>
    </row>
    <row r="41" spans="1:13" ht="13.5" customHeight="1">
      <c r="A41" s="19"/>
      <c r="B41" s="235"/>
      <c r="C41" s="21"/>
      <c r="D41" s="21"/>
      <c r="E41" s="21"/>
      <c r="F41" s="21"/>
      <c r="G41" s="21"/>
      <c r="H41" s="21"/>
      <c r="I41" s="138"/>
      <c r="J41" s="20"/>
      <c r="K41" s="20"/>
      <c r="L41" s="20"/>
      <c r="M41" s="20"/>
    </row>
    <row r="42" spans="1:13" ht="13.5" customHeight="1">
      <c r="A42" s="19"/>
      <c r="B42" s="235"/>
      <c r="C42" s="21"/>
      <c r="D42" s="21"/>
      <c r="E42" s="21"/>
      <c r="F42" s="21"/>
      <c r="G42" s="21"/>
      <c r="H42" s="21"/>
      <c r="I42" s="138"/>
      <c r="J42" s="20"/>
      <c r="K42" s="20"/>
      <c r="L42" s="20"/>
      <c r="M42" s="20"/>
    </row>
    <row r="43" spans="1:13" ht="13.5" customHeight="1">
      <c r="A43" s="169"/>
      <c r="B43" s="235"/>
      <c r="C43" s="21"/>
      <c r="D43" s="21"/>
      <c r="E43" s="21"/>
      <c r="F43" s="21"/>
      <c r="G43" s="21"/>
      <c r="H43" s="21"/>
      <c r="I43" s="138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8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8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8"/>
      <c r="J46" s="20"/>
      <c r="K46" s="20"/>
      <c r="L46" s="20"/>
      <c r="M46" s="20"/>
    </row>
    <row r="47" spans="1:13" ht="13.5" customHeight="1">
      <c r="A47" s="169"/>
      <c r="B47" s="44"/>
      <c r="C47" s="21"/>
      <c r="D47" s="21"/>
      <c r="E47" s="21"/>
      <c r="F47" s="21"/>
      <c r="G47" s="21"/>
      <c r="H47" s="21"/>
      <c r="I47" s="138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8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8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8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8"/>
      <c r="J51" s="20"/>
      <c r="K51" s="20"/>
      <c r="L51" s="20"/>
      <c r="M51" s="20"/>
    </row>
    <row r="52" spans="1:13" ht="13.5" customHeight="1">
      <c r="A52" s="169"/>
      <c r="B52" s="44"/>
      <c r="C52" s="21"/>
      <c r="D52" s="21"/>
      <c r="E52" s="21"/>
      <c r="F52" s="21"/>
      <c r="G52" s="21"/>
      <c r="H52" s="21"/>
      <c r="I52" s="138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8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8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8"/>
      <c r="J55" s="20"/>
      <c r="K55" s="20"/>
      <c r="L55" s="20"/>
      <c r="M55" s="20"/>
    </row>
    <row r="56" spans="1:13" ht="9" customHeight="1">
      <c r="A56" s="167"/>
      <c r="B56" s="44"/>
      <c r="C56" s="21"/>
      <c r="D56" s="21"/>
      <c r="E56" s="21"/>
      <c r="F56" s="21"/>
      <c r="G56" s="21"/>
      <c r="H56" s="21"/>
      <c r="I56" s="138"/>
      <c r="J56" s="20"/>
      <c r="K56" s="20"/>
      <c r="L56" s="20"/>
      <c r="M56" s="20"/>
    </row>
    <row r="57" spans="1:13" ht="9" customHeight="1">
      <c r="A57" s="167"/>
      <c r="B57" s="44"/>
      <c r="C57" s="21"/>
      <c r="D57" s="21"/>
      <c r="E57" s="21"/>
      <c r="F57" s="21"/>
      <c r="G57" s="21"/>
      <c r="H57" s="21"/>
      <c r="I57" s="138"/>
      <c r="J57" s="20"/>
      <c r="K57" s="20"/>
      <c r="L57" s="20"/>
      <c r="M57" s="20"/>
    </row>
    <row r="58" spans="1:13" ht="9" customHeight="1">
      <c r="A58" s="167"/>
      <c r="B58" s="44"/>
      <c r="C58" s="21"/>
      <c r="D58" s="21"/>
      <c r="E58" s="21"/>
      <c r="F58" s="21"/>
      <c r="G58" s="21"/>
      <c r="H58" s="21"/>
      <c r="I58" s="138"/>
      <c r="J58" s="20"/>
      <c r="K58" s="20"/>
      <c r="L58" s="20"/>
      <c r="M58" s="20"/>
    </row>
    <row r="59" spans="1:13" ht="9" customHeight="1">
      <c r="A59" s="167"/>
      <c r="B59" s="44"/>
      <c r="C59" s="21"/>
      <c r="D59" s="21"/>
      <c r="E59" s="21"/>
      <c r="F59" s="21"/>
      <c r="G59" s="21"/>
      <c r="H59" s="21"/>
      <c r="I59" s="138"/>
      <c r="J59" s="20"/>
      <c r="K59" s="20"/>
      <c r="L59" s="20"/>
      <c r="M59" s="20"/>
    </row>
    <row r="60" spans="1:13" ht="9" customHeight="1">
      <c r="A60" s="168"/>
      <c r="B60" s="44"/>
      <c r="C60" s="21"/>
      <c r="D60" s="21"/>
      <c r="E60" s="21"/>
      <c r="F60" s="21"/>
      <c r="G60" s="21"/>
      <c r="H60" s="21"/>
      <c r="I60" s="138"/>
      <c r="J60" s="20"/>
      <c r="K60" s="20"/>
      <c r="L60" s="20"/>
      <c r="M60" s="20"/>
    </row>
    <row r="61" spans="1:13" ht="9" customHeight="1">
      <c r="A61" s="168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9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7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9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7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9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7"/>
      <c r="C83" s="44"/>
      <c r="D83" s="44"/>
      <c r="E83" s="44"/>
      <c r="F83" s="44"/>
      <c r="G83" s="44"/>
      <c r="H83" s="44"/>
    </row>
    <row r="84" spans="1:8">
      <c r="A84" s="169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9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70"/>
      <c r="C98" s="44"/>
      <c r="D98" s="44"/>
      <c r="E98" s="44"/>
      <c r="F98" s="44"/>
      <c r="G98" s="44"/>
      <c r="H98" s="44"/>
    </row>
    <row r="99" spans="1:8">
      <c r="A99" s="170"/>
      <c r="C99" s="44"/>
      <c r="D99" s="44"/>
      <c r="E99" s="44"/>
      <c r="F99" s="44"/>
      <c r="G99" s="44"/>
      <c r="H99" s="44"/>
    </row>
    <row r="100" spans="1:8">
      <c r="A100" s="170"/>
      <c r="C100" s="44"/>
      <c r="D100" s="44"/>
      <c r="E100" s="44"/>
      <c r="F100" s="44"/>
      <c r="G100" s="44"/>
      <c r="H100" s="44"/>
    </row>
    <row r="101" spans="1:8">
      <c r="A101" s="170"/>
      <c r="C101" s="44"/>
      <c r="D101" s="44"/>
      <c r="E101" s="44"/>
      <c r="F101" s="44"/>
      <c r="G101" s="44"/>
      <c r="H101" s="44"/>
    </row>
    <row r="102" spans="1:8">
      <c r="A102" s="170"/>
      <c r="C102" s="44"/>
      <c r="D102" s="44"/>
      <c r="E102" s="44"/>
      <c r="F102" s="44"/>
      <c r="G102" s="44"/>
      <c r="H102" s="44"/>
    </row>
    <row r="103" spans="1:8">
      <c r="A103" s="170"/>
      <c r="C103" s="44"/>
      <c r="D103" s="44"/>
      <c r="E103" s="44"/>
      <c r="F103" s="44"/>
      <c r="G103" s="44"/>
      <c r="H103" s="44"/>
    </row>
    <row r="104" spans="1:8">
      <c r="A104" s="170"/>
      <c r="C104" s="44"/>
      <c r="D104" s="44"/>
      <c r="E104" s="44"/>
      <c r="F104" s="44"/>
      <c r="G104" s="44"/>
      <c r="H104" s="44"/>
    </row>
    <row r="105" spans="1:8">
      <c r="A105" s="170"/>
      <c r="C105" s="44"/>
      <c r="D105" s="44"/>
      <c r="E105" s="44"/>
      <c r="F105" s="44"/>
      <c r="G105" s="44"/>
      <c r="H105" s="44"/>
    </row>
    <row r="106" spans="1:8">
      <c r="A106" s="170"/>
      <c r="C106" s="44"/>
      <c r="D106" s="44"/>
      <c r="E106" s="44"/>
      <c r="F106" s="44"/>
      <c r="G106" s="44"/>
      <c r="H106" s="44"/>
    </row>
    <row r="107" spans="1:8" ht="15.75">
      <c r="A107" s="171"/>
      <c r="C107" s="44"/>
      <c r="D107" s="44"/>
      <c r="E107" s="44"/>
      <c r="F107" s="44"/>
      <c r="G107" s="44"/>
      <c r="H107" s="44"/>
    </row>
    <row r="108" spans="1:8" ht="15.75">
      <c r="A108" s="171"/>
      <c r="C108" s="44"/>
      <c r="D108" s="44"/>
      <c r="E108" s="44"/>
      <c r="F108" s="44"/>
      <c r="G108" s="44"/>
      <c r="H108" s="44"/>
    </row>
    <row r="109" spans="1:8" ht="15.75">
      <c r="A109" s="171"/>
      <c r="C109" s="44"/>
      <c r="D109" s="44"/>
      <c r="E109" s="44"/>
      <c r="F109" s="44"/>
      <c r="G109" s="44"/>
      <c r="H109" s="44"/>
    </row>
    <row r="110" spans="1:8" ht="15.75">
      <c r="A110" s="171"/>
      <c r="C110" s="44"/>
      <c r="D110" s="44"/>
      <c r="E110" s="44"/>
      <c r="F110" s="44"/>
      <c r="G110" s="44"/>
      <c r="H110" s="44"/>
    </row>
    <row r="111" spans="1:8" ht="15.75">
      <c r="A111" s="171"/>
      <c r="C111" s="44"/>
      <c r="D111" s="44"/>
      <c r="E111" s="44"/>
      <c r="F111" s="44"/>
      <c r="G111" s="44"/>
      <c r="H111" s="44"/>
    </row>
    <row r="112" spans="1:8" ht="15.75">
      <c r="A112" s="171"/>
      <c r="C112" s="44"/>
      <c r="D112" s="44"/>
      <c r="E112" s="44"/>
      <c r="F112" s="44"/>
      <c r="G112" s="44"/>
      <c r="H112" s="44"/>
    </row>
    <row r="113" spans="1:8" ht="15.75">
      <c r="A113" s="171"/>
      <c r="C113" s="44"/>
      <c r="D113" s="44"/>
      <c r="E113" s="44"/>
      <c r="F113" s="44"/>
      <c r="G113" s="44"/>
      <c r="H113" s="44"/>
    </row>
    <row r="114" spans="1:8" ht="15.75">
      <c r="A114" s="171"/>
      <c r="C114" s="44"/>
      <c r="D114" s="44"/>
      <c r="E114" s="44"/>
      <c r="F114" s="44"/>
      <c r="G114" s="44"/>
      <c r="H114" s="44"/>
    </row>
    <row r="115" spans="1:8" ht="15.75">
      <c r="A115" s="171"/>
      <c r="C115" s="44"/>
      <c r="D115" s="44"/>
      <c r="E115" s="44"/>
      <c r="F115" s="44"/>
      <c r="G115" s="44"/>
      <c r="H115" s="44"/>
    </row>
    <row r="116" spans="1:8" ht="15.75">
      <c r="A116" s="171"/>
      <c r="C116" s="44"/>
      <c r="D116" s="44"/>
      <c r="E116" s="44"/>
      <c r="F116" s="44"/>
      <c r="G116" s="44"/>
      <c r="H116" s="44"/>
    </row>
    <row r="117" spans="1:8" ht="15.75">
      <c r="A117" s="171"/>
      <c r="C117" s="44"/>
      <c r="D117" s="44"/>
      <c r="E117" s="44"/>
      <c r="F117" s="44"/>
      <c r="G117" s="44"/>
      <c r="H117" s="44"/>
    </row>
    <row r="118" spans="1:8" ht="15.75">
      <c r="A118" s="171"/>
      <c r="C118" s="44"/>
      <c r="D118" s="44"/>
      <c r="E118" s="44"/>
      <c r="F118" s="44"/>
      <c r="G118" s="44"/>
      <c r="H118" s="44"/>
    </row>
    <row r="119" spans="1:8" ht="15.75">
      <c r="A119" s="171"/>
      <c r="C119" s="44"/>
      <c r="D119" s="44"/>
      <c r="E119" s="44"/>
      <c r="F119" s="44"/>
      <c r="G119" s="44"/>
      <c r="H119" s="4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showGridLines="0" topLeftCell="A2" zoomScale="41" zoomScaleNormal="41" workbookViewId="0">
      <selection activeCell="O14" sqref="O14"/>
    </sheetView>
  </sheetViews>
  <sheetFormatPr defaultRowHeight="15"/>
  <cols>
    <col min="1" max="1" width="150.85546875" style="23" customWidth="1"/>
    <col min="2" max="13" width="25.7109375" style="530" customWidth="1"/>
    <col min="14" max="14" width="4.5703125" style="172" customWidth="1"/>
    <col min="15" max="256" width="9.140625" style="530"/>
    <col min="257" max="257" width="118.42578125" style="530" customWidth="1"/>
    <col min="258" max="258" width="20.140625" style="530" customWidth="1"/>
    <col min="259" max="259" width="23.7109375" style="530" customWidth="1"/>
    <col min="260" max="260" width="22.28515625" style="530" customWidth="1"/>
    <col min="261" max="261" width="22" style="530" customWidth="1"/>
    <col min="262" max="262" width="20.140625" style="530" customWidth="1"/>
    <col min="263" max="263" width="23.5703125" style="530" customWidth="1"/>
    <col min="264" max="264" width="22.42578125" style="530" customWidth="1"/>
    <col min="265" max="265" width="21.7109375" style="530" customWidth="1"/>
    <col min="266" max="266" width="20.140625" style="530" customWidth="1"/>
    <col min="267" max="267" width="23.7109375" style="530" customWidth="1"/>
    <col min="268" max="268" width="22.28515625" style="530" customWidth="1"/>
    <col min="269" max="269" width="21.7109375" style="530" customWidth="1"/>
    <col min="270" max="270" width="4.5703125" style="530" customWidth="1"/>
    <col min="271" max="512" width="9.140625" style="530"/>
    <col min="513" max="513" width="118.42578125" style="530" customWidth="1"/>
    <col min="514" max="514" width="20.140625" style="530" customWidth="1"/>
    <col min="515" max="515" width="23.7109375" style="530" customWidth="1"/>
    <col min="516" max="516" width="22.28515625" style="530" customWidth="1"/>
    <col min="517" max="517" width="22" style="530" customWidth="1"/>
    <col min="518" max="518" width="20.140625" style="530" customWidth="1"/>
    <col min="519" max="519" width="23.5703125" style="530" customWidth="1"/>
    <col min="520" max="520" width="22.42578125" style="530" customWidth="1"/>
    <col min="521" max="521" width="21.7109375" style="530" customWidth="1"/>
    <col min="522" max="522" width="20.140625" style="530" customWidth="1"/>
    <col min="523" max="523" width="23.7109375" style="530" customWidth="1"/>
    <col min="524" max="524" width="22.28515625" style="530" customWidth="1"/>
    <col min="525" max="525" width="21.7109375" style="530" customWidth="1"/>
    <col min="526" max="526" width="4.5703125" style="530" customWidth="1"/>
    <col min="527" max="768" width="9.140625" style="530"/>
    <col min="769" max="769" width="118.42578125" style="530" customWidth="1"/>
    <col min="770" max="770" width="20.140625" style="530" customWidth="1"/>
    <col min="771" max="771" width="23.7109375" style="530" customWidth="1"/>
    <col min="772" max="772" width="22.28515625" style="530" customWidth="1"/>
    <col min="773" max="773" width="22" style="530" customWidth="1"/>
    <col min="774" max="774" width="20.140625" style="530" customWidth="1"/>
    <col min="775" max="775" width="23.5703125" style="530" customWidth="1"/>
    <col min="776" max="776" width="22.42578125" style="530" customWidth="1"/>
    <col min="777" max="777" width="21.7109375" style="530" customWidth="1"/>
    <col min="778" max="778" width="20.140625" style="530" customWidth="1"/>
    <col min="779" max="779" width="23.7109375" style="530" customWidth="1"/>
    <col min="780" max="780" width="22.28515625" style="530" customWidth="1"/>
    <col min="781" max="781" width="21.7109375" style="530" customWidth="1"/>
    <col min="782" max="782" width="4.5703125" style="530" customWidth="1"/>
    <col min="783" max="1024" width="9.140625" style="530"/>
    <col min="1025" max="1025" width="118.42578125" style="530" customWidth="1"/>
    <col min="1026" max="1026" width="20.140625" style="530" customWidth="1"/>
    <col min="1027" max="1027" width="23.7109375" style="530" customWidth="1"/>
    <col min="1028" max="1028" width="22.28515625" style="530" customWidth="1"/>
    <col min="1029" max="1029" width="22" style="530" customWidth="1"/>
    <col min="1030" max="1030" width="20.140625" style="530" customWidth="1"/>
    <col min="1031" max="1031" width="23.5703125" style="530" customWidth="1"/>
    <col min="1032" max="1032" width="22.42578125" style="530" customWidth="1"/>
    <col min="1033" max="1033" width="21.7109375" style="530" customWidth="1"/>
    <col min="1034" max="1034" width="20.140625" style="530" customWidth="1"/>
    <col min="1035" max="1035" width="23.7109375" style="530" customWidth="1"/>
    <col min="1036" max="1036" width="22.28515625" style="530" customWidth="1"/>
    <col min="1037" max="1037" width="21.7109375" style="530" customWidth="1"/>
    <col min="1038" max="1038" width="4.5703125" style="530" customWidth="1"/>
    <col min="1039" max="1280" width="9.140625" style="530"/>
    <col min="1281" max="1281" width="118.42578125" style="530" customWidth="1"/>
    <col min="1282" max="1282" width="20.140625" style="530" customWidth="1"/>
    <col min="1283" max="1283" width="23.7109375" style="530" customWidth="1"/>
    <col min="1284" max="1284" width="22.28515625" style="530" customWidth="1"/>
    <col min="1285" max="1285" width="22" style="530" customWidth="1"/>
    <col min="1286" max="1286" width="20.140625" style="530" customWidth="1"/>
    <col min="1287" max="1287" width="23.5703125" style="530" customWidth="1"/>
    <col min="1288" max="1288" width="22.42578125" style="530" customWidth="1"/>
    <col min="1289" max="1289" width="21.7109375" style="530" customWidth="1"/>
    <col min="1290" max="1290" width="20.140625" style="530" customWidth="1"/>
    <col min="1291" max="1291" width="23.7109375" style="530" customWidth="1"/>
    <col min="1292" max="1292" width="22.28515625" style="530" customWidth="1"/>
    <col min="1293" max="1293" width="21.7109375" style="530" customWidth="1"/>
    <col min="1294" max="1294" width="4.5703125" style="530" customWidth="1"/>
    <col min="1295" max="1536" width="9.140625" style="530"/>
    <col min="1537" max="1537" width="118.42578125" style="530" customWidth="1"/>
    <col min="1538" max="1538" width="20.140625" style="530" customWidth="1"/>
    <col min="1539" max="1539" width="23.7109375" style="530" customWidth="1"/>
    <col min="1540" max="1540" width="22.28515625" style="530" customWidth="1"/>
    <col min="1541" max="1541" width="22" style="530" customWidth="1"/>
    <col min="1542" max="1542" width="20.140625" style="530" customWidth="1"/>
    <col min="1543" max="1543" width="23.5703125" style="530" customWidth="1"/>
    <col min="1544" max="1544" width="22.42578125" style="530" customWidth="1"/>
    <col min="1545" max="1545" width="21.7109375" style="530" customWidth="1"/>
    <col min="1546" max="1546" width="20.140625" style="530" customWidth="1"/>
    <col min="1547" max="1547" width="23.7109375" style="530" customWidth="1"/>
    <col min="1548" max="1548" width="22.28515625" style="530" customWidth="1"/>
    <col min="1549" max="1549" width="21.7109375" style="530" customWidth="1"/>
    <col min="1550" max="1550" width="4.5703125" style="530" customWidth="1"/>
    <col min="1551" max="1792" width="9.140625" style="530"/>
    <col min="1793" max="1793" width="118.42578125" style="530" customWidth="1"/>
    <col min="1794" max="1794" width="20.140625" style="530" customWidth="1"/>
    <col min="1795" max="1795" width="23.7109375" style="530" customWidth="1"/>
    <col min="1796" max="1796" width="22.28515625" style="530" customWidth="1"/>
    <col min="1797" max="1797" width="22" style="530" customWidth="1"/>
    <col min="1798" max="1798" width="20.140625" style="530" customWidth="1"/>
    <col min="1799" max="1799" width="23.5703125" style="530" customWidth="1"/>
    <col min="1800" max="1800" width="22.42578125" style="530" customWidth="1"/>
    <col min="1801" max="1801" width="21.7109375" style="530" customWidth="1"/>
    <col min="1802" max="1802" width="20.140625" style="530" customWidth="1"/>
    <col min="1803" max="1803" width="23.7109375" style="530" customWidth="1"/>
    <col min="1804" max="1804" width="22.28515625" style="530" customWidth="1"/>
    <col min="1805" max="1805" width="21.7109375" style="530" customWidth="1"/>
    <col min="1806" max="1806" width="4.5703125" style="530" customWidth="1"/>
    <col min="1807" max="2048" width="9.140625" style="530"/>
    <col min="2049" max="2049" width="118.42578125" style="530" customWidth="1"/>
    <col min="2050" max="2050" width="20.140625" style="530" customWidth="1"/>
    <col min="2051" max="2051" width="23.7109375" style="530" customWidth="1"/>
    <col min="2052" max="2052" width="22.28515625" style="530" customWidth="1"/>
    <col min="2053" max="2053" width="22" style="530" customWidth="1"/>
    <col min="2054" max="2054" width="20.140625" style="530" customWidth="1"/>
    <col min="2055" max="2055" width="23.5703125" style="530" customWidth="1"/>
    <col min="2056" max="2056" width="22.42578125" style="530" customWidth="1"/>
    <col min="2057" max="2057" width="21.7109375" style="530" customWidth="1"/>
    <col min="2058" max="2058" width="20.140625" style="530" customWidth="1"/>
    <col min="2059" max="2059" width="23.7109375" style="530" customWidth="1"/>
    <col min="2060" max="2060" width="22.28515625" style="530" customWidth="1"/>
    <col min="2061" max="2061" width="21.7109375" style="530" customWidth="1"/>
    <col min="2062" max="2062" width="4.5703125" style="530" customWidth="1"/>
    <col min="2063" max="2304" width="9.140625" style="530"/>
    <col min="2305" max="2305" width="118.42578125" style="530" customWidth="1"/>
    <col min="2306" max="2306" width="20.140625" style="530" customWidth="1"/>
    <col min="2307" max="2307" width="23.7109375" style="530" customWidth="1"/>
    <col min="2308" max="2308" width="22.28515625" style="530" customWidth="1"/>
    <col min="2309" max="2309" width="22" style="530" customWidth="1"/>
    <col min="2310" max="2310" width="20.140625" style="530" customWidth="1"/>
    <col min="2311" max="2311" width="23.5703125" style="530" customWidth="1"/>
    <col min="2312" max="2312" width="22.42578125" style="530" customWidth="1"/>
    <col min="2313" max="2313" width="21.7109375" style="530" customWidth="1"/>
    <col min="2314" max="2314" width="20.140625" style="530" customWidth="1"/>
    <col min="2315" max="2315" width="23.7109375" style="530" customWidth="1"/>
    <col min="2316" max="2316" width="22.28515625" style="530" customWidth="1"/>
    <col min="2317" max="2317" width="21.7109375" style="530" customWidth="1"/>
    <col min="2318" max="2318" width="4.5703125" style="530" customWidth="1"/>
    <col min="2319" max="2560" width="9.140625" style="530"/>
    <col min="2561" max="2561" width="118.42578125" style="530" customWidth="1"/>
    <col min="2562" max="2562" width="20.140625" style="530" customWidth="1"/>
    <col min="2563" max="2563" width="23.7109375" style="530" customWidth="1"/>
    <col min="2564" max="2564" width="22.28515625" style="530" customWidth="1"/>
    <col min="2565" max="2565" width="22" style="530" customWidth="1"/>
    <col min="2566" max="2566" width="20.140625" style="530" customWidth="1"/>
    <col min="2567" max="2567" width="23.5703125" style="530" customWidth="1"/>
    <col min="2568" max="2568" width="22.42578125" style="530" customWidth="1"/>
    <col min="2569" max="2569" width="21.7109375" style="530" customWidth="1"/>
    <col min="2570" max="2570" width="20.140625" style="530" customWidth="1"/>
    <col min="2571" max="2571" width="23.7109375" style="530" customWidth="1"/>
    <col min="2572" max="2572" width="22.28515625" style="530" customWidth="1"/>
    <col min="2573" max="2573" width="21.7109375" style="530" customWidth="1"/>
    <col min="2574" max="2574" width="4.5703125" style="530" customWidth="1"/>
    <col min="2575" max="2816" width="9.140625" style="530"/>
    <col min="2817" max="2817" width="118.42578125" style="530" customWidth="1"/>
    <col min="2818" max="2818" width="20.140625" style="530" customWidth="1"/>
    <col min="2819" max="2819" width="23.7109375" style="530" customWidth="1"/>
    <col min="2820" max="2820" width="22.28515625" style="530" customWidth="1"/>
    <col min="2821" max="2821" width="22" style="530" customWidth="1"/>
    <col min="2822" max="2822" width="20.140625" style="530" customWidth="1"/>
    <col min="2823" max="2823" width="23.5703125" style="530" customWidth="1"/>
    <col min="2824" max="2824" width="22.42578125" style="530" customWidth="1"/>
    <col min="2825" max="2825" width="21.7109375" style="530" customWidth="1"/>
    <col min="2826" max="2826" width="20.140625" style="530" customWidth="1"/>
    <col min="2827" max="2827" width="23.7109375" style="530" customWidth="1"/>
    <col min="2828" max="2828" width="22.28515625" style="530" customWidth="1"/>
    <col min="2829" max="2829" width="21.7109375" style="530" customWidth="1"/>
    <col min="2830" max="2830" width="4.5703125" style="530" customWidth="1"/>
    <col min="2831" max="3072" width="9.140625" style="530"/>
    <col min="3073" max="3073" width="118.42578125" style="530" customWidth="1"/>
    <col min="3074" max="3074" width="20.140625" style="530" customWidth="1"/>
    <col min="3075" max="3075" width="23.7109375" style="530" customWidth="1"/>
    <col min="3076" max="3076" width="22.28515625" style="530" customWidth="1"/>
    <col min="3077" max="3077" width="22" style="530" customWidth="1"/>
    <col min="3078" max="3078" width="20.140625" style="530" customWidth="1"/>
    <col min="3079" max="3079" width="23.5703125" style="530" customWidth="1"/>
    <col min="3080" max="3080" width="22.42578125" style="530" customWidth="1"/>
    <col min="3081" max="3081" width="21.7109375" style="530" customWidth="1"/>
    <col min="3082" max="3082" width="20.140625" style="530" customWidth="1"/>
    <col min="3083" max="3083" width="23.7109375" style="530" customWidth="1"/>
    <col min="3084" max="3084" width="22.28515625" style="530" customWidth="1"/>
    <col min="3085" max="3085" width="21.7109375" style="530" customWidth="1"/>
    <col min="3086" max="3086" width="4.5703125" style="530" customWidth="1"/>
    <col min="3087" max="3328" width="9.140625" style="530"/>
    <col min="3329" max="3329" width="118.42578125" style="530" customWidth="1"/>
    <col min="3330" max="3330" width="20.140625" style="530" customWidth="1"/>
    <col min="3331" max="3331" width="23.7109375" style="530" customWidth="1"/>
    <col min="3332" max="3332" width="22.28515625" style="530" customWidth="1"/>
    <col min="3333" max="3333" width="22" style="530" customWidth="1"/>
    <col min="3334" max="3334" width="20.140625" style="530" customWidth="1"/>
    <col min="3335" max="3335" width="23.5703125" style="530" customWidth="1"/>
    <col min="3336" max="3336" width="22.42578125" style="530" customWidth="1"/>
    <col min="3337" max="3337" width="21.7109375" style="530" customWidth="1"/>
    <col min="3338" max="3338" width="20.140625" style="530" customWidth="1"/>
    <col min="3339" max="3339" width="23.7109375" style="530" customWidth="1"/>
    <col min="3340" max="3340" width="22.28515625" style="530" customWidth="1"/>
    <col min="3341" max="3341" width="21.7109375" style="530" customWidth="1"/>
    <col min="3342" max="3342" width="4.5703125" style="530" customWidth="1"/>
    <col min="3343" max="3584" width="9.140625" style="530"/>
    <col min="3585" max="3585" width="118.42578125" style="530" customWidth="1"/>
    <col min="3586" max="3586" width="20.140625" style="530" customWidth="1"/>
    <col min="3587" max="3587" width="23.7109375" style="530" customWidth="1"/>
    <col min="3588" max="3588" width="22.28515625" style="530" customWidth="1"/>
    <col min="3589" max="3589" width="22" style="530" customWidth="1"/>
    <col min="3590" max="3590" width="20.140625" style="530" customWidth="1"/>
    <col min="3591" max="3591" width="23.5703125" style="530" customWidth="1"/>
    <col min="3592" max="3592" width="22.42578125" style="530" customWidth="1"/>
    <col min="3593" max="3593" width="21.7109375" style="530" customWidth="1"/>
    <col min="3594" max="3594" width="20.140625" style="530" customWidth="1"/>
    <col min="3595" max="3595" width="23.7109375" style="530" customWidth="1"/>
    <col min="3596" max="3596" width="22.28515625" style="530" customWidth="1"/>
    <col min="3597" max="3597" width="21.7109375" style="530" customWidth="1"/>
    <col min="3598" max="3598" width="4.5703125" style="530" customWidth="1"/>
    <col min="3599" max="3840" width="9.140625" style="530"/>
    <col min="3841" max="3841" width="118.42578125" style="530" customWidth="1"/>
    <col min="3842" max="3842" width="20.140625" style="530" customWidth="1"/>
    <col min="3843" max="3843" width="23.7109375" style="530" customWidth="1"/>
    <col min="3844" max="3844" width="22.28515625" style="530" customWidth="1"/>
    <col min="3845" max="3845" width="22" style="530" customWidth="1"/>
    <col min="3846" max="3846" width="20.140625" style="530" customWidth="1"/>
    <col min="3847" max="3847" width="23.5703125" style="530" customWidth="1"/>
    <col min="3848" max="3848" width="22.42578125" style="530" customWidth="1"/>
    <col min="3849" max="3849" width="21.7109375" style="530" customWidth="1"/>
    <col min="3850" max="3850" width="20.140625" style="530" customWidth="1"/>
    <col min="3851" max="3851" width="23.7109375" style="530" customWidth="1"/>
    <col min="3852" max="3852" width="22.28515625" style="530" customWidth="1"/>
    <col min="3853" max="3853" width="21.7109375" style="530" customWidth="1"/>
    <col min="3854" max="3854" width="4.5703125" style="530" customWidth="1"/>
    <col min="3855" max="4096" width="9.140625" style="530"/>
    <col min="4097" max="4097" width="118.42578125" style="530" customWidth="1"/>
    <col min="4098" max="4098" width="20.140625" style="530" customWidth="1"/>
    <col min="4099" max="4099" width="23.7109375" style="530" customWidth="1"/>
    <col min="4100" max="4100" width="22.28515625" style="530" customWidth="1"/>
    <col min="4101" max="4101" width="22" style="530" customWidth="1"/>
    <col min="4102" max="4102" width="20.140625" style="530" customWidth="1"/>
    <col min="4103" max="4103" width="23.5703125" style="530" customWidth="1"/>
    <col min="4104" max="4104" width="22.42578125" style="530" customWidth="1"/>
    <col min="4105" max="4105" width="21.7109375" style="530" customWidth="1"/>
    <col min="4106" max="4106" width="20.140625" style="530" customWidth="1"/>
    <col min="4107" max="4107" width="23.7109375" style="530" customWidth="1"/>
    <col min="4108" max="4108" width="22.28515625" style="530" customWidth="1"/>
    <col min="4109" max="4109" width="21.7109375" style="530" customWidth="1"/>
    <col min="4110" max="4110" width="4.5703125" style="530" customWidth="1"/>
    <col min="4111" max="4352" width="9.140625" style="530"/>
    <col min="4353" max="4353" width="118.42578125" style="530" customWidth="1"/>
    <col min="4354" max="4354" width="20.140625" style="530" customWidth="1"/>
    <col min="4355" max="4355" width="23.7109375" style="530" customWidth="1"/>
    <col min="4356" max="4356" width="22.28515625" style="530" customWidth="1"/>
    <col min="4357" max="4357" width="22" style="530" customWidth="1"/>
    <col min="4358" max="4358" width="20.140625" style="530" customWidth="1"/>
    <col min="4359" max="4359" width="23.5703125" style="530" customWidth="1"/>
    <col min="4360" max="4360" width="22.42578125" style="530" customWidth="1"/>
    <col min="4361" max="4361" width="21.7109375" style="530" customWidth="1"/>
    <col min="4362" max="4362" width="20.140625" style="530" customWidth="1"/>
    <col min="4363" max="4363" width="23.7109375" style="530" customWidth="1"/>
    <col min="4364" max="4364" width="22.28515625" style="530" customWidth="1"/>
    <col min="4365" max="4365" width="21.7109375" style="530" customWidth="1"/>
    <col min="4366" max="4366" width="4.5703125" style="530" customWidth="1"/>
    <col min="4367" max="4608" width="9.140625" style="530"/>
    <col min="4609" max="4609" width="118.42578125" style="530" customWidth="1"/>
    <col min="4610" max="4610" width="20.140625" style="530" customWidth="1"/>
    <col min="4611" max="4611" width="23.7109375" style="530" customWidth="1"/>
    <col min="4612" max="4612" width="22.28515625" style="530" customWidth="1"/>
    <col min="4613" max="4613" width="22" style="530" customWidth="1"/>
    <col min="4614" max="4614" width="20.140625" style="530" customWidth="1"/>
    <col min="4615" max="4615" width="23.5703125" style="530" customWidth="1"/>
    <col min="4616" max="4616" width="22.42578125" style="530" customWidth="1"/>
    <col min="4617" max="4617" width="21.7109375" style="530" customWidth="1"/>
    <col min="4618" max="4618" width="20.140625" style="530" customWidth="1"/>
    <col min="4619" max="4619" width="23.7109375" style="530" customWidth="1"/>
    <col min="4620" max="4620" width="22.28515625" style="530" customWidth="1"/>
    <col min="4621" max="4621" width="21.7109375" style="530" customWidth="1"/>
    <col min="4622" max="4622" width="4.5703125" style="530" customWidth="1"/>
    <col min="4623" max="4864" width="9.140625" style="530"/>
    <col min="4865" max="4865" width="118.42578125" style="530" customWidth="1"/>
    <col min="4866" max="4866" width="20.140625" style="530" customWidth="1"/>
    <col min="4867" max="4867" width="23.7109375" style="530" customWidth="1"/>
    <col min="4868" max="4868" width="22.28515625" style="530" customWidth="1"/>
    <col min="4869" max="4869" width="22" style="530" customWidth="1"/>
    <col min="4870" max="4870" width="20.140625" style="530" customWidth="1"/>
    <col min="4871" max="4871" width="23.5703125" style="530" customWidth="1"/>
    <col min="4872" max="4872" width="22.42578125" style="530" customWidth="1"/>
    <col min="4873" max="4873" width="21.7109375" style="530" customWidth="1"/>
    <col min="4874" max="4874" width="20.140625" style="530" customWidth="1"/>
    <col min="4875" max="4875" width="23.7109375" style="530" customWidth="1"/>
    <col min="4876" max="4876" width="22.28515625" style="530" customWidth="1"/>
    <col min="4877" max="4877" width="21.7109375" style="530" customWidth="1"/>
    <col min="4878" max="4878" width="4.5703125" style="530" customWidth="1"/>
    <col min="4879" max="5120" width="9.140625" style="530"/>
    <col min="5121" max="5121" width="118.42578125" style="530" customWidth="1"/>
    <col min="5122" max="5122" width="20.140625" style="530" customWidth="1"/>
    <col min="5123" max="5123" width="23.7109375" style="530" customWidth="1"/>
    <col min="5124" max="5124" width="22.28515625" style="530" customWidth="1"/>
    <col min="5125" max="5125" width="22" style="530" customWidth="1"/>
    <col min="5126" max="5126" width="20.140625" style="530" customWidth="1"/>
    <col min="5127" max="5127" width="23.5703125" style="530" customWidth="1"/>
    <col min="5128" max="5128" width="22.42578125" style="530" customWidth="1"/>
    <col min="5129" max="5129" width="21.7109375" style="530" customWidth="1"/>
    <col min="5130" max="5130" width="20.140625" style="530" customWidth="1"/>
    <col min="5131" max="5131" width="23.7109375" style="530" customWidth="1"/>
    <col min="5132" max="5132" width="22.28515625" style="530" customWidth="1"/>
    <col min="5133" max="5133" width="21.7109375" style="530" customWidth="1"/>
    <col min="5134" max="5134" width="4.5703125" style="530" customWidth="1"/>
    <col min="5135" max="5376" width="9.140625" style="530"/>
    <col min="5377" max="5377" width="118.42578125" style="530" customWidth="1"/>
    <col min="5378" max="5378" width="20.140625" style="530" customWidth="1"/>
    <col min="5379" max="5379" width="23.7109375" style="530" customWidth="1"/>
    <col min="5380" max="5380" width="22.28515625" style="530" customWidth="1"/>
    <col min="5381" max="5381" width="22" style="530" customWidth="1"/>
    <col min="5382" max="5382" width="20.140625" style="530" customWidth="1"/>
    <col min="5383" max="5383" width="23.5703125" style="530" customWidth="1"/>
    <col min="5384" max="5384" width="22.42578125" style="530" customWidth="1"/>
    <col min="5385" max="5385" width="21.7109375" style="530" customWidth="1"/>
    <col min="5386" max="5386" width="20.140625" style="530" customWidth="1"/>
    <col min="5387" max="5387" width="23.7109375" style="530" customWidth="1"/>
    <col min="5388" max="5388" width="22.28515625" style="530" customWidth="1"/>
    <col min="5389" max="5389" width="21.7109375" style="530" customWidth="1"/>
    <col min="5390" max="5390" width="4.5703125" style="530" customWidth="1"/>
    <col min="5391" max="5632" width="9.140625" style="530"/>
    <col min="5633" max="5633" width="118.42578125" style="530" customWidth="1"/>
    <col min="5634" max="5634" width="20.140625" style="530" customWidth="1"/>
    <col min="5635" max="5635" width="23.7109375" style="530" customWidth="1"/>
    <col min="5636" max="5636" width="22.28515625" style="530" customWidth="1"/>
    <col min="5637" max="5637" width="22" style="530" customWidth="1"/>
    <col min="5638" max="5638" width="20.140625" style="530" customWidth="1"/>
    <col min="5639" max="5639" width="23.5703125" style="530" customWidth="1"/>
    <col min="5640" max="5640" width="22.42578125" style="530" customWidth="1"/>
    <col min="5641" max="5641" width="21.7109375" style="530" customWidth="1"/>
    <col min="5642" max="5642" width="20.140625" style="530" customWidth="1"/>
    <col min="5643" max="5643" width="23.7109375" style="530" customWidth="1"/>
    <col min="5644" max="5644" width="22.28515625" style="530" customWidth="1"/>
    <col min="5645" max="5645" width="21.7109375" style="530" customWidth="1"/>
    <col min="5646" max="5646" width="4.5703125" style="530" customWidth="1"/>
    <col min="5647" max="5888" width="9.140625" style="530"/>
    <col min="5889" max="5889" width="118.42578125" style="530" customWidth="1"/>
    <col min="5890" max="5890" width="20.140625" style="530" customWidth="1"/>
    <col min="5891" max="5891" width="23.7109375" style="530" customWidth="1"/>
    <col min="5892" max="5892" width="22.28515625" style="530" customWidth="1"/>
    <col min="5893" max="5893" width="22" style="530" customWidth="1"/>
    <col min="5894" max="5894" width="20.140625" style="530" customWidth="1"/>
    <col min="5895" max="5895" width="23.5703125" style="530" customWidth="1"/>
    <col min="5896" max="5896" width="22.42578125" style="530" customWidth="1"/>
    <col min="5897" max="5897" width="21.7109375" style="530" customWidth="1"/>
    <col min="5898" max="5898" width="20.140625" style="530" customWidth="1"/>
    <col min="5899" max="5899" width="23.7109375" style="530" customWidth="1"/>
    <col min="5900" max="5900" width="22.28515625" style="530" customWidth="1"/>
    <col min="5901" max="5901" width="21.7109375" style="530" customWidth="1"/>
    <col min="5902" max="5902" width="4.5703125" style="530" customWidth="1"/>
    <col min="5903" max="6144" width="9.140625" style="530"/>
    <col min="6145" max="6145" width="118.42578125" style="530" customWidth="1"/>
    <col min="6146" max="6146" width="20.140625" style="530" customWidth="1"/>
    <col min="6147" max="6147" width="23.7109375" style="530" customWidth="1"/>
    <col min="6148" max="6148" width="22.28515625" style="530" customWidth="1"/>
    <col min="6149" max="6149" width="22" style="530" customWidth="1"/>
    <col min="6150" max="6150" width="20.140625" style="530" customWidth="1"/>
    <col min="6151" max="6151" width="23.5703125" style="530" customWidth="1"/>
    <col min="6152" max="6152" width="22.42578125" style="530" customWidth="1"/>
    <col min="6153" max="6153" width="21.7109375" style="530" customWidth="1"/>
    <col min="6154" max="6154" width="20.140625" style="530" customWidth="1"/>
    <col min="6155" max="6155" width="23.7109375" style="530" customWidth="1"/>
    <col min="6156" max="6156" width="22.28515625" style="530" customWidth="1"/>
    <col min="6157" max="6157" width="21.7109375" style="530" customWidth="1"/>
    <col min="6158" max="6158" width="4.5703125" style="530" customWidth="1"/>
    <col min="6159" max="6400" width="9.140625" style="530"/>
    <col min="6401" max="6401" width="118.42578125" style="530" customWidth="1"/>
    <col min="6402" max="6402" width="20.140625" style="530" customWidth="1"/>
    <col min="6403" max="6403" width="23.7109375" style="530" customWidth="1"/>
    <col min="6404" max="6404" width="22.28515625" style="530" customWidth="1"/>
    <col min="6405" max="6405" width="22" style="530" customWidth="1"/>
    <col min="6406" max="6406" width="20.140625" style="530" customWidth="1"/>
    <col min="6407" max="6407" width="23.5703125" style="530" customWidth="1"/>
    <col min="6408" max="6408" width="22.42578125" style="530" customWidth="1"/>
    <col min="6409" max="6409" width="21.7109375" style="530" customWidth="1"/>
    <col min="6410" max="6410" width="20.140625" style="530" customWidth="1"/>
    <col min="6411" max="6411" width="23.7109375" style="530" customWidth="1"/>
    <col min="6412" max="6412" width="22.28515625" style="530" customWidth="1"/>
    <col min="6413" max="6413" width="21.7109375" style="530" customWidth="1"/>
    <col min="6414" max="6414" width="4.5703125" style="530" customWidth="1"/>
    <col min="6415" max="6656" width="9.140625" style="530"/>
    <col min="6657" max="6657" width="118.42578125" style="530" customWidth="1"/>
    <col min="6658" max="6658" width="20.140625" style="530" customWidth="1"/>
    <col min="6659" max="6659" width="23.7109375" style="530" customWidth="1"/>
    <col min="6660" max="6660" width="22.28515625" style="530" customWidth="1"/>
    <col min="6661" max="6661" width="22" style="530" customWidth="1"/>
    <col min="6662" max="6662" width="20.140625" style="530" customWidth="1"/>
    <col min="6663" max="6663" width="23.5703125" style="530" customWidth="1"/>
    <col min="6664" max="6664" width="22.42578125" style="530" customWidth="1"/>
    <col min="6665" max="6665" width="21.7109375" style="530" customWidth="1"/>
    <col min="6666" max="6666" width="20.140625" style="530" customWidth="1"/>
    <col min="6667" max="6667" width="23.7109375" style="530" customWidth="1"/>
    <col min="6668" max="6668" width="22.28515625" style="530" customWidth="1"/>
    <col min="6669" max="6669" width="21.7109375" style="530" customWidth="1"/>
    <col min="6670" max="6670" width="4.5703125" style="530" customWidth="1"/>
    <col min="6671" max="6912" width="9.140625" style="530"/>
    <col min="6913" max="6913" width="118.42578125" style="530" customWidth="1"/>
    <col min="6914" max="6914" width="20.140625" style="530" customWidth="1"/>
    <col min="6915" max="6915" width="23.7109375" style="530" customWidth="1"/>
    <col min="6916" max="6916" width="22.28515625" style="530" customWidth="1"/>
    <col min="6917" max="6917" width="22" style="530" customWidth="1"/>
    <col min="6918" max="6918" width="20.140625" style="530" customWidth="1"/>
    <col min="6919" max="6919" width="23.5703125" style="530" customWidth="1"/>
    <col min="6920" max="6920" width="22.42578125" style="530" customWidth="1"/>
    <col min="6921" max="6921" width="21.7109375" style="530" customWidth="1"/>
    <col min="6922" max="6922" width="20.140625" style="530" customWidth="1"/>
    <col min="6923" max="6923" width="23.7109375" style="530" customWidth="1"/>
    <col min="6924" max="6924" width="22.28515625" style="530" customWidth="1"/>
    <col min="6925" max="6925" width="21.7109375" style="530" customWidth="1"/>
    <col min="6926" max="6926" width="4.5703125" style="530" customWidth="1"/>
    <col min="6927" max="7168" width="9.140625" style="530"/>
    <col min="7169" max="7169" width="118.42578125" style="530" customWidth="1"/>
    <col min="7170" max="7170" width="20.140625" style="530" customWidth="1"/>
    <col min="7171" max="7171" width="23.7109375" style="530" customWidth="1"/>
    <col min="7172" max="7172" width="22.28515625" style="530" customWidth="1"/>
    <col min="7173" max="7173" width="22" style="530" customWidth="1"/>
    <col min="7174" max="7174" width="20.140625" style="530" customWidth="1"/>
    <col min="7175" max="7175" width="23.5703125" style="530" customWidth="1"/>
    <col min="7176" max="7176" width="22.42578125" style="530" customWidth="1"/>
    <col min="7177" max="7177" width="21.7109375" style="530" customWidth="1"/>
    <col min="7178" max="7178" width="20.140625" style="530" customWidth="1"/>
    <col min="7179" max="7179" width="23.7109375" style="530" customWidth="1"/>
    <col min="7180" max="7180" width="22.28515625" style="530" customWidth="1"/>
    <col min="7181" max="7181" width="21.7109375" style="530" customWidth="1"/>
    <col min="7182" max="7182" width="4.5703125" style="530" customWidth="1"/>
    <col min="7183" max="7424" width="9.140625" style="530"/>
    <col min="7425" max="7425" width="118.42578125" style="530" customWidth="1"/>
    <col min="7426" max="7426" width="20.140625" style="530" customWidth="1"/>
    <col min="7427" max="7427" width="23.7109375" style="530" customWidth="1"/>
    <col min="7428" max="7428" width="22.28515625" style="530" customWidth="1"/>
    <col min="7429" max="7429" width="22" style="530" customWidth="1"/>
    <col min="7430" max="7430" width="20.140625" style="530" customWidth="1"/>
    <col min="7431" max="7431" width="23.5703125" style="530" customWidth="1"/>
    <col min="7432" max="7432" width="22.42578125" style="530" customWidth="1"/>
    <col min="7433" max="7433" width="21.7109375" style="530" customWidth="1"/>
    <col min="7434" max="7434" width="20.140625" style="530" customWidth="1"/>
    <col min="7435" max="7435" width="23.7109375" style="530" customWidth="1"/>
    <col min="7436" max="7436" width="22.28515625" style="530" customWidth="1"/>
    <col min="7437" max="7437" width="21.7109375" style="530" customWidth="1"/>
    <col min="7438" max="7438" width="4.5703125" style="530" customWidth="1"/>
    <col min="7439" max="7680" width="9.140625" style="530"/>
    <col min="7681" max="7681" width="118.42578125" style="530" customWidth="1"/>
    <col min="7682" max="7682" width="20.140625" style="530" customWidth="1"/>
    <col min="7683" max="7683" width="23.7109375" style="530" customWidth="1"/>
    <col min="7684" max="7684" width="22.28515625" style="530" customWidth="1"/>
    <col min="7685" max="7685" width="22" style="530" customWidth="1"/>
    <col min="7686" max="7686" width="20.140625" style="530" customWidth="1"/>
    <col min="7687" max="7687" width="23.5703125" style="530" customWidth="1"/>
    <col min="7688" max="7688" width="22.42578125" style="530" customWidth="1"/>
    <col min="7689" max="7689" width="21.7109375" style="530" customWidth="1"/>
    <col min="7690" max="7690" width="20.140625" style="530" customWidth="1"/>
    <col min="7691" max="7691" width="23.7109375" style="530" customWidth="1"/>
    <col min="7692" max="7692" width="22.28515625" style="530" customWidth="1"/>
    <col min="7693" max="7693" width="21.7109375" style="530" customWidth="1"/>
    <col min="7694" max="7694" width="4.5703125" style="530" customWidth="1"/>
    <col min="7695" max="7936" width="9.140625" style="530"/>
    <col min="7937" max="7937" width="118.42578125" style="530" customWidth="1"/>
    <col min="7938" max="7938" width="20.140625" style="530" customWidth="1"/>
    <col min="7939" max="7939" width="23.7109375" style="530" customWidth="1"/>
    <col min="7940" max="7940" width="22.28515625" style="530" customWidth="1"/>
    <col min="7941" max="7941" width="22" style="530" customWidth="1"/>
    <col min="7942" max="7942" width="20.140625" style="530" customWidth="1"/>
    <col min="7943" max="7943" width="23.5703125" style="530" customWidth="1"/>
    <col min="7944" max="7944" width="22.42578125" style="530" customWidth="1"/>
    <col min="7945" max="7945" width="21.7109375" style="530" customWidth="1"/>
    <col min="7946" max="7946" width="20.140625" style="530" customWidth="1"/>
    <col min="7947" max="7947" width="23.7109375" style="530" customWidth="1"/>
    <col min="7948" max="7948" width="22.28515625" style="530" customWidth="1"/>
    <col min="7949" max="7949" width="21.7109375" style="530" customWidth="1"/>
    <col min="7950" max="7950" width="4.5703125" style="530" customWidth="1"/>
    <col min="7951" max="8192" width="9.140625" style="530"/>
    <col min="8193" max="8193" width="118.42578125" style="530" customWidth="1"/>
    <col min="8194" max="8194" width="20.140625" style="530" customWidth="1"/>
    <col min="8195" max="8195" width="23.7109375" style="530" customWidth="1"/>
    <col min="8196" max="8196" width="22.28515625" style="530" customWidth="1"/>
    <col min="8197" max="8197" width="22" style="530" customWidth="1"/>
    <col min="8198" max="8198" width="20.140625" style="530" customWidth="1"/>
    <col min="8199" max="8199" width="23.5703125" style="530" customWidth="1"/>
    <col min="8200" max="8200" width="22.42578125" style="530" customWidth="1"/>
    <col min="8201" max="8201" width="21.7109375" style="530" customWidth="1"/>
    <col min="8202" max="8202" width="20.140625" style="530" customWidth="1"/>
    <col min="8203" max="8203" width="23.7109375" style="530" customWidth="1"/>
    <col min="8204" max="8204" width="22.28515625" style="530" customWidth="1"/>
    <col min="8205" max="8205" width="21.7109375" style="530" customWidth="1"/>
    <col min="8206" max="8206" width="4.5703125" style="530" customWidth="1"/>
    <col min="8207" max="8448" width="9.140625" style="530"/>
    <col min="8449" max="8449" width="118.42578125" style="530" customWidth="1"/>
    <col min="8450" max="8450" width="20.140625" style="530" customWidth="1"/>
    <col min="8451" max="8451" width="23.7109375" style="530" customWidth="1"/>
    <col min="8452" max="8452" width="22.28515625" style="530" customWidth="1"/>
    <col min="8453" max="8453" width="22" style="530" customWidth="1"/>
    <col min="8454" max="8454" width="20.140625" style="530" customWidth="1"/>
    <col min="8455" max="8455" width="23.5703125" style="530" customWidth="1"/>
    <col min="8456" max="8456" width="22.42578125" style="530" customWidth="1"/>
    <col min="8457" max="8457" width="21.7109375" style="530" customWidth="1"/>
    <col min="8458" max="8458" width="20.140625" style="530" customWidth="1"/>
    <col min="8459" max="8459" width="23.7109375" style="530" customWidth="1"/>
    <col min="8460" max="8460" width="22.28515625" style="530" customWidth="1"/>
    <col min="8461" max="8461" width="21.7109375" style="530" customWidth="1"/>
    <col min="8462" max="8462" width="4.5703125" style="530" customWidth="1"/>
    <col min="8463" max="8704" width="9.140625" style="530"/>
    <col min="8705" max="8705" width="118.42578125" style="530" customWidth="1"/>
    <col min="8706" max="8706" width="20.140625" style="530" customWidth="1"/>
    <col min="8707" max="8707" width="23.7109375" style="530" customWidth="1"/>
    <col min="8708" max="8708" width="22.28515625" style="530" customWidth="1"/>
    <col min="8709" max="8709" width="22" style="530" customWidth="1"/>
    <col min="8710" max="8710" width="20.140625" style="530" customWidth="1"/>
    <col min="8711" max="8711" width="23.5703125" style="530" customWidth="1"/>
    <col min="8712" max="8712" width="22.42578125" style="530" customWidth="1"/>
    <col min="8713" max="8713" width="21.7109375" style="530" customWidth="1"/>
    <col min="8714" max="8714" width="20.140625" style="530" customWidth="1"/>
    <col min="8715" max="8715" width="23.7109375" style="530" customWidth="1"/>
    <col min="8716" max="8716" width="22.28515625" style="530" customWidth="1"/>
    <col min="8717" max="8717" width="21.7109375" style="530" customWidth="1"/>
    <col min="8718" max="8718" width="4.5703125" style="530" customWidth="1"/>
    <col min="8719" max="8960" width="9.140625" style="530"/>
    <col min="8961" max="8961" width="118.42578125" style="530" customWidth="1"/>
    <col min="8962" max="8962" width="20.140625" style="530" customWidth="1"/>
    <col min="8963" max="8963" width="23.7109375" style="530" customWidth="1"/>
    <col min="8964" max="8964" width="22.28515625" style="530" customWidth="1"/>
    <col min="8965" max="8965" width="22" style="530" customWidth="1"/>
    <col min="8966" max="8966" width="20.140625" style="530" customWidth="1"/>
    <col min="8967" max="8967" width="23.5703125" style="530" customWidth="1"/>
    <col min="8968" max="8968" width="22.42578125" style="530" customWidth="1"/>
    <col min="8969" max="8969" width="21.7109375" style="530" customWidth="1"/>
    <col min="8970" max="8970" width="20.140625" style="530" customWidth="1"/>
    <col min="8971" max="8971" width="23.7109375" style="530" customWidth="1"/>
    <col min="8972" max="8972" width="22.28515625" style="530" customWidth="1"/>
    <col min="8973" max="8973" width="21.7109375" style="530" customWidth="1"/>
    <col min="8974" max="8974" width="4.5703125" style="530" customWidth="1"/>
    <col min="8975" max="9216" width="9.140625" style="530"/>
    <col min="9217" max="9217" width="118.42578125" style="530" customWidth="1"/>
    <col min="9218" max="9218" width="20.140625" style="530" customWidth="1"/>
    <col min="9219" max="9219" width="23.7109375" style="530" customWidth="1"/>
    <col min="9220" max="9220" width="22.28515625" style="530" customWidth="1"/>
    <col min="9221" max="9221" width="22" style="530" customWidth="1"/>
    <col min="9222" max="9222" width="20.140625" style="530" customWidth="1"/>
    <col min="9223" max="9223" width="23.5703125" style="530" customWidth="1"/>
    <col min="9224" max="9224" width="22.42578125" style="530" customWidth="1"/>
    <col min="9225" max="9225" width="21.7109375" style="530" customWidth="1"/>
    <col min="9226" max="9226" width="20.140625" style="530" customWidth="1"/>
    <col min="9227" max="9227" width="23.7109375" style="530" customWidth="1"/>
    <col min="9228" max="9228" width="22.28515625" style="530" customWidth="1"/>
    <col min="9229" max="9229" width="21.7109375" style="530" customWidth="1"/>
    <col min="9230" max="9230" width="4.5703125" style="530" customWidth="1"/>
    <col min="9231" max="9472" width="9.140625" style="530"/>
    <col min="9473" max="9473" width="118.42578125" style="530" customWidth="1"/>
    <col min="9474" max="9474" width="20.140625" style="530" customWidth="1"/>
    <col min="9475" max="9475" width="23.7109375" style="530" customWidth="1"/>
    <col min="9476" max="9476" width="22.28515625" style="530" customWidth="1"/>
    <col min="9477" max="9477" width="22" style="530" customWidth="1"/>
    <col min="9478" max="9478" width="20.140625" style="530" customWidth="1"/>
    <col min="9479" max="9479" width="23.5703125" style="530" customWidth="1"/>
    <col min="9480" max="9480" width="22.42578125" style="530" customWidth="1"/>
    <col min="9481" max="9481" width="21.7109375" style="530" customWidth="1"/>
    <col min="9482" max="9482" width="20.140625" style="530" customWidth="1"/>
    <col min="9483" max="9483" width="23.7109375" style="530" customWidth="1"/>
    <col min="9484" max="9484" width="22.28515625" style="530" customWidth="1"/>
    <col min="9485" max="9485" width="21.7109375" style="530" customWidth="1"/>
    <col min="9486" max="9486" width="4.5703125" style="530" customWidth="1"/>
    <col min="9487" max="9728" width="9.140625" style="530"/>
    <col min="9729" max="9729" width="118.42578125" style="530" customWidth="1"/>
    <col min="9730" max="9730" width="20.140625" style="530" customWidth="1"/>
    <col min="9731" max="9731" width="23.7109375" style="530" customWidth="1"/>
    <col min="9732" max="9732" width="22.28515625" style="530" customWidth="1"/>
    <col min="9733" max="9733" width="22" style="530" customWidth="1"/>
    <col min="9734" max="9734" width="20.140625" style="530" customWidth="1"/>
    <col min="9735" max="9735" width="23.5703125" style="530" customWidth="1"/>
    <col min="9736" max="9736" width="22.42578125" style="530" customWidth="1"/>
    <col min="9737" max="9737" width="21.7109375" style="530" customWidth="1"/>
    <col min="9738" max="9738" width="20.140625" style="530" customWidth="1"/>
    <col min="9739" max="9739" width="23.7109375" style="530" customWidth="1"/>
    <col min="9740" max="9740" width="22.28515625" style="530" customWidth="1"/>
    <col min="9741" max="9741" width="21.7109375" style="530" customWidth="1"/>
    <col min="9742" max="9742" width="4.5703125" style="530" customWidth="1"/>
    <col min="9743" max="9984" width="9.140625" style="530"/>
    <col min="9985" max="9985" width="118.42578125" style="530" customWidth="1"/>
    <col min="9986" max="9986" width="20.140625" style="530" customWidth="1"/>
    <col min="9987" max="9987" width="23.7109375" style="530" customWidth="1"/>
    <col min="9988" max="9988" width="22.28515625" style="530" customWidth="1"/>
    <col min="9989" max="9989" width="22" style="530" customWidth="1"/>
    <col min="9990" max="9990" width="20.140625" style="530" customWidth="1"/>
    <col min="9991" max="9991" width="23.5703125" style="530" customWidth="1"/>
    <col min="9992" max="9992" width="22.42578125" style="530" customWidth="1"/>
    <col min="9993" max="9993" width="21.7109375" style="530" customWidth="1"/>
    <col min="9994" max="9994" width="20.140625" style="530" customWidth="1"/>
    <col min="9995" max="9995" width="23.7109375" style="530" customWidth="1"/>
    <col min="9996" max="9996" width="22.28515625" style="530" customWidth="1"/>
    <col min="9997" max="9997" width="21.7109375" style="530" customWidth="1"/>
    <col min="9998" max="9998" width="4.5703125" style="530" customWidth="1"/>
    <col min="9999" max="10240" width="9.140625" style="530"/>
    <col min="10241" max="10241" width="118.42578125" style="530" customWidth="1"/>
    <col min="10242" max="10242" width="20.140625" style="530" customWidth="1"/>
    <col min="10243" max="10243" width="23.7109375" style="530" customWidth="1"/>
    <col min="10244" max="10244" width="22.28515625" style="530" customWidth="1"/>
    <col min="10245" max="10245" width="22" style="530" customWidth="1"/>
    <col min="10246" max="10246" width="20.140625" style="530" customWidth="1"/>
    <col min="10247" max="10247" width="23.5703125" style="530" customWidth="1"/>
    <col min="10248" max="10248" width="22.42578125" style="530" customWidth="1"/>
    <col min="10249" max="10249" width="21.7109375" style="530" customWidth="1"/>
    <col min="10250" max="10250" width="20.140625" style="530" customWidth="1"/>
    <col min="10251" max="10251" width="23.7109375" style="530" customWidth="1"/>
    <col min="10252" max="10252" width="22.28515625" style="530" customWidth="1"/>
    <col min="10253" max="10253" width="21.7109375" style="530" customWidth="1"/>
    <col min="10254" max="10254" width="4.5703125" style="530" customWidth="1"/>
    <col min="10255" max="10496" width="9.140625" style="530"/>
    <col min="10497" max="10497" width="118.42578125" style="530" customWidth="1"/>
    <col min="10498" max="10498" width="20.140625" style="530" customWidth="1"/>
    <col min="10499" max="10499" width="23.7109375" style="530" customWidth="1"/>
    <col min="10500" max="10500" width="22.28515625" style="530" customWidth="1"/>
    <col min="10501" max="10501" width="22" style="530" customWidth="1"/>
    <col min="10502" max="10502" width="20.140625" style="530" customWidth="1"/>
    <col min="10503" max="10503" width="23.5703125" style="530" customWidth="1"/>
    <col min="10504" max="10504" width="22.42578125" style="530" customWidth="1"/>
    <col min="10505" max="10505" width="21.7109375" style="530" customWidth="1"/>
    <col min="10506" max="10506" width="20.140625" style="530" customWidth="1"/>
    <col min="10507" max="10507" width="23.7109375" style="530" customWidth="1"/>
    <col min="10508" max="10508" width="22.28515625" style="530" customWidth="1"/>
    <col min="10509" max="10509" width="21.7109375" style="530" customWidth="1"/>
    <col min="10510" max="10510" width="4.5703125" style="530" customWidth="1"/>
    <col min="10511" max="10752" width="9.140625" style="530"/>
    <col min="10753" max="10753" width="118.42578125" style="530" customWidth="1"/>
    <col min="10754" max="10754" width="20.140625" style="530" customWidth="1"/>
    <col min="10755" max="10755" width="23.7109375" style="530" customWidth="1"/>
    <col min="10756" max="10756" width="22.28515625" style="530" customWidth="1"/>
    <col min="10757" max="10757" width="22" style="530" customWidth="1"/>
    <col min="10758" max="10758" width="20.140625" style="530" customWidth="1"/>
    <col min="10759" max="10759" width="23.5703125" style="530" customWidth="1"/>
    <col min="10760" max="10760" width="22.42578125" style="530" customWidth="1"/>
    <col min="10761" max="10761" width="21.7109375" style="530" customWidth="1"/>
    <col min="10762" max="10762" width="20.140625" style="530" customWidth="1"/>
    <col min="10763" max="10763" width="23.7109375" style="530" customWidth="1"/>
    <col min="10764" max="10764" width="22.28515625" style="530" customWidth="1"/>
    <col min="10765" max="10765" width="21.7109375" style="530" customWidth="1"/>
    <col min="10766" max="10766" width="4.5703125" style="530" customWidth="1"/>
    <col min="10767" max="11008" width="9.140625" style="530"/>
    <col min="11009" max="11009" width="118.42578125" style="530" customWidth="1"/>
    <col min="11010" max="11010" width="20.140625" style="530" customWidth="1"/>
    <col min="11011" max="11011" width="23.7109375" style="530" customWidth="1"/>
    <col min="11012" max="11012" width="22.28515625" style="530" customWidth="1"/>
    <col min="11013" max="11013" width="22" style="530" customWidth="1"/>
    <col min="11014" max="11014" width="20.140625" style="530" customWidth="1"/>
    <col min="11015" max="11015" width="23.5703125" style="530" customWidth="1"/>
    <col min="11016" max="11016" width="22.42578125" style="530" customWidth="1"/>
    <col min="11017" max="11017" width="21.7109375" style="530" customWidth="1"/>
    <col min="11018" max="11018" width="20.140625" style="530" customWidth="1"/>
    <col min="11019" max="11019" width="23.7109375" style="530" customWidth="1"/>
    <col min="11020" max="11020" width="22.28515625" style="530" customWidth="1"/>
    <col min="11021" max="11021" width="21.7109375" style="530" customWidth="1"/>
    <col min="11022" max="11022" width="4.5703125" style="530" customWidth="1"/>
    <col min="11023" max="11264" width="9.140625" style="530"/>
    <col min="11265" max="11265" width="118.42578125" style="530" customWidth="1"/>
    <col min="11266" max="11266" width="20.140625" style="530" customWidth="1"/>
    <col min="11267" max="11267" width="23.7109375" style="530" customWidth="1"/>
    <col min="11268" max="11268" width="22.28515625" style="530" customWidth="1"/>
    <col min="11269" max="11269" width="22" style="530" customWidth="1"/>
    <col min="11270" max="11270" width="20.140625" style="530" customWidth="1"/>
    <col min="11271" max="11271" width="23.5703125" style="530" customWidth="1"/>
    <col min="11272" max="11272" width="22.42578125" style="530" customWidth="1"/>
    <col min="11273" max="11273" width="21.7109375" style="530" customWidth="1"/>
    <col min="11274" max="11274" width="20.140625" style="530" customWidth="1"/>
    <col min="11275" max="11275" width="23.7109375" style="530" customWidth="1"/>
    <col min="11276" max="11276" width="22.28515625" style="530" customWidth="1"/>
    <col min="11277" max="11277" width="21.7109375" style="530" customWidth="1"/>
    <col min="11278" max="11278" width="4.5703125" style="530" customWidth="1"/>
    <col min="11279" max="11520" width="9.140625" style="530"/>
    <col min="11521" max="11521" width="118.42578125" style="530" customWidth="1"/>
    <col min="11522" max="11522" width="20.140625" style="530" customWidth="1"/>
    <col min="11523" max="11523" width="23.7109375" style="530" customWidth="1"/>
    <col min="11524" max="11524" width="22.28515625" style="530" customWidth="1"/>
    <col min="11525" max="11525" width="22" style="530" customWidth="1"/>
    <col min="11526" max="11526" width="20.140625" style="530" customWidth="1"/>
    <col min="11527" max="11527" width="23.5703125" style="530" customWidth="1"/>
    <col min="11528" max="11528" width="22.42578125" style="530" customWidth="1"/>
    <col min="11529" max="11529" width="21.7109375" style="530" customWidth="1"/>
    <col min="11530" max="11530" width="20.140625" style="530" customWidth="1"/>
    <col min="11531" max="11531" width="23.7109375" style="530" customWidth="1"/>
    <col min="11532" max="11532" width="22.28515625" style="530" customWidth="1"/>
    <col min="11533" max="11533" width="21.7109375" style="530" customWidth="1"/>
    <col min="11534" max="11534" width="4.5703125" style="530" customWidth="1"/>
    <col min="11535" max="11776" width="9.140625" style="530"/>
    <col min="11777" max="11777" width="118.42578125" style="530" customWidth="1"/>
    <col min="11778" max="11778" width="20.140625" style="530" customWidth="1"/>
    <col min="11779" max="11779" width="23.7109375" style="530" customWidth="1"/>
    <col min="11780" max="11780" width="22.28515625" style="530" customWidth="1"/>
    <col min="11781" max="11781" width="22" style="530" customWidth="1"/>
    <col min="11782" max="11782" width="20.140625" style="530" customWidth="1"/>
    <col min="11783" max="11783" width="23.5703125" style="530" customWidth="1"/>
    <col min="11784" max="11784" width="22.42578125" style="530" customWidth="1"/>
    <col min="11785" max="11785" width="21.7109375" style="530" customWidth="1"/>
    <col min="11786" max="11786" width="20.140625" style="530" customWidth="1"/>
    <col min="11787" max="11787" width="23.7109375" style="530" customWidth="1"/>
    <col min="11788" max="11788" width="22.28515625" style="530" customWidth="1"/>
    <col min="11789" max="11789" width="21.7109375" style="530" customWidth="1"/>
    <col min="11790" max="11790" width="4.5703125" style="530" customWidth="1"/>
    <col min="11791" max="12032" width="9.140625" style="530"/>
    <col min="12033" max="12033" width="118.42578125" style="530" customWidth="1"/>
    <col min="12034" max="12034" width="20.140625" style="530" customWidth="1"/>
    <col min="12035" max="12035" width="23.7109375" style="530" customWidth="1"/>
    <col min="12036" max="12036" width="22.28515625" style="530" customWidth="1"/>
    <col min="12037" max="12037" width="22" style="530" customWidth="1"/>
    <col min="12038" max="12038" width="20.140625" style="530" customWidth="1"/>
    <col min="12039" max="12039" width="23.5703125" style="530" customWidth="1"/>
    <col min="12040" max="12040" width="22.42578125" style="530" customWidth="1"/>
    <col min="12041" max="12041" width="21.7109375" style="530" customWidth="1"/>
    <col min="12042" max="12042" width="20.140625" style="530" customWidth="1"/>
    <col min="12043" max="12043" width="23.7109375" style="530" customWidth="1"/>
    <col min="12044" max="12044" width="22.28515625" style="530" customWidth="1"/>
    <col min="12045" max="12045" width="21.7109375" style="530" customWidth="1"/>
    <col min="12046" max="12046" width="4.5703125" style="530" customWidth="1"/>
    <col min="12047" max="12288" width="9.140625" style="530"/>
    <col min="12289" max="12289" width="118.42578125" style="530" customWidth="1"/>
    <col min="12290" max="12290" width="20.140625" style="530" customWidth="1"/>
    <col min="12291" max="12291" width="23.7109375" style="530" customWidth="1"/>
    <col min="12292" max="12292" width="22.28515625" style="530" customWidth="1"/>
    <col min="12293" max="12293" width="22" style="530" customWidth="1"/>
    <col min="12294" max="12294" width="20.140625" style="530" customWidth="1"/>
    <col min="12295" max="12295" width="23.5703125" style="530" customWidth="1"/>
    <col min="12296" max="12296" width="22.42578125" style="530" customWidth="1"/>
    <col min="12297" max="12297" width="21.7109375" style="530" customWidth="1"/>
    <col min="12298" max="12298" width="20.140625" style="530" customWidth="1"/>
    <col min="12299" max="12299" width="23.7109375" style="530" customWidth="1"/>
    <col min="12300" max="12300" width="22.28515625" style="530" customWidth="1"/>
    <col min="12301" max="12301" width="21.7109375" style="530" customWidth="1"/>
    <col min="12302" max="12302" width="4.5703125" style="530" customWidth="1"/>
    <col min="12303" max="12544" width="9.140625" style="530"/>
    <col min="12545" max="12545" width="118.42578125" style="530" customWidth="1"/>
    <col min="12546" max="12546" width="20.140625" style="530" customWidth="1"/>
    <col min="12547" max="12547" width="23.7109375" style="530" customWidth="1"/>
    <col min="12548" max="12548" width="22.28515625" style="530" customWidth="1"/>
    <col min="12549" max="12549" width="22" style="530" customWidth="1"/>
    <col min="12550" max="12550" width="20.140625" style="530" customWidth="1"/>
    <col min="12551" max="12551" width="23.5703125" style="530" customWidth="1"/>
    <col min="12552" max="12552" width="22.42578125" style="530" customWidth="1"/>
    <col min="12553" max="12553" width="21.7109375" style="530" customWidth="1"/>
    <col min="12554" max="12554" width="20.140625" style="530" customWidth="1"/>
    <col min="12555" max="12555" width="23.7109375" style="530" customWidth="1"/>
    <col min="12556" max="12556" width="22.28515625" style="530" customWidth="1"/>
    <col min="12557" max="12557" width="21.7109375" style="530" customWidth="1"/>
    <col min="12558" max="12558" width="4.5703125" style="530" customWidth="1"/>
    <col min="12559" max="12800" width="9.140625" style="530"/>
    <col min="12801" max="12801" width="118.42578125" style="530" customWidth="1"/>
    <col min="12802" max="12802" width="20.140625" style="530" customWidth="1"/>
    <col min="12803" max="12803" width="23.7109375" style="530" customWidth="1"/>
    <col min="12804" max="12804" width="22.28515625" style="530" customWidth="1"/>
    <col min="12805" max="12805" width="22" style="530" customWidth="1"/>
    <col min="12806" max="12806" width="20.140625" style="530" customWidth="1"/>
    <col min="12807" max="12807" width="23.5703125" style="530" customWidth="1"/>
    <col min="12808" max="12808" width="22.42578125" style="530" customWidth="1"/>
    <col min="12809" max="12809" width="21.7109375" style="530" customWidth="1"/>
    <col min="12810" max="12810" width="20.140625" style="530" customWidth="1"/>
    <col min="12811" max="12811" width="23.7109375" style="530" customWidth="1"/>
    <col min="12812" max="12812" width="22.28515625" style="530" customWidth="1"/>
    <col min="12813" max="12813" width="21.7109375" style="530" customWidth="1"/>
    <col min="12814" max="12814" width="4.5703125" style="530" customWidth="1"/>
    <col min="12815" max="13056" width="9.140625" style="530"/>
    <col min="13057" max="13057" width="118.42578125" style="530" customWidth="1"/>
    <col min="13058" max="13058" width="20.140625" style="530" customWidth="1"/>
    <col min="13059" max="13059" width="23.7109375" style="530" customWidth="1"/>
    <col min="13060" max="13060" width="22.28515625" style="530" customWidth="1"/>
    <col min="13061" max="13061" width="22" style="530" customWidth="1"/>
    <col min="13062" max="13062" width="20.140625" style="530" customWidth="1"/>
    <col min="13063" max="13063" width="23.5703125" style="530" customWidth="1"/>
    <col min="13064" max="13064" width="22.42578125" style="530" customWidth="1"/>
    <col min="13065" max="13065" width="21.7109375" style="530" customWidth="1"/>
    <col min="13066" max="13066" width="20.140625" style="530" customWidth="1"/>
    <col min="13067" max="13067" width="23.7109375" style="530" customWidth="1"/>
    <col min="13068" max="13068" width="22.28515625" style="530" customWidth="1"/>
    <col min="13069" max="13069" width="21.7109375" style="530" customWidth="1"/>
    <col min="13070" max="13070" width="4.5703125" style="530" customWidth="1"/>
    <col min="13071" max="13312" width="9.140625" style="530"/>
    <col min="13313" max="13313" width="118.42578125" style="530" customWidth="1"/>
    <col min="13314" max="13314" width="20.140625" style="530" customWidth="1"/>
    <col min="13315" max="13315" width="23.7109375" style="530" customWidth="1"/>
    <col min="13316" max="13316" width="22.28515625" style="530" customWidth="1"/>
    <col min="13317" max="13317" width="22" style="530" customWidth="1"/>
    <col min="13318" max="13318" width="20.140625" style="530" customWidth="1"/>
    <col min="13319" max="13319" width="23.5703125" style="530" customWidth="1"/>
    <col min="13320" max="13320" width="22.42578125" style="530" customWidth="1"/>
    <col min="13321" max="13321" width="21.7109375" style="530" customWidth="1"/>
    <col min="13322" max="13322" width="20.140625" style="530" customWidth="1"/>
    <col min="13323" max="13323" width="23.7109375" style="530" customWidth="1"/>
    <col min="13324" max="13324" width="22.28515625" style="530" customWidth="1"/>
    <col min="13325" max="13325" width="21.7109375" style="530" customWidth="1"/>
    <col min="13326" max="13326" width="4.5703125" style="530" customWidth="1"/>
    <col min="13327" max="13568" width="9.140625" style="530"/>
    <col min="13569" max="13569" width="118.42578125" style="530" customWidth="1"/>
    <col min="13570" max="13570" width="20.140625" style="530" customWidth="1"/>
    <col min="13571" max="13571" width="23.7109375" style="530" customWidth="1"/>
    <col min="13572" max="13572" width="22.28515625" style="530" customWidth="1"/>
    <col min="13573" max="13573" width="22" style="530" customWidth="1"/>
    <col min="13574" max="13574" width="20.140625" style="530" customWidth="1"/>
    <col min="13575" max="13575" width="23.5703125" style="530" customWidth="1"/>
    <col min="13576" max="13576" width="22.42578125" style="530" customWidth="1"/>
    <col min="13577" max="13577" width="21.7109375" style="530" customWidth="1"/>
    <col min="13578" max="13578" width="20.140625" style="530" customWidth="1"/>
    <col min="13579" max="13579" width="23.7109375" style="530" customWidth="1"/>
    <col min="13580" max="13580" width="22.28515625" style="530" customWidth="1"/>
    <col min="13581" max="13581" width="21.7109375" style="530" customWidth="1"/>
    <col min="13582" max="13582" width="4.5703125" style="530" customWidth="1"/>
    <col min="13583" max="13824" width="9.140625" style="530"/>
    <col min="13825" max="13825" width="118.42578125" style="530" customWidth="1"/>
    <col min="13826" max="13826" width="20.140625" style="530" customWidth="1"/>
    <col min="13827" max="13827" width="23.7109375" style="530" customWidth="1"/>
    <col min="13828" max="13828" width="22.28515625" style="530" customWidth="1"/>
    <col min="13829" max="13829" width="22" style="530" customWidth="1"/>
    <col min="13830" max="13830" width="20.140625" style="530" customWidth="1"/>
    <col min="13831" max="13831" width="23.5703125" style="530" customWidth="1"/>
    <col min="13832" max="13832" width="22.42578125" style="530" customWidth="1"/>
    <col min="13833" max="13833" width="21.7109375" style="530" customWidth="1"/>
    <col min="13834" max="13834" width="20.140625" style="530" customWidth="1"/>
    <col min="13835" max="13835" width="23.7109375" style="530" customWidth="1"/>
    <col min="13836" max="13836" width="22.28515625" style="530" customWidth="1"/>
    <col min="13837" max="13837" width="21.7109375" style="530" customWidth="1"/>
    <col min="13838" max="13838" width="4.5703125" style="530" customWidth="1"/>
    <col min="13839" max="14080" width="9.140625" style="530"/>
    <col min="14081" max="14081" width="118.42578125" style="530" customWidth="1"/>
    <col min="14082" max="14082" width="20.140625" style="530" customWidth="1"/>
    <col min="14083" max="14083" width="23.7109375" style="530" customWidth="1"/>
    <col min="14084" max="14084" width="22.28515625" style="530" customWidth="1"/>
    <col min="14085" max="14085" width="22" style="530" customWidth="1"/>
    <col min="14086" max="14086" width="20.140625" style="530" customWidth="1"/>
    <col min="14087" max="14087" width="23.5703125" style="530" customWidth="1"/>
    <col min="14088" max="14088" width="22.42578125" style="530" customWidth="1"/>
    <col min="14089" max="14089" width="21.7109375" style="530" customWidth="1"/>
    <col min="14090" max="14090" width="20.140625" style="530" customWidth="1"/>
    <col min="14091" max="14091" width="23.7109375" style="530" customWidth="1"/>
    <col min="14092" max="14092" width="22.28515625" style="530" customWidth="1"/>
    <col min="14093" max="14093" width="21.7109375" style="530" customWidth="1"/>
    <col min="14094" max="14094" width="4.5703125" style="530" customWidth="1"/>
    <col min="14095" max="14336" width="9.140625" style="530"/>
    <col min="14337" max="14337" width="118.42578125" style="530" customWidth="1"/>
    <col min="14338" max="14338" width="20.140625" style="530" customWidth="1"/>
    <col min="14339" max="14339" width="23.7109375" style="530" customWidth="1"/>
    <col min="14340" max="14340" width="22.28515625" style="530" customWidth="1"/>
    <col min="14341" max="14341" width="22" style="530" customWidth="1"/>
    <col min="14342" max="14342" width="20.140625" style="530" customWidth="1"/>
    <col min="14343" max="14343" width="23.5703125" style="530" customWidth="1"/>
    <col min="14344" max="14344" width="22.42578125" style="530" customWidth="1"/>
    <col min="14345" max="14345" width="21.7109375" style="530" customWidth="1"/>
    <col min="14346" max="14346" width="20.140625" style="530" customWidth="1"/>
    <col min="14347" max="14347" width="23.7109375" style="530" customWidth="1"/>
    <col min="14348" max="14348" width="22.28515625" style="530" customWidth="1"/>
    <col min="14349" max="14349" width="21.7109375" style="530" customWidth="1"/>
    <col min="14350" max="14350" width="4.5703125" style="530" customWidth="1"/>
    <col min="14351" max="14592" width="9.140625" style="530"/>
    <col min="14593" max="14593" width="118.42578125" style="530" customWidth="1"/>
    <col min="14594" max="14594" width="20.140625" style="530" customWidth="1"/>
    <col min="14595" max="14595" width="23.7109375" style="530" customWidth="1"/>
    <col min="14596" max="14596" width="22.28515625" style="530" customWidth="1"/>
    <col min="14597" max="14597" width="22" style="530" customWidth="1"/>
    <col min="14598" max="14598" width="20.140625" style="530" customWidth="1"/>
    <col min="14599" max="14599" width="23.5703125" style="530" customWidth="1"/>
    <col min="14600" max="14600" width="22.42578125" style="530" customWidth="1"/>
    <col min="14601" max="14601" width="21.7109375" style="530" customWidth="1"/>
    <col min="14602" max="14602" width="20.140625" style="530" customWidth="1"/>
    <col min="14603" max="14603" width="23.7109375" style="530" customWidth="1"/>
    <col min="14604" max="14604" width="22.28515625" style="530" customWidth="1"/>
    <col min="14605" max="14605" width="21.7109375" style="530" customWidth="1"/>
    <col min="14606" max="14606" width="4.5703125" style="530" customWidth="1"/>
    <col min="14607" max="14848" width="9.140625" style="530"/>
    <col min="14849" max="14849" width="118.42578125" style="530" customWidth="1"/>
    <col min="14850" max="14850" width="20.140625" style="530" customWidth="1"/>
    <col min="14851" max="14851" width="23.7109375" style="530" customWidth="1"/>
    <col min="14852" max="14852" width="22.28515625" style="530" customWidth="1"/>
    <col min="14853" max="14853" width="22" style="530" customWidth="1"/>
    <col min="14854" max="14854" width="20.140625" style="530" customWidth="1"/>
    <col min="14855" max="14855" width="23.5703125" style="530" customWidth="1"/>
    <col min="14856" max="14856" width="22.42578125" style="530" customWidth="1"/>
    <col min="14857" max="14857" width="21.7109375" style="530" customWidth="1"/>
    <col min="14858" max="14858" width="20.140625" style="530" customWidth="1"/>
    <col min="14859" max="14859" width="23.7109375" style="530" customWidth="1"/>
    <col min="14860" max="14860" width="22.28515625" style="530" customWidth="1"/>
    <col min="14861" max="14861" width="21.7109375" style="530" customWidth="1"/>
    <col min="14862" max="14862" width="4.5703125" style="530" customWidth="1"/>
    <col min="14863" max="15104" width="9.140625" style="530"/>
    <col min="15105" max="15105" width="118.42578125" style="530" customWidth="1"/>
    <col min="15106" max="15106" width="20.140625" style="530" customWidth="1"/>
    <col min="15107" max="15107" width="23.7109375" style="530" customWidth="1"/>
    <col min="15108" max="15108" width="22.28515625" style="530" customWidth="1"/>
    <col min="15109" max="15109" width="22" style="530" customWidth="1"/>
    <col min="15110" max="15110" width="20.140625" style="530" customWidth="1"/>
    <col min="15111" max="15111" width="23.5703125" style="530" customWidth="1"/>
    <col min="15112" max="15112" width="22.42578125" style="530" customWidth="1"/>
    <col min="15113" max="15113" width="21.7109375" style="530" customWidth="1"/>
    <col min="15114" max="15114" width="20.140625" style="530" customWidth="1"/>
    <col min="15115" max="15115" width="23.7109375" style="530" customWidth="1"/>
    <col min="15116" max="15116" width="22.28515625" style="530" customWidth="1"/>
    <col min="15117" max="15117" width="21.7109375" style="530" customWidth="1"/>
    <col min="15118" max="15118" width="4.5703125" style="530" customWidth="1"/>
    <col min="15119" max="15360" width="9.140625" style="530"/>
    <col min="15361" max="15361" width="118.42578125" style="530" customWidth="1"/>
    <col min="15362" max="15362" width="20.140625" style="530" customWidth="1"/>
    <col min="15363" max="15363" width="23.7109375" style="530" customWidth="1"/>
    <col min="15364" max="15364" width="22.28515625" style="530" customWidth="1"/>
    <col min="15365" max="15365" width="22" style="530" customWidth="1"/>
    <col min="15366" max="15366" width="20.140625" style="530" customWidth="1"/>
    <col min="15367" max="15367" width="23.5703125" style="530" customWidth="1"/>
    <col min="15368" max="15368" width="22.42578125" style="530" customWidth="1"/>
    <col min="15369" max="15369" width="21.7109375" style="530" customWidth="1"/>
    <col min="15370" max="15370" width="20.140625" style="530" customWidth="1"/>
    <col min="15371" max="15371" width="23.7109375" style="530" customWidth="1"/>
    <col min="15372" max="15372" width="22.28515625" style="530" customWidth="1"/>
    <col min="15373" max="15373" width="21.7109375" style="530" customWidth="1"/>
    <col min="15374" max="15374" width="4.5703125" style="530" customWidth="1"/>
    <col min="15375" max="15616" width="9.140625" style="530"/>
    <col min="15617" max="15617" width="118.42578125" style="530" customWidth="1"/>
    <col min="15618" max="15618" width="20.140625" style="530" customWidth="1"/>
    <col min="15619" max="15619" width="23.7109375" style="530" customWidth="1"/>
    <col min="15620" max="15620" width="22.28515625" style="530" customWidth="1"/>
    <col min="15621" max="15621" width="22" style="530" customWidth="1"/>
    <col min="15622" max="15622" width="20.140625" style="530" customWidth="1"/>
    <col min="15623" max="15623" width="23.5703125" style="530" customWidth="1"/>
    <col min="15624" max="15624" width="22.42578125" style="530" customWidth="1"/>
    <col min="15625" max="15625" width="21.7109375" style="530" customWidth="1"/>
    <col min="15626" max="15626" width="20.140625" style="530" customWidth="1"/>
    <col min="15627" max="15627" width="23.7109375" style="530" customWidth="1"/>
    <col min="15628" max="15628" width="22.28515625" style="530" customWidth="1"/>
    <col min="15629" max="15629" width="21.7109375" style="530" customWidth="1"/>
    <col min="15630" max="15630" width="4.5703125" style="530" customWidth="1"/>
    <col min="15631" max="15872" width="9.140625" style="530"/>
    <col min="15873" max="15873" width="118.42578125" style="530" customWidth="1"/>
    <col min="15874" max="15874" width="20.140625" style="530" customWidth="1"/>
    <col min="15875" max="15875" width="23.7109375" style="530" customWidth="1"/>
    <col min="15876" max="15876" width="22.28515625" style="530" customWidth="1"/>
    <col min="15877" max="15877" width="22" style="530" customWidth="1"/>
    <col min="15878" max="15878" width="20.140625" style="530" customWidth="1"/>
    <col min="15879" max="15879" width="23.5703125" style="530" customWidth="1"/>
    <col min="15880" max="15880" width="22.42578125" style="530" customWidth="1"/>
    <col min="15881" max="15881" width="21.7109375" style="530" customWidth="1"/>
    <col min="15882" max="15882" width="20.140625" style="530" customWidth="1"/>
    <col min="15883" max="15883" width="23.7109375" style="530" customWidth="1"/>
    <col min="15884" max="15884" width="22.28515625" style="530" customWidth="1"/>
    <col min="15885" max="15885" width="21.7109375" style="530" customWidth="1"/>
    <col min="15886" max="15886" width="4.5703125" style="530" customWidth="1"/>
    <col min="15887" max="16128" width="9.140625" style="530"/>
    <col min="16129" max="16129" width="118.42578125" style="530" customWidth="1"/>
    <col min="16130" max="16130" width="20.140625" style="530" customWidth="1"/>
    <col min="16131" max="16131" width="23.7109375" style="530" customWidth="1"/>
    <col min="16132" max="16132" width="22.28515625" style="530" customWidth="1"/>
    <col min="16133" max="16133" width="22" style="530" customWidth="1"/>
    <col min="16134" max="16134" width="20.140625" style="530" customWidth="1"/>
    <col min="16135" max="16135" width="23.5703125" style="530" customWidth="1"/>
    <col min="16136" max="16136" width="22.42578125" style="530" customWidth="1"/>
    <col min="16137" max="16137" width="21.7109375" style="530" customWidth="1"/>
    <col min="16138" max="16138" width="20.140625" style="530" customWidth="1"/>
    <col min="16139" max="16139" width="23.7109375" style="530" customWidth="1"/>
    <col min="16140" max="16140" width="22.28515625" style="530" customWidth="1"/>
    <col min="16141" max="16141" width="21.7109375" style="530" customWidth="1"/>
    <col min="16142" max="16142" width="4.5703125" style="530" customWidth="1"/>
    <col min="16143" max="16384" width="9.140625" style="530"/>
  </cols>
  <sheetData>
    <row r="1" spans="1:26" s="1" customFormat="1" ht="5.25" hidden="1" customHeight="1">
      <c r="A1" s="202"/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198"/>
    </row>
    <row r="2" spans="1:26" s="2" customFormat="1" ht="78.75" customHeight="1">
      <c r="A2" s="724" t="s">
        <v>656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204"/>
    </row>
    <row r="3" spans="1:26" s="2" customFormat="1" ht="41.25" customHeight="1">
      <c r="A3" s="724" t="s">
        <v>212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204"/>
    </row>
    <row r="4" spans="1:26" s="2" customFormat="1" ht="48.7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204"/>
    </row>
    <row r="5" spans="1:26" s="3" customFormat="1" ht="73.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205"/>
    </row>
    <row r="6" spans="1:26" ht="6" customHeight="1"/>
    <row r="7" spans="1:26" ht="7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09"/>
    </row>
    <row r="8" spans="1:26" s="212" customFormat="1" ht="45" customHeight="1">
      <c r="A8" s="210"/>
      <c r="B8" s="726" t="s">
        <v>206</v>
      </c>
      <c r="C8" s="726"/>
      <c r="D8" s="726"/>
      <c r="E8" s="726"/>
      <c r="F8" s="726" t="s">
        <v>207</v>
      </c>
      <c r="G8" s="726"/>
      <c r="H8" s="726"/>
      <c r="I8" s="726"/>
      <c r="J8" s="726" t="s">
        <v>56</v>
      </c>
      <c r="K8" s="726"/>
      <c r="L8" s="726"/>
      <c r="M8" s="726"/>
      <c r="N8" s="211"/>
      <c r="Y8" s="212">
        <v>1</v>
      </c>
      <c r="Z8" s="212">
        <v>1</v>
      </c>
    </row>
    <row r="9" spans="1:26" s="216" customFormat="1" ht="65.2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4" t="s">
        <v>213</v>
      </c>
      <c r="G9" s="213" t="s">
        <v>214</v>
      </c>
      <c r="H9" s="213" t="s">
        <v>215</v>
      </c>
      <c r="I9" s="214" t="s">
        <v>45</v>
      </c>
      <c r="J9" s="213" t="s">
        <v>213</v>
      </c>
      <c r="K9" s="213" t="s">
        <v>214</v>
      </c>
      <c r="L9" s="214" t="s">
        <v>215</v>
      </c>
      <c r="M9" s="213" t="s">
        <v>45</v>
      </c>
      <c r="N9" s="215"/>
      <c r="Y9" s="216">
        <v>1</v>
      </c>
      <c r="Z9" s="216">
        <v>1</v>
      </c>
    </row>
    <row r="10" spans="1:26" s="219" customFormat="1" ht="64.5" customHeight="1">
      <c r="A10" s="217" t="s">
        <v>186</v>
      </c>
      <c r="B10" s="218">
        <v>128726.20325419999</v>
      </c>
      <c r="C10" s="218">
        <v>164743.4296836</v>
      </c>
      <c r="D10" s="218">
        <v>278707.70641540003</v>
      </c>
      <c r="E10" s="218">
        <v>572177.33935319993</v>
      </c>
      <c r="F10" s="218">
        <v>74691.61606</v>
      </c>
      <c r="G10" s="218">
        <v>103231.66064120001</v>
      </c>
      <c r="H10" s="218">
        <v>226709.7360068</v>
      </c>
      <c r="I10" s="218">
        <v>404633.01270800002</v>
      </c>
      <c r="J10" s="218">
        <v>111511.18717</v>
      </c>
      <c r="K10" s="218">
        <v>187176.73202259999</v>
      </c>
      <c r="L10" s="218">
        <v>395514.58768280002</v>
      </c>
      <c r="M10" s="218">
        <v>694202.50687539997</v>
      </c>
      <c r="N10" s="211"/>
    </row>
    <row r="11" spans="1:26" s="219" customFormat="1" ht="64.5" customHeight="1">
      <c r="A11" s="217" t="s">
        <v>187</v>
      </c>
      <c r="B11" s="220">
        <v>2610.4130399999999</v>
      </c>
      <c r="C11" s="220">
        <v>465.21809999999999</v>
      </c>
      <c r="D11" s="220">
        <v>618.50507999999991</v>
      </c>
      <c r="E11" s="220">
        <v>3694.1362200000003</v>
      </c>
      <c r="F11" s="220">
        <v>0</v>
      </c>
      <c r="G11" s="220">
        <v>0</v>
      </c>
      <c r="H11" s="218">
        <v>503.08481999999998</v>
      </c>
      <c r="I11" s="218">
        <v>503.08481999999998</v>
      </c>
      <c r="J11" s="218">
        <v>195.58</v>
      </c>
      <c r="K11" s="218">
        <v>0</v>
      </c>
      <c r="L11" s="218">
        <v>0</v>
      </c>
      <c r="M11" s="218">
        <v>195.58</v>
      </c>
      <c r="N11" s="211"/>
    </row>
    <row r="12" spans="1:26" s="219" customFormat="1" ht="64.5" customHeight="1">
      <c r="A12" s="217" t="s">
        <v>188</v>
      </c>
      <c r="B12" s="220">
        <v>27894.5409248</v>
      </c>
      <c r="C12" s="220">
        <v>50533.569012200001</v>
      </c>
      <c r="D12" s="220">
        <v>1009.02558</v>
      </c>
      <c r="E12" s="220">
        <v>79437.135517000002</v>
      </c>
      <c r="F12" s="220">
        <v>59597.554159200001</v>
      </c>
      <c r="G12" s="220">
        <v>359366.42864539998</v>
      </c>
      <c r="H12" s="218">
        <v>19.428549</v>
      </c>
      <c r="I12" s="218">
        <v>418983.41135360004</v>
      </c>
      <c r="J12" s="218">
        <v>72086.438466000007</v>
      </c>
      <c r="K12" s="218">
        <v>48274.7408106</v>
      </c>
      <c r="L12" s="218">
        <v>62545.292097999998</v>
      </c>
      <c r="M12" s="218">
        <v>182906.47137459999</v>
      </c>
      <c r="N12" s="211"/>
    </row>
    <row r="13" spans="1:26" s="219" customFormat="1" ht="64.5" customHeight="1">
      <c r="A13" s="217" t="s">
        <v>189</v>
      </c>
      <c r="B13" s="218">
        <v>123862.57154999999</v>
      </c>
      <c r="C13" s="218">
        <v>229631.18015560001</v>
      </c>
      <c r="D13" s="218">
        <v>7642.9768600000007</v>
      </c>
      <c r="E13" s="218">
        <v>361136.7285656</v>
      </c>
      <c r="F13" s="218">
        <v>77043.202560000005</v>
      </c>
      <c r="G13" s="218">
        <v>32818.543030000001</v>
      </c>
      <c r="H13" s="218">
        <v>216754.98407000001</v>
      </c>
      <c r="I13" s="218">
        <v>326616.72966000001</v>
      </c>
      <c r="J13" s="218">
        <v>0</v>
      </c>
      <c r="K13" s="218">
        <v>73.946966000000003</v>
      </c>
      <c r="L13" s="218">
        <v>1821.0136943999998</v>
      </c>
      <c r="M13" s="218">
        <v>1894.9606603999998</v>
      </c>
      <c r="N13" s="211"/>
    </row>
    <row r="14" spans="1:26" s="219" customFormat="1" ht="64.5" customHeight="1">
      <c r="A14" s="217" t="s">
        <v>190</v>
      </c>
      <c r="B14" s="218">
        <v>1302717.305065</v>
      </c>
      <c r="C14" s="218">
        <v>416939.09087319998</v>
      </c>
      <c r="D14" s="218">
        <v>881435.13933179993</v>
      </c>
      <c r="E14" s="218">
        <v>2601091.5352699999</v>
      </c>
      <c r="F14" s="218">
        <v>622762.09947160003</v>
      </c>
      <c r="G14" s="218">
        <v>575163.11476119992</v>
      </c>
      <c r="H14" s="218">
        <v>1060040.8908239999</v>
      </c>
      <c r="I14" s="218">
        <v>2257966.1050567999</v>
      </c>
      <c r="J14" s="218">
        <v>254776.697483</v>
      </c>
      <c r="K14" s="218">
        <v>196152.3415826</v>
      </c>
      <c r="L14" s="218">
        <v>384528.32495119999</v>
      </c>
      <c r="M14" s="218">
        <v>835457.36401680007</v>
      </c>
      <c r="N14" s="211"/>
    </row>
    <row r="15" spans="1:26" s="219" customFormat="1" ht="64.5" customHeight="1">
      <c r="A15" s="217" t="s">
        <v>191</v>
      </c>
      <c r="B15" s="218">
        <v>38372.049380199998</v>
      </c>
      <c r="C15" s="218">
        <v>27835.732443999997</v>
      </c>
      <c r="D15" s="218">
        <v>21671.162866799998</v>
      </c>
      <c r="E15" s="218">
        <v>87878.944690999997</v>
      </c>
      <c r="F15" s="218">
        <v>32655.286031</v>
      </c>
      <c r="G15" s="218">
        <v>74753.117392800006</v>
      </c>
      <c r="H15" s="218">
        <v>79621.882360000003</v>
      </c>
      <c r="I15" s="218">
        <v>187030.28578380001</v>
      </c>
      <c r="J15" s="218">
        <v>10293.6420886</v>
      </c>
      <c r="K15" s="218">
        <v>59529.244947599997</v>
      </c>
      <c r="L15" s="218">
        <v>34572.13809</v>
      </c>
      <c r="M15" s="218">
        <v>104395.02512620001</v>
      </c>
      <c r="N15" s="211"/>
    </row>
    <row r="16" spans="1:26" s="219" customFormat="1" ht="64.5" customHeight="1">
      <c r="A16" s="217" t="s">
        <v>119</v>
      </c>
      <c r="B16" s="218">
        <v>1408562.3981909999</v>
      </c>
      <c r="C16" s="218">
        <v>929967.70286080008</v>
      </c>
      <c r="D16" s="218">
        <v>538279.43051400001</v>
      </c>
      <c r="E16" s="218">
        <v>2876809.5315658003</v>
      </c>
      <c r="F16" s="218">
        <v>246271.21813260001</v>
      </c>
      <c r="G16" s="218">
        <v>441022.94686900004</v>
      </c>
      <c r="H16" s="218">
        <v>104136.4961566</v>
      </c>
      <c r="I16" s="218">
        <v>791430.6611582</v>
      </c>
      <c r="J16" s="218">
        <v>304219.38089960004</v>
      </c>
      <c r="K16" s="218">
        <v>142168.4046606</v>
      </c>
      <c r="L16" s="218">
        <v>329725.46485980001</v>
      </c>
      <c r="M16" s="218">
        <v>776113.25041999994</v>
      </c>
      <c r="N16" s="211"/>
    </row>
    <row r="17" spans="1:14" s="219" customFormat="1" ht="64.5" customHeight="1">
      <c r="A17" s="217" t="s">
        <v>192</v>
      </c>
      <c r="B17" s="218">
        <v>1192552.4453254002</v>
      </c>
      <c r="C17" s="218">
        <v>902110.77202939999</v>
      </c>
      <c r="D17" s="218">
        <v>682273.73105479998</v>
      </c>
      <c r="E17" s="218">
        <v>2776936.9484095997</v>
      </c>
      <c r="F17" s="218">
        <v>550977.99355939997</v>
      </c>
      <c r="G17" s="218">
        <v>1006810.393107</v>
      </c>
      <c r="H17" s="218">
        <v>653438.96166020003</v>
      </c>
      <c r="I17" s="218">
        <v>2211227.3483266002</v>
      </c>
      <c r="J17" s="218">
        <v>419269.19141239999</v>
      </c>
      <c r="K17" s="218">
        <v>350358.64382440003</v>
      </c>
      <c r="L17" s="218">
        <v>938533.35738059995</v>
      </c>
      <c r="M17" s="218">
        <v>1708161.1926173999</v>
      </c>
      <c r="N17" s="211"/>
    </row>
    <row r="18" spans="1:14" s="219" customFormat="1" ht="64.5" customHeight="1">
      <c r="A18" s="217" t="s">
        <v>193</v>
      </c>
      <c r="B18" s="218">
        <v>12525.91174</v>
      </c>
      <c r="C18" s="218">
        <v>24460.741468</v>
      </c>
      <c r="D18" s="218">
        <v>188247.85018920002</v>
      </c>
      <c r="E18" s="218">
        <v>225234.50339719999</v>
      </c>
      <c r="F18" s="218">
        <v>2784.6796628000002</v>
      </c>
      <c r="G18" s="218">
        <v>15495.92535</v>
      </c>
      <c r="H18" s="218">
        <v>76941.467357400004</v>
      </c>
      <c r="I18" s="218">
        <v>95222.072370199996</v>
      </c>
      <c r="J18" s="218">
        <v>9528.2762700000003</v>
      </c>
      <c r="K18" s="218">
        <v>2713.1674201999999</v>
      </c>
      <c r="L18" s="218">
        <v>18123.3202638</v>
      </c>
      <c r="M18" s="218">
        <v>30364.763953999998</v>
      </c>
      <c r="N18" s="211"/>
    </row>
    <row r="19" spans="1:14" s="219" customFormat="1" ht="64.5" customHeight="1">
      <c r="A19" s="217" t="s">
        <v>194</v>
      </c>
      <c r="B19" s="218">
        <v>39741.036192799998</v>
      </c>
      <c r="C19" s="218">
        <v>257061.27011160002</v>
      </c>
      <c r="D19" s="218">
        <v>224049.45486100001</v>
      </c>
      <c r="E19" s="218">
        <v>520851.76116540004</v>
      </c>
      <c r="F19" s="218">
        <v>49954.424888400004</v>
      </c>
      <c r="G19" s="218">
        <v>105346.75093160001</v>
      </c>
      <c r="H19" s="218">
        <v>180497.27611019998</v>
      </c>
      <c r="I19" s="218">
        <v>335798.45193019998</v>
      </c>
      <c r="J19" s="218">
        <v>56346.961437999998</v>
      </c>
      <c r="K19" s="218">
        <v>42231.879307999996</v>
      </c>
      <c r="L19" s="218">
        <v>94789.925297599999</v>
      </c>
      <c r="M19" s="218">
        <v>193368.76604359999</v>
      </c>
      <c r="N19" s="211"/>
    </row>
    <row r="20" spans="1:14" s="219" customFormat="1" ht="64.5" customHeight="1">
      <c r="A20" s="217" t="s">
        <v>195</v>
      </c>
      <c r="B20" s="218">
        <v>152059.0970788</v>
      </c>
      <c r="C20" s="218">
        <v>276934.37580519996</v>
      </c>
      <c r="D20" s="218">
        <v>4217.2169124000002</v>
      </c>
      <c r="E20" s="218">
        <v>433210.68979640002</v>
      </c>
      <c r="F20" s="218">
        <v>35114.936645999995</v>
      </c>
      <c r="G20" s="218">
        <v>45187.214779200003</v>
      </c>
      <c r="H20" s="218">
        <v>5212.5463416000002</v>
      </c>
      <c r="I20" s="218">
        <v>85514.697766800004</v>
      </c>
      <c r="J20" s="218">
        <v>38421.134530599993</v>
      </c>
      <c r="K20" s="218">
        <v>17626.516795800002</v>
      </c>
      <c r="L20" s="218">
        <v>6895.5276299999996</v>
      </c>
      <c r="M20" s="218">
        <v>62943.178956399999</v>
      </c>
      <c r="N20" s="211"/>
    </row>
    <row r="21" spans="1:14" s="219" customFormat="1" ht="64.5" customHeight="1">
      <c r="A21" s="217" t="s">
        <v>196</v>
      </c>
      <c r="B21" s="218">
        <v>830762.44691040006</v>
      </c>
      <c r="C21" s="218">
        <v>768716.7413774</v>
      </c>
      <c r="D21" s="218">
        <v>1211620.6430841999</v>
      </c>
      <c r="E21" s="218">
        <v>2811099.8313720003</v>
      </c>
      <c r="F21" s="218">
        <v>109634.56604979999</v>
      </c>
      <c r="G21" s="218">
        <v>100023.38670239999</v>
      </c>
      <c r="H21" s="218">
        <v>2382318.3301244001</v>
      </c>
      <c r="I21" s="218">
        <v>2591976.2828765996</v>
      </c>
      <c r="J21" s="218">
        <v>30106.745505999999</v>
      </c>
      <c r="K21" s="218">
        <v>39856.398300599998</v>
      </c>
      <c r="L21" s="218">
        <v>1267118.3278878001</v>
      </c>
      <c r="M21" s="218">
        <v>1337081.4716944001</v>
      </c>
      <c r="N21" s="211"/>
    </row>
    <row r="22" spans="1:14" s="219" customFormat="1" ht="64.5" customHeight="1">
      <c r="A22" s="217" t="s">
        <v>197</v>
      </c>
      <c r="B22" s="218">
        <v>183.31677999999999</v>
      </c>
      <c r="C22" s="218">
        <v>523.26277000000005</v>
      </c>
      <c r="D22" s="218">
        <v>447.82</v>
      </c>
      <c r="E22" s="218">
        <v>1154.3995500000001</v>
      </c>
      <c r="F22" s="218">
        <v>207.53345999999999</v>
      </c>
      <c r="G22" s="218">
        <v>245.31135999999998</v>
      </c>
      <c r="H22" s="218">
        <v>330.47674000000001</v>
      </c>
      <c r="I22" s="218">
        <v>783.32156000000009</v>
      </c>
      <c r="J22" s="218">
        <v>372.48761999999999</v>
      </c>
      <c r="K22" s="218">
        <v>219.33970000000002</v>
      </c>
      <c r="L22" s="218">
        <v>1855.6588300000001</v>
      </c>
      <c r="M22" s="218">
        <v>2447.4861499999997</v>
      </c>
      <c r="N22" s="211"/>
    </row>
    <row r="23" spans="1:14" s="219" customFormat="1" ht="64.5" customHeight="1">
      <c r="A23" s="217" t="s">
        <v>198</v>
      </c>
      <c r="B23" s="218">
        <v>965.39770999999996</v>
      </c>
      <c r="C23" s="218">
        <v>1298.6841916000001</v>
      </c>
      <c r="D23" s="218">
        <v>15983.6429592</v>
      </c>
      <c r="E23" s="218">
        <v>18247.724860800001</v>
      </c>
      <c r="F23" s="218">
        <v>682.56305000000009</v>
      </c>
      <c r="G23" s="218">
        <v>1858.9522199999999</v>
      </c>
      <c r="H23" s="218">
        <v>6822.8437329999997</v>
      </c>
      <c r="I23" s="218">
        <v>9364.3590030000014</v>
      </c>
      <c r="J23" s="218">
        <v>838.82442000000003</v>
      </c>
      <c r="K23" s="218">
        <v>1021.3348199999999</v>
      </c>
      <c r="L23" s="218">
        <v>44201.910183399996</v>
      </c>
      <c r="M23" s="218">
        <v>46062.069423399997</v>
      </c>
      <c r="N23" s="211"/>
    </row>
    <row r="24" spans="1:14" s="219" customFormat="1" ht="64.5" customHeight="1">
      <c r="A24" s="217" t="s">
        <v>199</v>
      </c>
      <c r="B24" s="218">
        <v>74379.503226400004</v>
      </c>
      <c r="C24" s="218">
        <v>16940.830301399998</v>
      </c>
      <c r="D24" s="218">
        <v>113016.7799576</v>
      </c>
      <c r="E24" s="218">
        <v>204337.11348539998</v>
      </c>
      <c r="F24" s="218">
        <v>15202.4587546</v>
      </c>
      <c r="G24" s="218">
        <v>272628.13417619996</v>
      </c>
      <c r="H24" s="218">
        <v>860186.84438199992</v>
      </c>
      <c r="I24" s="218">
        <v>1148017.4373128</v>
      </c>
      <c r="J24" s="218">
        <v>1841.0687499999999</v>
      </c>
      <c r="K24" s="218">
        <v>16154.458919999999</v>
      </c>
      <c r="L24" s="218">
        <v>50789.452856399999</v>
      </c>
      <c r="M24" s="218">
        <v>68784.980526400002</v>
      </c>
      <c r="N24" s="211"/>
    </row>
    <row r="25" spans="1:14" s="219" customFormat="1" ht="64.5" customHeight="1">
      <c r="A25" s="217" t="s">
        <v>200</v>
      </c>
      <c r="B25" s="218">
        <v>0</v>
      </c>
      <c r="C25" s="218">
        <v>1457.49776</v>
      </c>
      <c r="D25" s="218">
        <v>0</v>
      </c>
      <c r="E25" s="218">
        <v>1457.49776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8">
        <v>0</v>
      </c>
      <c r="M25" s="218">
        <v>0</v>
      </c>
      <c r="N25" s="211"/>
    </row>
    <row r="26" spans="1:14" s="219" customFormat="1" ht="64.5" customHeight="1">
      <c r="A26" s="217" t="s">
        <v>201</v>
      </c>
      <c r="B26" s="218">
        <v>0</v>
      </c>
      <c r="C26" s="218">
        <v>13.3</v>
      </c>
      <c r="D26" s="218">
        <v>0</v>
      </c>
      <c r="E26" s="218">
        <v>13.3</v>
      </c>
      <c r="F26" s="218">
        <v>0</v>
      </c>
      <c r="G26" s="218">
        <v>0</v>
      </c>
      <c r="H26" s="218">
        <v>0</v>
      </c>
      <c r="I26" s="218">
        <v>0</v>
      </c>
      <c r="J26" s="218">
        <v>0</v>
      </c>
      <c r="K26" s="218">
        <v>0</v>
      </c>
      <c r="L26" s="218">
        <v>0</v>
      </c>
      <c r="M26" s="218">
        <v>0</v>
      </c>
      <c r="N26" s="211"/>
    </row>
    <row r="27" spans="1:14" s="224" customFormat="1" ht="98.25" customHeight="1">
      <c r="A27" s="221" t="s">
        <v>202</v>
      </c>
      <c r="B27" s="222">
        <v>196.31283999999999</v>
      </c>
      <c r="C27" s="222">
        <v>30.67754</v>
      </c>
      <c r="D27" s="222">
        <v>0</v>
      </c>
      <c r="E27" s="222">
        <v>226.99038000000002</v>
      </c>
      <c r="F27" s="222">
        <v>3625.6014399999999</v>
      </c>
      <c r="G27" s="222">
        <v>1573.3637099999999</v>
      </c>
      <c r="H27" s="222">
        <v>562.61782660000006</v>
      </c>
      <c r="I27" s="222">
        <v>5761.5829765999997</v>
      </c>
      <c r="J27" s="222">
        <v>204.85129000000001</v>
      </c>
      <c r="K27" s="222">
        <v>0</v>
      </c>
      <c r="L27" s="222">
        <v>124.55947</v>
      </c>
      <c r="M27" s="222">
        <v>329.41075999999998</v>
      </c>
      <c r="N27" s="223"/>
    </row>
    <row r="28" spans="1:14" s="224" customFormat="1" ht="38.25" customHeight="1">
      <c r="A28" s="225" t="s">
        <v>216</v>
      </c>
      <c r="B28" s="226">
        <f>SUM(B10:B27)</f>
        <v>5336110.9492090009</v>
      </c>
      <c r="C28" s="226">
        <f t="shared" ref="C28:M28" si="0">SUM(C10:C27)</f>
        <v>4069664.0764840003</v>
      </c>
      <c r="D28" s="226">
        <f t="shared" si="0"/>
        <v>4169221.0856663999</v>
      </c>
      <c r="E28" s="226">
        <f t="shared" si="0"/>
        <v>13574996.111359401</v>
      </c>
      <c r="F28" s="226">
        <f t="shared" si="0"/>
        <v>1881205.7339253998</v>
      </c>
      <c r="G28" s="226">
        <f t="shared" si="0"/>
        <v>3135525.2436760003</v>
      </c>
      <c r="H28" s="226">
        <f t="shared" si="0"/>
        <v>5854097.8670617994</v>
      </c>
      <c r="I28" s="226">
        <f t="shared" si="0"/>
        <v>10870828.844663201</v>
      </c>
      <c r="J28" s="226">
        <f t="shared" si="0"/>
        <v>1310012.4673442</v>
      </c>
      <c r="K28" s="226">
        <f t="shared" si="0"/>
        <v>1103557.1500789996</v>
      </c>
      <c r="L28" s="226">
        <f t="shared" si="0"/>
        <v>3631138.8611758007</v>
      </c>
      <c r="M28" s="226">
        <f t="shared" si="0"/>
        <v>6044708.4785989979</v>
      </c>
      <c r="N28" s="223"/>
    </row>
    <row r="29" spans="1:14" ht="11.25" customHeight="1" thickBot="1">
      <c r="A29" s="227"/>
      <c r="B29" s="228"/>
      <c r="C29" s="229"/>
      <c r="D29" s="229"/>
      <c r="E29" s="229"/>
      <c r="F29" s="229"/>
      <c r="G29" s="229"/>
      <c r="H29" s="228"/>
      <c r="I29" s="228"/>
      <c r="J29" s="228"/>
      <c r="K29" s="228"/>
      <c r="L29" s="228"/>
      <c r="M29" s="228"/>
    </row>
    <row r="30" spans="1:14" s="233" customFormat="1" ht="27.75" customHeight="1" thickTop="1">
      <c r="A30" s="233" t="s">
        <v>783</v>
      </c>
      <c r="B30" s="231"/>
      <c r="C30" s="232"/>
      <c r="D30" s="232"/>
      <c r="E30" s="232"/>
      <c r="F30" s="232"/>
      <c r="G30" s="232"/>
      <c r="H30" s="231"/>
      <c r="I30" s="231"/>
      <c r="N30" s="234"/>
    </row>
    <row r="31" spans="1:14" ht="24.75" customHeight="1">
      <c r="A31" s="233" t="s">
        <v>784</v>
      </c>
      <c r="B31" s="44"/>
      <c r="C31" s="21"/>
      <c r="D31" s="21"/>
      <c r="E31" s="21"/>
      <c r="F31" s="21"/>
      <c r="G31" s="21"/>
      <c r="H31" s="21"/>
      <c r="I31" s="138"/>
      <c r="J31" s="20"/>
      <c r="K31" s="20"/>
      <c r="L31" s="20"/>
      <c r="M31" s="20"/>
    </row>
    <row r="32" spans="1:14" ht="22.5" customHeight="1">
      <c r="A32" s="625" t="s">
        <v>785</v>
      </c>
      <c r="B32" s="44"/>
      <c r="C32" s="21"/>
      <c r="D32" s="21"/>
      <c r="E32" s="21"/>
      <c r="F32" s="21"/>
      <c r="G32" s="21"/>
      <c r="H32" s="21"/>
      <c r="I32" s="138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8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8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8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8"/>
      <c r="J36" s="20"/>
      <c r="K36" s="20"/>
      <c r="L36" s="20"/>
      <c r="M36" s="20"/>
    </row>
    <row r="37" spans="1:13" ht="13.5" customHeight="1">
      <c r="A37" s="169"/>
      <c r="B37" s="235"/>
      <c r="C37" s="21"/>
      <c r="D37" s="21"/>
      <c r="E37" s="21"/>
      <c r="F37" s="21"/>
      <c r="G37" s="21"/>
      <c r="H37" s="21"/>
      <c r="I37" s="138"/>
      <c r="J37" s="20"/>
      <c r="K37" s="20"/>
      <c r="L37" s="20"/>
      <c r="M37" s="20"/>
    </row>
    <row r="38" spans="1:13" ht="13.5" customHeight="1">
      <c r="A38" s="19"/>
      <c r="B38" s="235"/>
      <c r="C38" s="21"/>
      <c r="D38" s="21"/>
      <c r="E38" s="21"/>
      <c r="F38" s="21"/>
      <c r="G38" s="21"/>
      <c r="H38" s="21"/>
      <c r="I38" s="138"/>
      <c r="J38" s="20"/>
      <c r="K38" s="20"/>
      <c r="L38" s="20"/>
      <c r="M38" s="20"/>
    </row>
    <row r="39" spans="1:13" ht="13.5" customHeight="1">
      <c r="A39" s="19"/>
      <c r="B39" s="235"/>
      <c r="C39" s="21"/>
      <c r="D39" s="21"/>
      <c r="E39" s="21"/>
      <c r="F39" s="21"/>
      <c r="G39" s="21"/>
      <c r="H39" s="21"/>
      <c r="I39" s="138"/>
      <c r="J39" s="20"/>
      <c r="K39" s="20"/>
      <c r="L39" s="20"/>
      <c r="M39" s="20"/>
    </row>
    <row r="40" spans="1:13" ht="13.5" customHeight="1">
      <c r="A40" s="19"/>
      <c r="B40" s="235"/>
      <c r="C40" s="21"/>
      <c r="D40" s="21"/>
      <c r="E40" s="21"/>
      <c r="F40" s="21"/>
      <c r="G40" s="21"/>
      <c r="H40" s="21"/>
      <c r="I40" s="138"/>
      <c r="J40" s="20"/>
      <c r="K40" s="20"/>
      <c r="L40" s="20"/>
      <c r="M40" s="20"/>
    </row>
    <row r="41" spans="1:13" ht="13.5" customHeight="1">
      <c r="A41" s="19"/>
      <c r="B41" s="235"/>
      <c r="C41" s="21"/>
      <c r="D41" s="21"/>
      <c r="E41" s="21"/>
      <c r="F41" s="21"/>
      <c r="G41" s="21"/>
      <c r="H41" s="21"/>
      <c r="I41" s="138"/>
      <c r="J41" s="20"/>
      <c r="K41" s="20"/>
      <c r="L41" s="20"/>
      <c r="M41" s="20"/>
    </row>
    <row r="42" spans="1:13" ht="13.5" customHeight="1">
      <c r="A42" s="19"/>
      <c r="B42" s="235"/>
      <c r="C42" s="21"/>
      <c r="D42" s="21"/>
      <c r="E42" s="21"/>
      <c r="F42" s="21"/>
      <c r="G42" s="21"/>
      <c r="H42" s="21"/>
      <c r="I42" s="138"/>
      <c r="J42" s="20"/>
      <c r="K42" s="20"/>
      <c r="L42" s="20"/>
      <c r="M42" s="20"/>
    </row>
    <row r="43" spans="1:13" ht="13.5" customHeight="1">
      <c r="A43" s="169"/>
      <c r="B43" s="235"/>
      <c r="C43" s="21"/>
      <c r="D43" s="21"/>
      <c r="E43" s="21"/>
      <c r="F43" s="21"/>
      <c r="G43" s="21"/>
      <c r="H43" s="21"/>
      <c r="I43" s="138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8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8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8"/>
      <c r="J46" s="20"/>
      <c r="K46" s="20"/>
      <c r="L46" s="20"/>
      <c r="M46" s="20"/>
    </row>
    <row r="47" spans="1:13" ht="13.5" customHeight="1">
      <c r="A47" s="169"/>
      <c r="B47" s="44"/>
      <c r="C47" s="21"/>
      <c r="D47" s="21"/>
      <c r="E47" s="21"/>
      <c r="F47" s="21"/>
      <c r="G47" s="21"/>
      <c r="H47" s="21"/>
      <c r="I47" s="138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8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8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8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8"/>
      <c r="J51" s="20"/>
      <c r="K51" s="20"/>
      <c r="L51" s="20"/>
      <c r="M51" s="20"/>
    </row>
    <row r="52" spans="1:13" ht="13.5" customHeight="1">
      <c r="A52" s="169"/>
      <c r="B52" s="44"/>
      <c r="C52" s="21"/>
      <c r="D52" s="21"/>
      <c r="E52" s="21"/>
      <c r="F52" s="21"/>
      <c r="G52" s="21"/>
      <c r="H52" s="21"/>
      <c r="I52" s="138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8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8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8"/>
      <c r="J55" s="20"/>
      <c r="K55" s="20"/>
      <c r="L55" s="20"/>
      <c r="M55" s="20"/>
    </row>
    <row r="56" spans="1:13" ht="9" customHeight="1">
      <c r="A56" s="167"/>
      <c r="B56" s="44"/>
      <c r="C56" s="21"/>
      <c r="D56" s="21"/>
      <c r="E56" s="21"/>
      <c r="F56" s="21"/>
      <c r="G56" s="21"/>
      <c r="H56" s="21"/>
      <c r="I56" s="138"/>
      <c r="J56" s="20"/>
      <c r="K56" s="20"/>
      <c r="L56" s="20"/>
      <c r="M56" s="20"/>
    </row>
    <row r="57" spans="1:13" ht="9" customHeight="1">
      <c r="A57" s="167"/>
      <c r="B57" s="44"/>
      <c r="C57" s="21"/>
      <c r="D57" s="21"/>
      <c r="E57" s="21"/>
      <c r="F57" s="21"/>
      <c r="G57" s="21"/>
      <c r="H57" s="21"/>
      <c r="I57" s="138"/>
      <c r="J57" s="20"/>
      <c r="K57" s="20"/>
      <c r="L57" s="20"/>
      <c r="M57" s="20"/>
    </row>
    <row r="58" spans="1:13" ht="9" customHeight="1">
      <c r="A58" s="167"/>
      <c r="B58" s="44"/>
      <c r="C58" s="21"/>
      <c r="D58" s="21"/>
      <c r="E58" s="21"/>
      <c r="F58" s="21"/>
      <c r="G58" s="21"/>
      <c r="H58" s="21"/>
      <c r="I58" s="138"/>
      <c r="J58" s="20"/>
      <c r="K58" s="20"/>
      <c r="L58" s="20"/>
      <c r="M58" s="20"/>
    </row>
    <row r="59" spans="1:13" ht="9" customHeight="1">
      <c r="A59" s="167"/>
      <c r="B59" s="44"/>
      <c r="C59" s="21"/>
      <c r="D59" s="21"/>
      <c r="E59" s="21"/>
      <c r="F59" s="21"/>
      <c r="G59" s="21"/>
      <c r="H59" s="21"/>
      <c r="I59" s="138"/>
      <c r="J59" s="20"/>
      <c r="K59" s="20"/>
      <c r="L59" s="20"/>
      <c r="M59" s="20"/>
    </row>
    <row r="60" spans="1:13" ht="9" customHeight="1">
      <c r="A60" s="168"/>
      <c r="B60" s="44"/>
      <c r="C60" s="21"/>
      <c r="D60" s="21"/>
      <c r="E60" s="21"/>
      <c r="F60" s="21"/>
      <c r="G60" s="21"/>
      <c r="H60" s="21"/>
      <c r="I60" s="138"/>
      <c r="J60" s="20"/>
      <c r="K60" s="20"/>
      <c r="L60" s="20"/>
      <c r="M60" s="20"/>
    </row>
    <row r="61" spans="1:13" ht="9" customHeight="1">
      <c r="A61" s="168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9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7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9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7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9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7"/>
      <c r="C83" s="44"/>
      <c r="D83" s="44"/>
      <c r="E83" s="44"/>
      <c r="F83" s="44"/>
      <c r="G83" s="44"/>
      <c r="H83" s="44"/>
    </row>
    <row r="84" spans="1:8">
      <c r="A84" s="169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9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70"/>
      <c r="C98" s="44"/>
      <c r="D98" s="44"/>
      <c r="E98" s="44"/>
      <c r="F98" s="44"/>
      <c r="G98" s="44"/>
      <c r="H98" s="44"/>
    </row>
    <row r="99" spans="1:8">
      <c r="A99" s="170"/>
      <c r="C99" s="44"/>
      <c r="D99" s="44"/>
      <c r="E99" s="44"/>
      <c r="F99" s="44"/>
      <c r="G99" s="44"/>
      <c r="H99" s="44"/>
    </row>
    <row r="100" spans="1:8">
      <c r="A100" s="170"/>
      <c r="C100" s="44"/>
      <c r="D100" s="44"/>
      <c r="E100" s="44"/>
      <c r="F100" s="44"/>
      <c r="G100" s="44"/>
      <c r="H100" s="44"/>
    </row>
    <row r="101" spans="1:8">
      <c r="A101" s="170"/>
      <c r="C101" s="44"/>
      <c r="D101" s="44"/>
      <c r="E101" s="44"/>
      <c r="F101" s="44"/>
      <c r="G101" s="44"/>
      <c r="H101" s="44"/>
    </row>
    <row r="102" spans="1:8">
      <c r="A102" s="170"/>
      <c r="C102" s="44"/>
      <c r="D102" s="44"/>
      <c r="E102" s="44"/>
      <c r="F102" s="44"/>
      <c r="G102" s="44"/>
      <c r="H102" s="44"/>
    </row>
    <row r="103" spans="1:8">
      <c r="A103" s="170"/>
      <c r="C103" s="44"/>
      <c r="D103" s="44"/>
      <c r="E103" s="44"/>
      <c r="F103" s="44"/>
      <c r="G103" s="44"/>
      <c r="H103" s="44"/>
    </row>
    <row r="104" spans="1:8">
      <c r="A104" s="170"/>
      <c r="C104" s="44"/>
      <c r="D104" s="44"/>
      <c r="E104" s="44"/>
      <c r="F104" s="44"/>
      <c r="G104" s="44"/>
      <c r="H104" s="44"/>
    </row>
    <row r="105" spans="1:8">
      <c r="A105" s="170"/>
      <c r="C105" s="44"/>
      <c r="D105" s="44"/>
      <c r="E105" s="44"/>
      <c r="F105" s="44"/>
      <c r="G105" s="44"/>
      <c r="H105" s="44"/>
    </row>
    <row r="106" spans="1:8">
      <c r="A106" s="170"/>
      <c r="C106" s="44"/>
      <c r="D106" s="44"/>
      <c r="E106" s="44"/>
      <c r="F106" s="44"/>
      <c r="G106" s="44"/>
      <c r="H106" s="44"/>
    </row>
    <row r="107" spans="1:8" ht="15.75">
      <c r="A107" s="171"/>
      <c r="C107" s="44"/>
      <c r="D107" s="44"/>
      <c r="E107" s="44"/>
      <c r="F107" s="44"/>
      <c r="G107" s="44"/>
      <c r="H107" s="44"/>
    </row>
    <row r="108" spans="1:8" ht="15.75">
      <c r="A108" s="171"/>
      <c r="C108" s="44"/>
      <c r="D108" s="44"/>
      <c r="E108" s="44"/>
      <c r="F108" s="44"/>
      <c r="G108" s="44"/>
      <c r="H108" s="44"/>
    </row>
    <row r="109" spans="1:8" ht="15.75">
      <c r="A109" s="171"/>
      <c r="C109" s="44"/>
      <c r="D109" s="44"/>
      <c r="E109" s="44"/>
      <c r="F109" s="44"/>
      <c r="G109" s="44"/>
      <c r="H109" s="44"/>
    </row>
    <row r="110" spans="1:8" ht="15.75">
      <c r="A110" s="171"/>
      <c r="C110" s="44"/>
      <c r="D110" s="44"/>
      <c r="E110" s="44"/>
      <c r="F110" s="44"/>
      <c r="G110" s="44"/>
      <c r="H110" s="44"/>
    </row>
    <row r="111" spans="1:8" ht="15.75">
      <c r="A111" s="171"/>
      <c r="C111" s="44"/>
      <c r="D111" s="44"/>
      <c r="E111" s="44"/>
      <c r="F111" s="44"/>
      <c r="G111" s="44"/>
      <c r="H111" s="44"/>
    </row>
    <row r="112" spans="1:8" ht="15.75">
      <c r="A112" s="171"/>
      <c r="C112" s="44"/>
      <c r="D112" s="44"/>
      <c r="E112" s="44"/>
      <c r="F112" s="44"/>
      <c r="G112" s="44"/>
      <c r="H112" s="44"/>
    </row>
    <row r="113" spans="1:8" ht="15.75">
      <c r="A113" s="171"/>
      <c r="C113" s="44"/>
      <c r="D113" s="44"/>
      <c r="E113" s="44"/>
      <c r="F113" s="44"/>
      <c r="G113" s="44"/>
      <c r="H113" s="44"/>
    </row>
    <row r="114" spans="1:8" ht="15.75">
      <c r="A114" s="171"/>
      <c r="C114" s="44"/>
      <c r="D114" s="44"/>
      <c r="E114" s="44"/>
      <c r="F114" s="44"/>
      <c r="G114" s="44"/>
      <c r="H114" s="44"/>
    </row>
    <row r="115" spans="1:8" ht="15.75">
      <c r="A115" s="171"/>
      <c r="C115" s="44"/>
      <c r="D115" s="44"/>
      <c r="E115" s="44"/>
      <c r="F115" s="44"/>
      <c r="G115" s="44"/>
      <c r="H115" s="44"/>
    </row>
    <row r="116" spans="1:8" ht="15.75">
      <c r="A116" s="171"/>
      <c r="C116" s="44"/>
      <c r="D116" s="44"/>
      <c r="E116" s="44"/>
      <c r="F116" s="44"/>
      <c r="G116" s="44"/>
      <c r="H116" s="44"/>
    </row>
    <row r="117" spans="1:8" ht="15.75">
      <c r="A117" s="171"/>
      <c r="C117" s="44"/>
      <c r="D117" s="44"/>
      <c r="E117" s="44"/>
      <c r="F117" s="44"/>
      <c r="G117" s="44"/>
      <c r="H117" s="44"/>
    </row>
    <row r="118" spans="1:8" ht="15.75">
      <c r="A118" s="171"/>
      <c r="C118" s="44"/>
      <c r="D118" s="44"/>
      <c r="E118" s="44"/>
      <c r="F118" s="44"/>
      <c r="G118" s="44"/>
      <c r="H118" s="44"/>
    </row>
    <row r="119" spans="1:8" ht="15.75">
      <c r="A119" s="171"/>
      <c r="C119" s="44"/>
      <c r="D119" s="44"/>
      <c r="E119" s="44"/>
      <c r="F119" s="44"/>
      <c r="G119" s="44"/>
      <c r="H119" s="4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showGridLines="0" topLeftCell="A2" zoomScale="41" zoomScaleNormal="41" workbookViewId="0">
      <selection activeCell="K13" sqref="K13"/>
    </sheetView>
  </sheetViews>
  <sheetFormatPr defaultRowHeight="15"/>
  <cols>
    <col min="1" max="1" width="118.42578125" style="23" customWidth="1"/>
    <col min="2" max="13" width="25.7109375" style="530" customWidth="1"/>
    <col min="14" max="14" width="4.5703125" style="172" customWidth="1"/>
    <col min="15" max="256" width="9.140625" style="530"/>
    <col min="257" max="257" width="118.42578125" style="530" customWidth="1"/>
    <col min="258" max="258" width="20.140625" style="530" customWidth="1"/>
    <col min="259" max="259" width="23.7109375" style="530" customWidth="1"/>
    <col min="260" max="260" width="22.28515625" style="530" customWidth="1"/>
    <col min="261" max="261" width="22" style="530" customWidth="1"/>
    <col min="262" max="262" width="20.140625" style="530" customWidth="1"/>
    <col min="263" max="263" width="23.5703125" style="530" customWidth="1"/>
    <col min="264" max="264" width="22.42578125" style="530" customWidth="1"/>
    <col min="265" max="265" width="21.7109375" style="530" customWidth="1"/>
    <col min="266" max="266" width="20.140625" style="530" customWidth="1"/>
    <col min="267" max="267" width="23.7109375" style="530" customWidth="1"/>
    <col min="268" max="268" width="22.28515625" style="530" customWidth="1"/>
    <col min="269" max="269" width="21.7109375" style="530" customWidth="1"/>
    <col min="270" max="270" width="4.5703125" style="530" customWidth="1"/>
    <col min="271" max="512" width="9.140625" style="530"/>
    <col min="513" max="513" width="118.42578125" style="530" customWidth="1"/>
    <col min="514" max="514" width="20.140625" style="530" customWidth="1"/>
    <col min="515" max="515" width="23.7109375" style="530" customWidth="1"/>
    <col min="516" max="516" width="22.28515625" style="530" customWidth="1"/>
    <col min="517" max="517" width="22" style="530" customWidth="1"/>
    <col min="518" max="518" width="20.140625" style="530" customWidth="1"/>
    <col min="519" max="519" width="23.5703125" style="530" customWidth="1"/>
    <col min="520" max="520" width="22.42578125" style="530" customWidth="1"/>
    <col min="521" max="521" width="21.7109375" style="530" customWidth="1"/>
    <col min="522" max="522" width="20.140625" style="530" customWidth="1"/>
    <col min="523" max="523" width="23.7109375" style="530" customWidth="1"/>
    <col min="524" max="524" width="22.28515625" style="530" customWidth="1"/>
    <col min="525" max="525" width="21.7109375" style="530" customWidth="1"/>
    <col min="526" max="526" width="4.5703125" style="530" customWidth="1"/>
    <col min="527" max="768" width="9.140625" style="530"/>
    <col min="769" max="769" width="118.42578125" style="530" customWidth="1"/>
    <col min="770" max="770" width="20.140625" style="530" customWidth="1"/>
    <col min="771" max="771" width="23.7109375" style="530" customWidth="1"/>
    <col min="772" max="772" width="22.28515625" style="530" customWidth="1"/>
    <col min="773" max="773" width="22" style="530" customWidth="1"/>
    <col min="774" max="774" width="20.140625" style="530" customWidth="1"/>
    <col min="775" max="775" width="23.5703125" style="530" customWidth="1"/>
    <col min="776" max="776" width="22.42578125" style="530" customWidth="1"/>
    <col min="777" max="777" width="21.7109375" style="530" customWidth="1"/>
    <col min="778" max="778" width="20.140625" style="530" customWidth="1"/>
    <col min="779" max="779" width="23.7109375" style="530" customWidth="1"/>
    <col min="780" max="780" width="22.28515625" style="530" customWidth="1"/>
    <col min="781" max="781" width="21.7109375" style="530" customWidth="1"/>
    <col min="782" max="782" width="4.5703125" style="530" customWidth="1"/>
    <col min="783" max="1024" width="9.140625" style="530"/>
    <col min="1025" max="1025" width="118.42578125" style="530" customWidth="1"/>
    <col min="1026" max="1026" width="20.140625" style="530" customWidth="1"/>
    <col min="1027" max="1027" width="23.7109375" style="530" customWidth="1"/>
    <col min="1028" max="1028" width="22.28515625" style="530" customWidth="1"/>
    <col min="1029" max="1029" width="22" style="530" customWidth="1"/>
    <col min="1030" max="1030" width="20.140625" style="530" customWidth="1"/>
    <col min="1031" max="1031" width="23.5703125" style="530" customWidth="1"/>
    <col min="1032" max="1032" width="22.42578125" style="530" customWidth="1"/>
    <col min="1033" max="1033" width="21.7109375" style="530" customWidth="1"/>
    <col min="1034" max="1034" width="20.140625" style="530" customWidth="1"/>
    <col min="1035" max="1035" width="23.7109375" style="530" customWidth="1"/>
    <col min="1036" max="1036" width="22.28515625" style="530" customWidth="1"/>
    <col min="1037" max="1037" width="21.7109375" style="530" customWidth="1"/>
    <col min="1038" max="1038" width="4.5703125" style="530" customWidth="1"/>
    <col min="1039" max="1280" width="9.140625" style="530"/>
    <col min="1281" max="1281" width="118.42578125" style="530" customWidth="1"/>
    <col min="1282" max="1282" width="20.140625" style="530" customWidth="1"/>
    <col min="1283" max="1283" width="23.7109375" style="530" customWidth="1"/>
    <col min="1284" max="1284" width="22.28515625" style="530" customWidth="1"/>
    <col min="1285" max="1285" width="22" style="530" customWidth="1"/>
    <col min="1286" max="1286" width="20.140625" style="530" customWidth="1"/>
    <col min="1287" max="1287" width="23.5703125" style="530" customWidth="1"/>
    <col min="1288" max="1288" width="22.42578125" style="530" customWidth="1"/>
    <col min="1289" max="1289" width="21.7109375" style="530" customWidth="1"/>
    <col min="1290" max="1290" width="20.140625" style="530" customWidth="1"/>
    <col min="1291" max="1291" width="23.7109375" style="530" customWidth="1"/>
    <col min="1292" max="1292" width="22.28515625" style="530" customWidth="1"/>
    <col min="1293" max="1293" width="21.7109375" style="530" customWidth="1"/>
    <col min="1294" max="1294" width="4.5703125" style="530" customWidth="1"/>
    <col min="1295" max="1536" width="9.140625" style="530"/>
    <col min="1537" max="1537" width="118.42578125" style="530" customWidth="1"/>
    <col min="1538" max="1538" width="20.140625" style="530" customWidth="1"/>
    <col min="1539" max="1539" width="23.7109375" style="530" customWidth="1"/>
    <col min="1540" max="1540" width="22.28515625" style="530" customWidth="1"/>
    <col min="1541" max="1541" width="22" style="530" customWidth="1"/>
    <col min="1542" max="1542" width="20.140625" style="530" customWidth="1"/>
    <col min="1543" max="1543" width="23.5703125" style="530" customWidth="1"/>
    <col min="1544" max="1544" width="22.42578125" style="530" customWidth="1"/>
    <col min="1545" max="1545" width="21.7109375" style="530" customWidth="1"/>
    <col min="1546" max="1546" width="20.140625" style="530" customWidth="1"/>
    <col min="1547" max="1547" width="23.7109375" style="530" customWidth="1"/>
    <col min="1548" max="1548" width="22.28515625" style="530" customWidth="1"/>
    <col min="1549" max="1549" width="21.7109375" style="530" customWidth="1"/>
    <col min="1550" max="1550" width="4.5703125" style="530" customWidth="1"/>
    <col min="1551" max="1792" width="9.140625" style="530"/>
    <col min="1793" max="1793" width="118.42578125" style="530" customWidth="1"/>
    <col min="1794" max="1794" width="20.140625" style="530" customWidth="1"/>
    <col min="1795" max="1795" width="23.7109375" style="530" customWidth="1"/>
    <col min="1796" max="1796" width="22.28515625" style="530" customWidth="1"/>
    <col min="1797" max="1797" width="22" style="530" customWidth="1"/>
    <col min="1798" max="1798" width="20.140625" style="530" customWidth="1"/>
    <col min="1799" max="1799" width="23.5703125" style="530" customWidth="1"/>
    <col min="1800" max="1800" width="22.42578125" style="530" customWidth="1"/>
    <col min="1801" max="1801" width="21.7109375" style="530" customWidth="1"/>
    <col min="1802" max="1802" width="20.140625" style="530" customWidth="1"/>
    <col min="1803" max="1803" width="23.7109375" style="530" customWidth="1"/>
    <col min="1804" max="1804" width="22.28515625" style="530" customWidth="1"/>
    <col min="1805" max="1805" width="21.7109375" style="530" customWidth="1"/>
    <col min="1806" max="1806" width="4.5703125" style="530" customWidth="1"/>
    <col min="1807" max="2048" width="9.140625" style="530"/>
    <col min="2049" max="2049" width="118.42578125" style="530" customWidth="1"/>
    <col min="2050" max="2050" width="20.140625" style="530" customWidth="1"/>
    <col min="2051" max="2051" width="23.7109375" style="530" customWidth="1"/>
    <col min="2052" max="2052" width="22.28515625" style="530" customWidth="1"/>
    <col min="2053" max="2053" width="22" style="530" customWidth="1"/>
    <col min="2054" max="2054" width="20.140625" style="530" customWidth="1"/>
    <col min="2055" max="2055" width="23.5703125" style="530" customWidth="1"/>
    <col min="2056" max="2056" width="22.42578125" style="530" customWidth="1"/>
    <col min="2057" max="2057" width="21.7109375" style="530" customWidth="1"/>
    <col min="2058" max="2058" width="20.140625" style="530" customWidth="1"/>
    <col min="2059" max="2059" width="23.7109375" style="530" customWidth="1"/>
    <col min="2060" max="2060" width="22.28515625" style="530" customWidth="1"/>
    <col min="2061" max="2061" width="21.7109375" style="530" customWidth="1"/>
    <col min="2062" max="2062" width="4.5703125" style="530" customWidth="1"/>
    <col min="2063" max="2304" width="9.140625" style="530"/>
    <col min="2305" max="2305" width="118.42578125" style="530" customWidth="1"/>
    <col min="2306" max="2306" width="20.140625" style="530" customWidth="1"/>
    <col min="2307" max="2307" width="23.7109375" style="530" customWidth="1"/>
    <col min="2308" max="2308" width="22.28515625" style="530" customWidth="1"/>
    <col min="2309" max="2309" width="22" style="530" customWidth="1"/>
    <col min="2310" max="2310" width="20.140625" style="530" customWidth="1"/>
    <col min="2311" max="2311" width="23.5703125" style="530" customWidth="1"/>
    <col min="2312" max="2312" width="22.42578125" style="530" customWidth="1"/>
    <col min="2313" max="2313" width="21.7109375" style="530" customWidth="1"/>
    <col min="2314" max="2314" width="20.140625" style="530" customWidth="1"/>
    <col min="2315" max="2315" width="23.7109375" style="530" customWidth="1"/>
    <col min="2316" max="2316" width="22.28515625" style="530" customWidth="1"/>
    <col min="2317" max="2317" width="21.7109375" style="530" customWidth="1"/>
    <col min="2318" max="2318" width="4.5703125" style="530" customWidth="1"/>
    <col min="2319" max="2560" width="9.140625" style="530"/>
    <col min="2561" max="2561" width="118.42578125" style="530" customWidth="1"/>
    <col min="2562" max="2562" width="20.140625" style="530" customWidth="1"/>
    <col min="2563" max="2563" width="23.7109375" style="530" customWidth="1"/>
    <col min="2564" max="2564" width="22.28515625" style="530" customWidth="1"/>
    <col min="2565" max="2565" width="22" style="530" customWidth="1"/>
    <col min="2566" max="2566" width="20.140625" style="530" customWidth="1"/>
    <col min="2567" max="2567" width="23.5703125" style="530" customWidth="1"/>
    <col min="2568" max="2568" width="22.42578125" style="530" customWidth="1"/>
    <col min="2569" max="2569" width="21.7109375" style="530" customWidth="1"/>
    <col min="2570" max="2570" width="20.140625" style="530" customWidth="1"/>
    <col min="2571" max="2571" width="23.7109375" style="530" customWidth="1"/>
    <col min="2572" max="2572" width="22.28515625" style="530" customWidth="1"/>
    <col min="2573" max="2573" width="21.7109375" style="530" customWidth="1"/>
    <col min="2574" max="2574" width="4.5703125" style="530" customWidth="1"/>
    <col min="2575" max="2816" width="9.140625" style="530"/>
    <col min="2817" max="2817" width="118.42578125" style="530" customWidth="1"/>
    <col min="2818" max="2818" width="20.140625" style="530" customWidth="1"/>
    <col min="2819" max="2819" width="23.7109375" style="530" customWidth="1"/>
    <col min="2820" max="2820" width="22.28515625" style="530" customWidth="1"/>
    <col min="2821" max="2821" width="22" style="530" customWidth="1"/>
    <col min="2822" max="2822" width="20.140625" style="530" customWidth="1"/>
    <col min="2823" max="2823" width="23.5703125" style="530" customWidth="1"/>
    <col min="2824" max="2824" width="22.42578125" style="530" customWidth="1"/>
    <col min="2825" max="2825" width="21.7109375" style="530" customWidth="1"/>
    <col min="2826" max="2826" width="20.140625" style="530" customWidth="1"/>
    <col min="2827" max="2827" width="23.7109375" style="530" customWidth="1"/>
    <col min="2828" max="2828" width="22.28515625" style="530" customWidth="1"/>
    <col min="2829" max="2829" width="21.7109375" style="530" customWidth="1"/>
    <col min="2830" max="2830" width="4.5703125" style="530" customWidth="1"/>
    <col min="2831" max="3072" width="9.140625" style="530"/>
    <col min="3073" max="3073" width="118.42578125" style="530" customWidth="1"/>
    <col min="3074" max="3074" width="20.140625" style="530" customWidth="1"/>
    <col min="3075" max="3075" width="23.7109375" style="530" customWidth="1"/>
    <col min="3076" max="3076" width="22.28515625" style="530" customWidth="1"/>
    <col min="3077" max="3077" width="22" style="530" customWidth="1"/>
    <col min="3078" max="3078" width="20.140625" style="530" customWidth="1"/>
    <col min="3079" max="3079" width="23.5703125" style="530" customWidth="1"/>
    <col min="3080" max="3080" width="22.42578125" style="530" customWidth="1"/>
    <col min="3081" max="3081" width="21.7109375" style="530" customWidth="1"/>
    <col min="3082" max="3082" width="20.140625" style="530" customWidth="1"/>
    <col min="3083" max="3083" width="23.7109375" style="530" customWidth="1"/>
    <col min="3084" max="3084" width="22.28515625" style="530" customWidth="1"/>
    <col min="3085" max="3085" width="21.7109375" style="530" customWidth="1"/>
    <col min="3086" max="3086" width="4.5703125" style="530" customWidth="1"/>
    <col min="3087" max="3328" width="9.140625" style="530"/>
    <col min="3329" max="3329" width="118.42578125" style="530" customWidth="1"/>
    <col min="3330" max="3330" width="20.140625" style="530" customWidth="1"/>
    <col min="3331" max="3331" width="23.7109375" style="530" customWidth="1"/>
    <col min="3332" max="3332" width="22.28515625" style="530" customWidth="1"/>
    <col min="3333" max="3333" width="22" style="530" customWidth="1"/>
    <col min="3334" max="3334" width="20.140625" style="530" customWidth="1"/>
    <col min="3335" max="3335" width="23.5703125" style="530" customWidth="1"/>
    <col min="3336" max="3336" width="22.42578125" style="530" customWidth="1"/>
    <col min="3337" max="3337" width="21.7109375" style="530" customWidth="1"/>
    <col min="3338" max="3338" width="20.140625" style="530" customWidth="1"/>
    <col min="3339" max="3339" width="23.7109375" style="530" customWidth="1"/>
    <col min="3340" max="3340" width="22.28515625" style="530" customWidth="1"/>
    <col min="3341" max="3341" width="21.7109375" style="530" customWidth="1"/>
    <col min="3342" max="3342" width="4.5703125" style="530" customWidth="1"/>
    <col min="3343" max="3584" width="9.140625" style="530"/>
    <col min="3585" max="3585" width="118.42578125" style="530" customWidth="1"/>
    <col min="3586" max="3586" width="20.140625" style="530" customWidth="1"/>
    <col min="3587" max="3587" width="23.7109375" style="530" customWidth="1"/>
    <col min="3588" max="3588" width="22.28515625" style="530" customWidth="1"/>
    <col min="3589" max="3589" width="22" style="530" customWidth="1"/>
    <col min="3590" max="3590" width="20.140625" style="530" customWidth="1"/>
    <col min="3591" max="3591" width="23.5703125" style="530" customWidth="1"/>
    <col min="3592" max="3592" width="22.42578125" style="530" customWidth="1"/>
    <col min="3593" max="3593" width="21.7109375" style="530" customWidth="1"/>
    <col min="3594" max="3594" width="20.140625" style="530" customWidth="1"/>
    <col min="3595" max="3595" width="23.7109375" style="530" customWidth="1"/>
    <col min="3596" max="3596" width="22.28515625" style="530" customWidth="1"/>
    <col min="3597" max="3597" width="21.7109375" style="530" customWidth="1"/>
    <col min="3598" max="3598" width="4.5703125" style="530" customWidth="1"/>
    <col min="3599" max="3840" width="9.140625" style="530"/>
    <col min="3841" max="3841" width="118.42578125" style="530" customWidth="1"/>
    <col min="3842" max="3842" width="20.140625" style="530" customWidth="1"/>
    <col min="3843" max="3843" width="23.7109375" style="530" customWidth="1"/>
    <col min="3844" max="3844" width="22.28515625" style="530" customWidth="1"/>
    <col min="3845" max="3845" width="22" style="530" customWidth="1"/>
    <col min="3846" max="3846" width="20.140625" style="530" customWidth="1"/>
    <col min="3847" max="3847" width="23.5703125" style="530" customWidth="1"/>
    <col min="3848" max="3848" width="22.42578125" style="530" customWidth="1"/>
    <col min="3849" max="3849" width="21.7109375" style="530" customWidth="1"/>
    <col min="3850" max="3850" width="20.140625" style="530" customWidth="1"/>
    <col min="3851" max="3851" width="23.7109375" style="530" customWidth="1"/>
    <col min="3852" max="3852" width="22.28515625" style="530" customWidth="1"/>
    <col min="3853" max="3853" width="21.7109375" style="530" customWidth="1"/>
    <col min="3854" max="3854" width="4.5703125" style="530" customWidth="1"/>
    <col min="3855" max="4096" width="9.140625" style="530"/>
    <col min="4097" max="4097" width="118.42578125" style="530" customWidth="1"/>
    <col min="4098" max="4098" width="20.140625" style="530" customWidth="1"/>
    <col min="4099" max="4099" width="23.7109375" style="530" customWidth="1"/>
    <col min="4100" max="4100" width="22.28515625" style="530" customWidth="1"/>
    <col min="4101" max="4101" width="22" style="530" customWidth="1"/>
    <col min="4102" max="4102" width="20.140625" style="530" customWidth="1"/>
    <col min="4103" max="4103" width="23.5703125" style="530" customWidth="1"/>
    <col min="4104" max="4104" width="22.42578125" style="530" customWidth="1"/>
    <col min="4105" max="4105" width="21.7109375" style="530" customWidth="1"/>
    <col min="4106" max="4106" width="20.140625" style="530" customWidth="1"/>
    <col min="4107" max="4107" width="23.7109375" style="530" customWidth="1"/>
    <col min="4108" max="4108" width="22.28515625" style="530" customWidth="1"/>
    <col min="4109" max="4109" width="21.7109375" style="530" customWidth="1"/>
    <col min="4110" max="4110" width="4.5703125" style="530" customWidth="1"/>
    <col min="4111" max="4352" width="9.140625" style="530"/>
    <col min="4353" max="4353" width="118.42578125" style="530" customWidth="1"/>
    <col min="4354" max="4354" width="20.140625" style="530" customWidth="1"/>
    <col min="4355" max="4355" width="23.7109375" style="530" customWidth="1"/>
    <col min="4356" max="4356" width="22.28515625" style="530" customWidth="1"/>
    <col min="4357" max="4357" width="22" style="530" customWidth="1"/>
    <col min="4358" max="4358" width="20.140625" style="530" customWidth="1"/>
    <col min="4359" max="4359" width="23.5703125" style="530" customWidth="1"/>
    <col min="4360" max="4360" width="22.42578125" style="530" customWidth="1"/>
    <col min="4361" max="4361" width="21.7109375" style="530" customWidth="1"/>
    <col min="4362" max="4362" width="20.140625" style="530" customWidth="1"/>
    <col min="4363" max="4363" width="23.7109375" style="530" customWidth="1"/>
    <col min="4364" max="4364" width="22.28515625" style="530" customWidth="1"/>
    <col min="4365" max="4365" width="21.7109375" style="530" customWidth="1"/>
    <col min="4366" max="4366" width="4.5703125" style="530" customWidth="1"/>
    <col min="4367" max="4608" width="9.140625" style="530"/>
    <col min="4609" max="4609" width="118.42578125" style="530" customWidth="1"/>
    <col min="4610" max="4610" width="20.140625" style="530" customWidth="1"/>
    <col min="4611" max="4611" width="23.7109375" style="530" customWidth="1"/>
    <col min="4612" max="4612" width="22.28515625" style="530" customWidth="1"/>
    <col min="4613" max="4613" width="22" style="530" customWidth="1"/>
    <col min="4614" max="4614" width="20.140625" style="530" customWidth="1"/>
    <col min="4615" max="4615" width="23.5703125" style="530" customWidth="1"/>
    <col min="4616" max="4616" width="22.42578125" style="530" customWidth="1"/>
    <col min="4617" max="4617" width="21.7109375" style="530" customWidth="1"/>
    <col min="4618" max="4618" width="20.140625" style="530" customWidth="1"/>
    <col min="4619" max="4619" width="23.7109375" style="530" customWidth="1"/>
    <col min="4620" max="4620" width="22.28515625" style="530" customWidth="1"/>
    <col min="4621" max="4621" width="21.7109375" style="530" customWidth="1"/>
    <col min="4622" max="4622" width="4.5703125" style="530" customWidth="1"/>
    <col min="4623" max="4864" width="9.140625" style="530"/>
    <col min="4865" max="4865" width="118.42578125" style="530" customWidth="1"/>
    <col min="4866" max="4866" width="20.140625" style="530" customWidth="1"/>
    <col min="4867" max="4867" width="23.7109375" style="530" customWidth="1"/>
    <col min="4868" max="4868" width="22.28515625" style="530" customWidth="1"/>
    <col min="4869" max="4869" width="22" style="530" customWidth="1"/>
    <col min="4870" max="4870" width="20.140625" style="530" customWidth="1"/>
    <col min="4871" max="4871" width="23.5703125" style="530" customWidth="1"/>
    <col min="4872" max="4872" width="22.42578125" style="530" customWidth="1"/>
    <col min="4873" max="4873" width="21.7109375" style="530" customWidth="1"/>
    <col min="4874" max="4874" width="20.140625" style="530" customWidth="1"/>
    <col min="4875" max="4875" width="23.7109375" style="530" customWidth="1"/>
    <col min="4876" max="4876" width="22.28515625" style="530" customWidth="1"/>
    <col min="4877" max="4877" width="21.7109375" style="530" customWidth="1"/>
    <col min="4878" max="4878" width="4.5703125" style="530" customWidth="1"/>
    <col min="4879" max="5120" width="9.140625" style="530"/>
    <col min="5121" max="5121" width="118.42578125" style="530" customWidth="1"/>
    <col min="5122" max="5122" width="20.140625" style="530" customWidth="1"/>
    <col min="5123" max="5123" width="23.7109375" style="530" customWidth="1"/>
    <col min="5124" max="5124" width="22.28515625" style="530" customWidth="1"/>
    <col min="5125" max="5125" width="22" style="530" customWidth="1"/>
    <col min="5126" max="5126" width="20.140625" style="530" customWidth="1"/>
    <col min="5127" max="5127" width="23.5703125" style="530" customWidth="1"/>
    <col min="5128" max="5128" width="22.42578125" style="530" customWidth="1"/>
    <col min="5129" max="5129" width="21.7109375" style="530" customWidth="1"/>
    <col min="5130" max="5130" width="20.140625" style="530" customWidth="1"/>
    <col min="5131" max="5131" width="23.7109375" style="530" customWidth="1"/>
    <col min="5132" max="5132" width="22.28515625" style="530" customWidth="1"/>
    <col min="5133" max="5133" width="21.7109375" style="530" customWidth="1"/>
    <col min="5134" max="5134" width="4.5703125" style="530" customWidth="1"/>
    <col min="5135" max="5376" width="9.140625" style="530"/>
    <col min="5377" max="5377" width="118.42578125" style="530" customWidth="1"/>
    <col min="5378" max="5378" width="20.140625" style="530" customWidth="1"/>
    <col min="5379" max="5379" width="23.7109375" style="530" customWidth="1"/>
    <col min="5380" max="5380" width="22.28515625" style="530" customWidth="1"/>
    <col min="5381" max="5381" width="22" style="530" customWidth="1"/>
    <col min="5382" max="5382" width="20.140625" style="530" customWidth="1"/>
    <col min="5383" max="5383" width="23.5703125" style="530" customWidth="1"/>
    <col min="5384" max="5384" width="22.42578125" style="530" customWidth="1"/>
    <col min="5385" max="5385" width="21.7109375" style="530" customWidth="1"/>
    <col min="5386" max="5386" width="20.140625" style="530" customWidth="1"/>
    <col min="5387" max="5387" width="23.7109375" style="530" customWidth="1"/>
    <col min="5388" max="5388" width="22.28515625" style="530" customWidth="1"/>
    <col min="5389" max="5389" width="21.7109375" style="530" customWidth="1"/>
    <col min="5390" max="5390" width="4.5703125" style="530" customWidth="1"/>
    <col min="5391" max="5632" width="9.140625" style="530"/>
    <col min="5633" max="5633" width="118.42578125" style="530" customWidth="1"/>
    <col min="5634" max="5634" width="20.140625" style="530" customWidth="1"/>
    <col min="5635" max="5635" width="23.7109375" style="530" customWidth="1"/>
    <col min="5636" max="5636" width="22.28515625" style="530" customWidth="1"/>
    <col min="5637" max="5637" width="22" style="530" customWidth="1"/>
    <col min="5638" max="5638" width="20.140625" style="530" customWidth="1"/>
    <col min="5639" max="5639" width="23.5703125" style="530" customWidth="1"/>
    <col min="5640" max="5640" width="22.42578125" style="530" customWidth="1"/>
    <col min="5641" max="5641" width="21.7109375" style="530" customWidth="1"/>
    <col min="5642" max="5642" width="20.140625" style="530" customWidth="1"/>
    <col min="5643" max="5643" width="23.7109375" style="530" customWidth="1"/>
    <col min="5644" max="5644" width="22.28515625" style="530" customWidth="1"/>
    <col min="5645" max="5645" width="21.7109375" style="530" customWidth="1"/>
    <col min="5646" max="5646" width="4.5703125" style="530" customWidth="1"/>
    <col min="5647" max="5888" width="9.140625" style="530"/>
    <col min="5889" max="5889" width="118.42578125" style="530" customWidth="1"/>
    <col min="5890" max="5890" width="20.140625" style="530" customWidth="1"/>
    <col min="5891" max="5891" width="23.7109375" style="530" customWidth="1"/>
    <col min="5892" max="5892" width="22.28515625" style="530" customWidth="1"/>
    <col min="5893" max="5893" width="22" style="530" customWidth="1"/>
    <col min="5894" max="5894" width="20.140625" style="530" customWidth="1"/>
    <col min="5895" max="5895" width="23.5703125" style="530" customWidth="1"/>
    <col min="5896" max="5896" width="22.42578125" style="530" customWidth="1"/>
    <col min="5897" max="5897" width="21.7109375" style="530" customWidth="1"/>
    <col min="5898" max="5898" width="20.140625" style="530" customWidth="1"/>
    <col min="5899" max="5899" width="23.7109375" style="530" customWidth="1"/>
    <col min="5900" max="5900" width="22.28515625" style="530" customWidth="1"/>
    <col min="5901" max="5901" width="21.7109375" style="530" customWidth="1"/>
    <col min="5902" max="5902" width="4.5703125" style="530" customWidth="1"/>
    <col min="5903" max="6144" width="9.140625" style="530"/>
    <col min="6145" max="6145" width="118.42578125" style="530" customWidth="1"/>
    <col min="6146" max="6146" width="20.140625" style="530" customWidth="1"/>
    <col min="6147" max="6147" width="23.7109375" style="530" customWidth="1"/>
    <col min="6148" max="6148" width="22.28515625" style="530" customWidth="1"/>
    <col min="6149" max="6149" width="22" style="530" customWidth="1"/>
    <col min="6150" max="6150" width="20.140625" style="530" customWidth="1"/>
    <col min="6151" max="6151" width="23.5703125" style="530" customWidth="1"/>
    <col min="6152" max="6152" width="22.42578125" style="530" customWidth="1"/>
    <col min="6153" max="6153" width="21.7109375" style="530" customWidth="1"/>
    <col min="6154" max="6154" width="20.140625" style="530" customWidth="1"/>
    <col min="6155" max="6155" width="23.7109375" style="530" customWidth="1"/>
    <col min="6156" max="6156" width="22.28515625" style="530" customWidth="1"/>
    <col min="6157" max="6157" width="21.7109375" style="530" customWidth="1"/>
    <col min="6158" max="6158" width="4.5703125" style="530" customWidth="1"/>
    <col min="6159" max="6400" width="9.140625" style="530"/>
    <col min="6401" max="6401" width="118.42578125" style="530" customWidth="1"/>
    <col min="6402" max="6402" width="20.140625" style="530" customWidth="1"/>
    <col min="6403" max="6403" width="23.7109375" style="530" customWidth="1"/>
    <col min="6404" max="6404" width="22.28515625" style="530" customWidth="1"/>
    <col min="6405" max="6405" width="22" style="530" customWidth="1"/>
    <col min="6406" max="6406" width="20.140625" style="530" customWidth="1"/>
    <col min="6407" max="6407" width="23.5703125" style="530" customWidth="1"/>
    <col min="6408" max="6408" width="22.42578125" style="530" customWidth="1"/>
    <col min="6409" max="6409" width="21.7109375" style="530" customWidth="1"/>
    <col min="6410" max="6410" width="20.140625" style="530" customWidth="1"/>
    <col min="6411" max="6411" width="23.7109375" style="530" customWidth="1"/>
    <col min="6412" max="6412" width="22.28515625" style="530" customWidth="1"/>
    <col min="6413" max="6413" width="21.7109375" style="530" customWidth="1"/>
    <col min="6414" max="6414" width="4.5703125" style="530" customWidth="1"/>
    <col min="6415" max="6656" width="9.140625" style="530"/>
    <col min="6657" max="6657" width="118.42578125" style="530" customWidth="1"/>
    <col min="6658" max="6658" width="20.140625" style="530" customWidth="1"/>
    <col min="6659" max="6659" width="23.7109375" style="530" customWidth="1"/>
    <col min="6660" max="6660" width="22.28515625" style="530" customWidth="1"/>
    <col min="6661" max="6661" width="22" style="530" customWidth="1"/>
    <col min="6662" max="6662" width="20.140625" style="530" customWidth="1"/>
    <col min="6663" max="6663" width="23.5703125" style="530" customWidth="1"/>
    <col min="6664" max="6664" width="22.42578125" style="530" customWidth="1"/>
    <col min="6665" max="6665" width="21.7109375" style="530" customWidth="1"/>
    <col min="6666" max="6666" width="20.140625" style="530" customWidth="1"/>
    <col min="6667" max="6667" width="23.7109375" style="530" customWidth="1"/>
    <col min="6668" max="6668" width="22.28515625" style="530" customWidth="1"/>
    <col min="6669" max="6669" width="21.7109375" style="530" customWidth="1"/>
    <col min="6670" max="6670" width="4.5703125" style="530" customWidth="1"/>
    <col min="6671" max="6912" width="9.140625" style="530"/>
    <col min="6913" max="6913" width="118.42578125" style="530" customWidth="1"/>
    <col min="6914" max="6914" width="20.140625" style="530" customWidth="1"/>
    <col min="6915" max="6915" width="23.7109375" style="530" customWidth="1"/>
    <col min="6916" max="6916" width="22.28515625" style="530" customWidth="1"/>
    <col min="6917" max="6917" width="22" style="530" customWidth="1"/>
    <col min="6918" max="6918" width="20.140625" style="530" customWidth="1"/>
    <col min="6919" max="6919" width="23.5703125" style="530" customWidth="1"/>
    <col min="6920" max="6920" width="22.42578125" style="530" customWidth="1"/>
    <col min="6921" max="6921" width="21.7109375" style="530" customWidth="1"/>
    <col min="6922" max="6922" width="20.140625" style="530" customWidth="1"/>
    <col min="6923" max="6923" width="23.7109375" style="530" customWidth="1"/>
    <col min="6924" max="6924" width="22.28515625" style="530" customWidth="1"/>
    <col min="6925" max="6925" width="21.7109375" style="530" customWidth="1"/>
    <col min="6926" max="6926" width="4.5703125" style="530" customWidth="1"/>
    <col min="6927" max="7168" width="9.140625" style="530"/>
    <col min="7169" max="7169" width="118.42578125" style="530" customWidth="1"/>
    <col min="7170" max="7170" width="20.140625" style="530" customWidth="1"/>
    <col min="7171" max="7171" width="23.7109375" style="530" customWidth="1"/>
    <col min="7172" max="7172" width="22.28515625" style="530" customWidth="1"/>
    <col min="7173" max="7173" width="22" style="530" customWidth="1"/>
    <col min="7174" max="7174" width="20.140625" style="530" customWidth="1"/>
    <col min="7175" max="7175" width="23.5703125" style="530" customWidth="1"/>
    <col min="7176" max="7176" width="22.42578125" style="530" customWidth="1"/>
    <col min="7177" max="7177" width="21.7109375" style="530" customWidth="1"/>
    <col min="7178" max="7178" width="20.140625" style="530" customWidth="1"/>
    <col min="7179" max="7179" width="23.7109375" style="530" customWidth="1"/>
    <col min="7180" max="7180" width="22.28515625" style="530" customWidth="1"/>
    <col min="7181" max="7181" width="21.7109375" style="530" customWidth="1"/>
    <col min="7182" max="7182" width="4.5703125" style="530" customWidth="1"/>
    <col min="7183" max="7424" width="9.140625" style="530"/>
    <col min="7425" max="7425" width="118.42578125" style="530" customWidth="1"/>
    <col min="7426" max="7426" width="20.140625" style="530" customWidth="1"/>
    <col min="7427" max="7427" width="23.7109375" style="530" customWidth="1"/>
    <col min="7428" max="7428" width="22.28515625" style="530" customWidth="1"/>
    <col min="7429" max="7429" width="22" style="530" customWidth="1"/>
    <col min="7430" max="7430" width="20.140625" style="530" customWidth="1"/>
    <col min="7431" max="7431" width="23.5703125" style="530" customWidth="1"/>
    <col min="7432" max="7432" width="22.42578125" style="530" customWidth="1"/>
    <col min="7433" max="7433" width="21.7109375" style="530" customWidth="1"/>
    <col min="7434" max="7434" width="20.140625" style="530" customWidth="1"/>
    <col min="7435" max="7435" width="23.7109375" style="530" customWidth="1"/>
    <col min="7436" max="7436" width="22.28515625" style="530" customWidth="1"/>
    <col min="7437" max="7437" width="21.7109375" style="530" customWidth="1"/>
    <col min="7438" max="7438" width="4.5703125" style="530" customWidth="1"/>
    <col min="7439" max="7680" width="9.140625" style="530"/>
    <col min="7681" max="7681" width="118.42578125" style="530" customWidth="1"/>
    <col min="7682" max="7682" width="20.140625" style="530" customWidth="1"/>
    <col min="7683" max="7683" width="23.7109375" style="530" customWidth="1"/>
    <col min="7684" max="7684" width="22.28515625" style="530" customWidth="1"/>
    <col min="7685" max="7685" width="22" style="530" customWidth="1"/>
    <col min="7686" max="7686" width="20.140625" style="530" customWidth="1"/>
    <col min="7687" max="7687" width="23.5703125" style="530" customWidth="1"/>
    <col min="7688" max="7688" width="22.42578125" style="530" customWidth="1"/>
    <col min="7689" max="7689" width="21.7109375" style="530" customWidth="1"/>
    <col min="7690" max="7690" width="20.140625" style="530" customWidth="1"/>
    <col min="7691" max="7691" width="23.7109375" style="530" customWidth="1"/>
    <col min="7692" max="7692" width="22.28515625" style="530" customWidth="1"/>
    <col min="7693" max="7693" width="21.7109375" style="530" customWidth="1"/>
    <col min="7694" max="7694" width="4.5703125" style="530" customWidth="1"/>
    <col min="7695" max="7936" width="9.140625" style="530"/>
    <col min="7937" max="7937" width="118.42578125" style="530" customWidth="1"/>
    <col min="7938" max="7938" width="20.140625" style="530" customWidth="1"/>
    <col min="7939" max="7939" width="23.7109375" style="530" customWidth="1"/>
    <col min="7940" max="7940" width="22.28515625" style="530" customWidth="1"/>
    <col min="7941" max="7941" width="22" style="530" customWidth="1"/>
    <col min="7942" max="7942" width="20.140625" style="530" customWidth="1"/>
    <col min="7943" max="7943" width="23.5703125" style="530" customWidth="1"/>
    <col min="7944" max="7944" width="22.42578125" style="530" customWidth="1"/>
    <col min="7945" max="7945" width="21.7109375" style="530" customWidth="1"/>
    <col min="7946" max="7946" width="20.140625" style="530" customWidth="1"/>
    <col min="7947" max="7947" width="23.7109375" style="530" customWidth="1"/>
    <col min="7948" max="7948" width="22.28515625" style="530" customWidth="1"/>
    <col min="7949" max="7949" width="21.7109375" style="530" customWidth="1"/>
    <col min="7950" max="7950" width="4.5703125" style="530" customWidth="1"/>
    <col min="7951" max="8192" width="9.140625" style="530"/>
    <col min="8193" max="8193" width="118.42578125" style="530" customWidth="1"/>
    <col min="8194" max="8194" width="20.140625" style="530" customWidth="1"/>
    <col min="8195" max="8195" width="23.7109375" style="530" customWidth="1"/>
    <col min="8196" max="8196" width="22.28515625" style="530" customWidth="1"/>
    <col min="8197" max="8197" width="22" style="530" customWidth="1"/>
    <col min="8198" max="8198" width="20.140625" style="530" customWidth="1"/>
    <col min="8199" max="8199" width="23.5703125" style="530" customWidth="1"/>
    <col min="8200" max="8200" width="22.42578125" style="530" customWidth="1"/>
    <col min="8201" max="8201" width="21.7109375" style="530" customWidth="1"/>
    <col min="8202" max="8202" width="20.140625" style="530" customWidth="1"/>
    <col min="8203" max="8203" width="23.7109375" style="530" customWidth="1"/>
    <col min="8204" max="8204" width="22.28515625" style="530" customWidth="1"/>
    <col min="8205" max="8205" width="21.7109375" style="530" customWidth="1"/>
    <col min="8206" max="8206" width="4.5703125" style="530" customWidth="1"/>
    <col min="8207" max="8448" width="9.140625" style="530"/>
    <col min="8449" max="8449" width="118.42578125" style="530" customWidth="1"/>
    <col min="8450" max="8450" width="20.140625" style="530" customWidth="1"/>
    <col min="8451" max="8451" width="23.7109375" style="530" customWidth="1"/>
    <col min="8452" max="8452" width="22.28515625" style="530" customWidth="1"/>
    <col min="8453" max="8453" width="22" style="530" customWidth="1"/>
    <col min="8454" max="8454" width="20.140625" style="530" customWidth="1"/>
    <col min="8455" max="8455" width="23.5703125" style="530" customWidth="1"/>
    <col min="8456" max="8456" width="22.42578125" style="530" customWidth="1"/>
    <col min="8457" max="8457" width="21.7109375" style="530" customWidth="1"/>
    <col min="8458" max="8458" width="20.140625" style="530" customWidth="1"/>
    <col min="8459" max="8459" width="23.7109375" style="530" customWidth="1"/>
    <col min="8460" max="8460" width="22.28515625" style="530" customWidth="1"/>
    <col min="8461" max="8461" width="21.7109375" style="530" customWidth="1"/>
    <col min="8462" max="8462" width="4.5703125" style="530" customWidth="1"/>
    <col min="8463" max="8704" width="9.140625" style="530"/>
    <col min="8705" max="8705" width="118.42578125" style="530" customWidth="1"/>
    <col min="8706" max="8706" width="20.140625" style="530" customWidth="1"/>
    <col min="8707" max="8707" width="23.7109375" style="530" customWidth="1"/>
    <col min="8708" max="8708" width="22.28515625" style="530" customWidth="1"/>
    <col min="8709" max="8709" width="22" style="530" customWidth="1"/>
    <col min="8710" max="8710" width="20.140625" style="530" customWidth="1"/>
    <col min="8711" max="8711" width="23.5703125" style="530" customWidth="1"/>
    <col min="8712" max="8712" width="22.42578125" style="530" customWidth="1"/>
    <col min="8713" max="8713" width="21.7109375" style="530" customWidth="1"/>
    <col min="8714" max="8714" width="20.140625" style="530" customWidth="1"/>
    <col min="8715" max="8715" width="23.7109375" style="530" customWidth="1"/>
    <col min="8716" max="8716" width="22.28515625" style="530" customWidth="1"/>
    <col min="8717" max="8717" width="21.7109375" style="530" customWidth="1"/>
    <col min="8718" max="8718" width="4.5703125" style="530" customWidth="1"/>
    <col min="8719" max="8960" width="9.140625" style="530"/>
    <col min="8961" max="8961" width="118.42578125" style="530" customWidth="1"/>
    <col min="8962" max="8962" width="20.140625" style="530" customWidth="1"/>
    <col min="8963" max="8963" width="23.7109375" style="530" customWidth="1"/>
    <col min="8964" max="8964" width="22.28515625" style="530" customWidth="1"/>
    <col min="8965" max="8965" width="22" style="530" customWidth="1"/>
    <col min="8966" max="8966" width="20.140625" style="530" customWidth="1"/>
    <col min="8967" max="8967" width="23.5703125" style="530" customWidth="1"/>
    <col min="8968" max="8968" width="22.42578125" style="530" customWidth="1"/>
    <col min="8969" max="8969" width="21.7109375" style="530" customWidth="1"/>
    <col min="8970" max="8970" width="20.140625" style="530" customWidth="1"/>
    <col min="8971" max="8971" width="23.7109375" style="530" customWidth="1"/>
    <col min="8972" max="8972" width="22.28515625" style="530" customWidth="1"/>
    <col min="8973" max="8973" width="21.7109375" style="530" customWidth="1"/>
    <col min="8974" max="8974" width="4.5703125" style="530" customWidth="1"/>
    <col min="8975" max="9216" width="9.140625" style="530"/>
    <col min="9217" max="9217" width="118.42578125" style="530" customWidth="1"/>
    <col min="9218" max="9218" width="20.140625" style="530" customWidth="1"/>
    <col min="9219" max="9219" width="23.7109375" style="530" customWidth="1"/>
    <col min="9220" max="9220" width="22.28515625" style="530" customWidth="1"/>
    <col min="9221" max="9221" width="22" style="530" customWidth="1"/>
    <col min="9222" max="9222" width="20.140625" style="530" customWidth="1"/>
    <col min="9223" max="9223" width="23.5703125" style="530" customWidth="1"/>
    <col min="9224" max="9224" width="22.42578125" style="530" customWidth="1"/>
    <col min="9225" max="9225" width="21.7109375" style="530" customWidth="1"/>
    <col min="9226" max="9226" width="20.140625" style="530" customWidth="1"/>
    <col min="9227" max="9227" width="23.7109375" style="530" customWidth="1"/>
    <col min="9228" max="9228" width="22.28515625" style="530" customWidth="1"/>
    <col min="9229" max="9229" width="21.7109375" style="530" customWidth="1"/>
    <col min="9230" max="9230" width="4.5703125" style="530" customWidth="1"/>
    <col min="9231" max="9472" width="9.140625" style="530"/>
    <col min="9473" max="9473" width="118.42578125" style="530" customWidth="1"/>
    <col min="9474" max="9474" width="20.140625" style="530" customWidth="1"/>
    <col min="9475" max="9475" width="23.7109375" style="530" customWidth="1"/>
    <col min="9476" max="9476" width="22.28515625" style="530" customWidth="1"/>
    <col min="9477" max="9477" width="22" style="530" customWidth="1"/>
    <col min="9478" max="9478" width="20.140625" style="530" customWidth="1"/>
    <col min="9479" max="9479" width="23.5703125" style="530" customWidth="1"/>
    <col min="9480" max="9480" width="22.42578125" style="530" customWidth="1"/>
    <col min="9481" max="9481" width="21.7109375" style="530" customWidth="1"/>
    <col min="9482" max="9482" width="20.140625" style="530" customWidth="1"/>
    <col min="9483" max="9483" width="23.7109375" style="530" customWidth="1"/>
    <col min="9484" max="9484" width="22.28515625" style="530" customWidth="1"/>
    <col min="9485" max="9485" width="21.7109375" style="530" customWidth="1"/>
    <col min="9486" max="9486" width="4.5703125" style="530" customWidth="1"/>
    <col min="9487" max="9728" width="9.140625" style="530"/>
    <col min="9729" max="9729" width="118.42578125" style="530" customWidth="1"/>
    <col min="9730" max="9730" width="20.140625" style="530" customWidth="1"/>
    <col min="9731" max="9731" width="23.7109375" style="530" customWidth="1"/>
    <col min="9732" max="9732" width="22.28515625" style="530" customWidth="1"/>
    <col min="9733" max="9733" width="22" style="530" customWidth="1"/>
    <col min="9734" max="9734" width="20.140625" style="530" customWidth="1"/>
    <col min="9735" max="9735" width="23.5703125" style="530" customWidth="1"/>
    <col min="9736" max="9736" width="22.42578125" style="530" customWidth="1"/>
    <col min="9737" max="9737" width="21.7109375" style="530" customWidth="1"/>
    <col min="9738" max="9738" width="20.140625" style="530" customWidth="1"/>
    <col min="9739" max="9739" width="23.7109375" style="530" customWidth="1"/>
    <col min="9740" max="9740" width="22.28515625" style="530" customWidth="1"/>
    <col min="9741" max="9741" width="21.7109375" style="530" customWidth="1"/>
    <col min="9742" max="9742" width="4.5703125" style="530" customWidth="1"/>
    <col min="9743" max="9984" width="9.140625" style="530"/>
    <col min="9985" max="9985" width="118.42578125" style="530" customWidth="1"/>
    <col min="9986" max="9986" width="20.140625" style="530" customWidth="1"/>
    <col min="9987" max="9987" width="23.7109375" style="530" customWidth="1"/>
    <col min="9988" max="9988" width="22.28515625" style="530" customWidth="1"/>
    <col min="9989" max="9989" width="22" style="530" customWidth="1"/>
    <col min="9990" max="9990" width="20.140625" style="530" customWidth="1"/>
    <col min="9991" max="9991" width="23.5703125" style="530" customWidth="1"/>
    <col min="9992" max="9992" width="22.42578125" style="530" customWidth="1"/>
    <col min="9993" max="9993" width="21.7109375" style="530" customWidth="1"/>
    <col min="9994" max="9994" width="20.140625" style="530" customWidth="1"/>
    <col min="9995" max="9995" width="23.7109375" style="530" customWidth="1"/>
    <col min="9996" max="9996" width="22.28515625" style="530" customWidth="1"/>
    <col min="9997" max="9997" width="21.7109375" style="530" customWidth="1"/>
    <col min="9998" max="9998" width="4.5703125" style="530" customWidth="1"/>
    <col min="9999" max="10240" width="9.140625" style="530"/>
    <col min="10241" max="10241" width="118.42578125" style="530" customWidth="1"/>
    <col min="10242" max="10242" width="20.140625" style="530" customWidth="1"/>
    <col min="10243" max="10243" width="23.7109375" style="530" customWidth="1"/>
    <col min="10244" max="10244" width="22.28515625" style="530" customWidth="1"/>
    <col min="10245" max="10245" width="22" style="530" customWidth="1"/>
    <col min="10246" max="10246" width="20.140625" style="530" customWidth="1"/>
    <col min="10247" max="10247" width="23.5703125" style="530" customWidth="1"/>
    <col min="10248" max="10248" width="22.42578125" style="530" customWidth="1"/>
    <col min="10249" max="10249" width="21.7109375" style="530" customWidth="1"/>
    <col min="10250" max="10250" width="20.140625" style="530" customWidth="1"/>
    <col min="10251" max="10251" width="23.7109375" style="530" customWidth="1"/>
    <col min="10252" max="10252" width="22.28515625" style="530" customWidth="1"/>
    <col min="10253" max="10253" width="21.7109375" style="530" customWidth="1"/>
    <col min="10254" max="10254" width="4.5703125" style="530" customWidth="1"/>
    <col min="10255" max="10496" width="9.140625" style="530"/>
    <col min="10497" max="10497" width="118.42578125" style="530" customWidth="1"/>
    <col min="10498" max="10498" width="20.140625" style="530" customWidth="1"/>
    <col min="10499" max="10499" width="23.7109375" style="530" customWidth="1"/>
    <col min="10500" max="10500" width="22.28515625" style="530" customWidth="1"/>
    <col min="10501" max="10501" width="22" style="530" customWidth="1"/>
    <col min="10502" max="10502" width="20.140625" style="530" customWidth="1"/>
    <col min="10503" max="10503" width="23.5703125" style="530" customWidth="1"/>
    <col min="10504" max="10504" width="22.42578125" style="530" customWidth="1"/>
    <col min="10505" max="10505" width="21.7109375" style="530" customWidth="1"/>
    <col min="10506" max="10506" width="20.140625" style="530" customWidth="1"/>
    <col min="10507" max="10507" width="23.7109375" style="530" customWidth="1"/>
    <col min="10508" max="10508" width="22.28515625" style="530" customWidth="1"/>
    <col min="10509" max="10509" width="21.7109375" style="530" customWidth="1"/>
    <col min="10510" max="10510" width="4.5703125" style="530" customWidth="1"/>
    <col min="10511" max="10752" width="9.140625" style="530"/>
    <col min="10753" max="10753" width="118.42578125" style="530" customWidth="1"/>
    <col min="10754" max="10754" width="20.140625" style="530" customWidth="1"/>
    <col min="10755" max="10755" width="23.7109375" style="530" customWidth="1"/>
    <col min="10756" max="10756" width="22.28515625" style="530" customWidth="1"/>
    <col min="10757" max="10757" width="22" style="530" customWidth="1"/>
    <col min="10758" max="10758" width="20.140625" style="530" customWidth="1"/>
    <col min="10759" max="10759" width="23.5703125" style="530" customWidth="1"/>
    <col min="10760" max="10760" width="22.42578125" style="530" customWidth="1"/>
    <col min="10761" max="10761" width="21.7109375" style="530" customWidth="1"/>
    <col min="10762" max="10762" width="20.140625" style="530" customWidth="1"/>
    <col min="10763" max="10763" width="23.7109375" style="530" customWidth="1"/>
    <col min="10764" max="10764" width="22.28515625" style="530" customWidth="1"/>
    <col min="10765" max="10765" width="21.7109375" style="530" customWidth="1"/>
    <col min="10766" max="10766" width="4.5703125" style="530" customWidth="1"/>
    <col min="10767" max="11008" width="9.140625" style="530"/>
    <col min="11009" max="11009" width="118.42578125" style="530" customWidth="1"/>
    <col min="11010" max="11010" width="20.140625" style="530" customWidth="1"/>
    <col min="11011" max="11011" width="23.7109375" style="530" customWidth="1"/>
    <col min="11012" max="11012" width="22.28515625" style="530" customWidth="1"/>
    <col min="11013" max="11013" width="22" style="530" customWidth="1"/>
    <col min="11014" max="11014" width="20.140625" style="530" customWidth="1"/>
    <col min="11015" max="11015" width="23.5703125" style="530" customWidth="1"/>
    <col min="11016" max="11016" width="22.42578125" style="530" customWidth="1"/>
    <col min="11017" max="11017" width="21.7109375" style="530" customWidth="1"/>
    <col min="11018" max="11018" width="20.140625" style="530" customWidth="1"/>
    <col min="11019" max="11019" width="23.7109375" style="530" customWidth="1"/>
    <col min="11020" max="11020" width="22.28515625" style="530" customWidth="1"/>
    <col min="11021" max="11021" width="21.7109375" style="530" customWidth="1"/>
    <col min="11022" max="11022" width="4.5703125" style="530" customWidth="1"/>
    <col min="11023" max="11264" width="9.140625" style="530"/>
    <col min="11265" max="11265" width="118.42578125" style="530" customWidth="1"/>
    <col min="11266" max="11266" width="20.140625" style="530" customWidth="1"/>
    <col min="11267" max="11267" width="23.7109375" style="530" customWidth="1"/>
    <col min="11268" max="11268" width="22.28515625" style="530" customWidth="1"/>
    <col min="11269" max="11269" width="22" style="530" customWidth="1"/>
    <col min="11270" max="11270" width="20.140625" style="530" customWidth="1"/>
    <col min="11271" max="11271" width="23.5703125" style="530" customWidth="1"/>
    <col min="11272" max="11272" width="22.42578125" style="530" customWidth="1"/>
    <col min="11273" max="11273" width="21.7109375" style="530" customWidth="1"/>
    <col min="11274" max="11274" width="20.140625" style="530" customWidth="1"/>
    <col min="11275" max="11275" width="23.7109375" style="530" customWidth="1"/>
    <col min="11276" max="11276" width="22.28515625" style="530" customWidth="1"/>
    <col min="11277" max="11277" width="21.7109375" style="530" customWidth="1"/>
    <col min="11278" max="11278" width="4.5703125" style="530" customWidth="1"/>
    <col min="11279" max="11520" width="9.140625" style="530"/>
    <col min="11521" max="11521" width="118.42578125" style="530" customWidth="1"/>
    <col min="11522" max="11522" width="20.140625" style="530" customWidth="1"/>
    <col min="11523" max="11523" width="23.7109375" style="530" customWidth="1"/>
    <col min="11524" max="11524" width="22.28515625" style="530" customWidth="1"/>
    <col min="11525" max="11525" width="22" style="530" customWidth="1"/>
    <col min="11526" max="11526" width="20.140625" style="530" customWidth="1"/>
    <col min="11527" max="11527" width="23.5703125" style="530" customWidth="1"/>
    <col min="11528" max="11528" width="22.42578125" style="530" customWidth="1"/>
    <col min="11529" max="11529" width="21.7109375" style="530" customWidth="1"/>
    <col min="11530" max="11530" width="20.140625" style="530" customWidth="1"/>
    <col min="11531" max="11531" width="23.7109375" style="530" customWidth="1"/>
    <col min="11532" max="11532" width="22.28515625" style="530" customWidth="1"/>
    <col min="11533" max="11533" width="21.7109375" style="530" customWidth="1"/>
    <col min="11534" max="11534" width="4.5703125" style="530" customWidth="1"/>
    <col min="11535" max="11776" width="9.140625" style="530"/>
    <col min="11777" max="11777" width="118.42578125" style="530" customWidth="1"/>
    <col min="11778" max="11778" width="20.140625" style="530" customWidth="1"/>
    <col min="11779" max="11779" width="23.7109375" style="530" customWidth="1"/>
    <col min="11780" max="11780" width="22.28515625" style="530" customWidth="1"/>
    <col min="11781" max="11781" width="22" style="530" customWidth="1"/>
    <col min="11782" max="11782" width="20.140625" style="530" customWidth="1"/>
    <col min="11783" max="11783" width="23.5703125" style="530" customWidth="1"/>
    <col min="11784" max="11784" width="22.42578125" style="530" customWidth="1"/>
    <col min="11785" max="11785" width="21.7109375" style="530" customWidth="1"/>
    <col min="11786" max="11786" width="20.140625" style="530" customWidth="1"/>
    <col min="11787" max="11787" width="23.7109375" style="530" customWidth="1"/>
    <col min="11788" max="11788" width="22.28515625" style="530" customWidth="1"/>
    <col min="11789" max="11789" width="21.7109375" style="530" customWidth="1"/>
    <col min="11790" max="11790" width="4.5703125" style="530" customWidth="1"/>
    <col min="11791" max="12032" width="9.140625" style="530"/>
    <col min="12033" max="12033" width="118.42578125" style="530" customWidth="1"/>
    <col min="12034" max="12034" width="20.140625" style="530" customWidth="1"/>
    <col min="12035" max="12035" width="23.7109375" style="530" customWidth="1"/>
    <col min="12036" max="12036" width="22.28515625" style="530" customWidth="1"/>
    <col min="12037" max="12037" width="22" style="530" customWidth="1"/>
    <col min="12038" max="12038" width="20.140625" style="530" customWidth="1"/>
    <col min="12039" max="12039" width="23.5703125" style="530" customWidth="1"/>
    <col min="12040" max="12040" width="22.42578125" style="530" customWidth="1"/>
    <col min="12041" max="12041" width="21.7109375" style="530" customWidth="1"/>
    <col min="12042" max="12042" width="20.140625" style="530" customWidth="1"/>
    <col min="12043" max="12043" width="23.7109375" style="530" customWidth="1"/>
    <col min="12044" max="12044" width="22.28515625" style="530" customWidth="1"/>
    <col min="12045" max="12045" width="21.7109375" style="530" customWidth="1"/>
    <col min="12046" max="12046" width="4.5703125" style="530" customWidth="1"/>
    <col min="12047" max="12288" width="9.140625" style="530"/>
    <col min="12289" max="12289" width="118.42578125" style="530" customWidth="1"/>
    <col min="12290" max="12290" width="20.140625" style="530" customWidth="1"/>
    <col min="12291" max="12291" width="23.7109375" style="530" customWidth="1"/>
    <col min="12292" max="12292" width="22.28515625" style="530" customWidth="1"/>
    <col min="12293" max="12293" width="22" style="530" customWidth="1"/>
    <col min="12294" max="12294" width="20.140625" style="530" customWidth="1"/>
    <col min="12295" max="12295" width="23.5703125" style="530" customWidth="1"/>
    <col min="12296" max="12296" width="22.42578125" style="530" customWidth="1"/>
    <col min="12297" max="12297" width="21.7109375" style="530" customWidth="1"/>
    <col min="12298" max="12298" width="20.140625" style="530" customWidth="1"/>
    <col min="12299" max="12299" width="23.7109375" style="530" customWidth="1"/>
    <col min="12300" max="12300" width="22.28515625" style="530" customWidth="1"/>
    <col min="12301" max="12301" width="21.7109375" style="530" customWidth="1"/>
    <col min="12302" max="12302" width="4.5703125" style="530" customWidth="1"/>
    <col min="12303" max="12544" width="9.140625" style="530"/>
    <col min="12545" max="12545" width="118.42578125" style="530" customWidth="1"/>
    <col min="12546" max="12546" width="20.140625" style="530" customWidth="1"/>
    <col min="12547" max="12547" width="23.7109375" style="530" customWidth="1"/>
    <col min="12548" max="12548" width="22.28515625" style="530" customWidth="1"/>
    <col min="12549" max="12549" width="22" style="530" customWidth="1"/>
    <col min="12550" max="12550" width="20.140625" style="530" customWidth="1"/>
    <col min="12551" max="12551" width="23.5703125" style="530" customWidth="1"/>
    <col min="12552" max="12552" width="22.42578125" style="530" customWidth="1"/>
    <col min="12553" max="12553" width="21.7109375" style="530" customWidth="1"/>
    <col min="12554" max="12554" width="20.140625" style="530" customWidth="1"/>
    <col min="12555" max="12555" width="23.7109375" style="530" customWidth="1"/>
    <col min="12556" max="12556" width="22.28515625" style="530" customWidth="1"/>
    <col min="12557" max="12557" width="21.7109375" style="530" customWidth="1"/>
    <col min="12558" max="12558" width="4.5703125" style="530" customWidth="1"/>
    <col min="12559" max="12800" width="9.140625" style="530"/>
    <col min="12801" max="12801" width="118.42578125" style="530" customWidth="1"/>
    <col min="12802" max="12802" width="20.140625" style="530" customWidth="1"/>
    <col min="12803" max="12803" width="23.7109375" style="530" customWidth="1"/>
    <col min="12804" max="12804" width="22.28515625" style="530" customWidth="1"/>
    <col min="12805" max="12805" width="22" style="530" customWidth="1"/>
    <col min="12806" max="12806" width="20.140625" style="530" customWidth="1"/>
    <col min="12807" max="12807" width="23.5703125" style="530" customWidth="1"/>
    <col min="12808" max="12808" width="22.42578125" style="530" customWidth="1"/>
    <col min="12809" max="12809" width="21.7109375" style="530" customWidth="1"/>
    <col min="12810" max="12810" width="20.140625" style="530" customWidth="1"/>
    <col min="12811" max="12811" width="23.7109375" style="530" customWidth="1"/>
    <col min="12812" max="12812" width="22.28515625" style="530" customWidth="1"/>
    <col min="12813" max="12813" width="21.7109375" style="530" customWidth="1"/>
    <col min="12814" max="12814" width="4.5703125" style="530" customWidth="1"/>
    <col min="12815" max="13056" width="9.140625" style="530"/>
    <col min="13057" max="13057" width="118.42578125" style="530" customWidth="1"/>
    <col min="13058" max="13058" width="20.140625" style="530" customWidth="1"/>
    <col min="13059" max="13059" width="23.7109375" style="530" customWidth="1"/>
    <col min="13060" max="13060" width="22.28515625" style="530" customWidth="1"/>
    <col min="13061" max="13061" width="22" style="530" customWidth="1"/>
    <col min="13062" max="13062" width="20.140625" style="530" customWidth="1"/>
    <col min="13063" max="13063" width="23.5703125" style="530" customWidth="1"/>
    <col min="13064" max="13064" width="22.42578125" style="530" customWidth="1"/>
    <col min="13065" max="13065" width="21.7109375" style="530" customWidth="1"/>
    <col min="13066" max="13066" width="20.140625" style="530" customWidth="1"/>
    <col min="13067" max="13067" width="23.7109375" style="530" customWidth="1"/>
    <col min="13068" max="13068" width="22.28515625" style="530" customWidth="1"/>
    <col min="13069" max="13069" width="21.7109375" style="530" customWidth="1"/>
    <col min="13070" max="13070" width="4.5703125" style="530" customWidth="1"/>
    <col min="13071" max="13312" width="9.140625" style="530"/>
    <col min="13313" max="13313" width="118.42578125" style="530" customWidth="1"/>
    <col min="13314" max="13314" width="20.140625" style="530" customWidth="1"/>
    <col min="13315" max="13315" width="23.7109375" style="530" customWidth="1"/>
    <col min="13316" max="13316" width="22.28515625" style="530" customWidth="1"/>
    <col min="13317" max="13317" width="22" style="530" customWidth="1"/>
    <col min="13318" max="13318" width="20.140625" style="530" customWidth="1"/>
    <col min="13319" max="13319" width="23.5703125" style="530" customWidth="1"/>
    <col min="13320" max="13320" width="22.42578125" style="530" customWidth="1"/>
    <col min="13321" max="13321" width="21.7109375" style="530" customWidth="1"/>
    <col min="13322" max="13322" width="20.140625" style="530" customWidth="1"/>
    <col min="13323" max="13323" width="23.7109375" style="530" customWidth="1"/>
    <col min="13324" max="13324" width="22.28515625" style="530" customWidth="1"/>
    <col min="13325" max="13325" width="21.7109375" style="530" customWidth="1"/>
    <col min="13326" max="13326" width="4.5703125" style="530" customWidth="1"/>
    <col min="13327" max="13568" width="9.140625" style="530"/>
    <col min="13569" max="13569" width="118.42578125" style="530" customWidth="1"/>
    <col min="13570" max="13570" width="20.140625" style="530" customWidth="1"/>
    <col min="13571" max="13571" width="23.7109375" style="530" customWidth="1"/>
    <col min="13572" max="13572" width="22.28515625" style="530" customWidth="1"/>
    <col min="13573" max="13573" width="22" style="530" customWidth="1"/>
    <col min="13574" max="13574" width="20.140625" style="530" customWidth="1"/>
    <col min="13575" max="13575" width="23.5703125" style="530" customWidth="1"/>
    <col min="13576" max="13576" width="22.42578125" style="530" customWidth="1"/>
    <col min="13577" max="13577" width="21.7109375" style="530" customWidth="1"/>
    <col min="13578" max="13578" width="20.140625" style="530" customWidth="1"/>
    <col min="13579" max="13579" width="23.7109375" style="530" customWidth="1"/>
    <col min="13580" max="13580" width="22.28515625" style="530" customWidth="1"/>
    <col min="13581" max="13581" width="21.7109375" style="530" customWidth="1"/>
    <col min="13582" max="13582" width="4.5703125" style="530" customWidth="1"/>
    <col min="13583" max="13824" width="9.140625" style="530"/>
    <col min="13825" max="13825" width="118.42578125" style="530" customWidth="1"/>
    <col min="13826" max="13826" width="20.140625" style="530" customWidth="1"/>
    <col min="13827" max="13827" width="23.7109375" style="530" customWidth="1"/>
    <col min="13828" max="13828" width="22.28515625" style="530" customWidth="1"/>
    <col min="13829" max="13829" width="22" style="530" customWidth="1"/>
    <col min="13830" max="13830" width="20.140625" style="530" customWidth="1"/>
    <col min="13831" max="13831" width="23.5703125" style="530" customWidth="1"/>
    <col min="13832" max="13832" width="22.42578125" style="530" customWidth="1"/>
    <col min="13833" max="13833" width="21.7109375" style="530" customWidth="1"/>
    <col min="13834" max="13834" width="20.140625" style="530" customWidth="1"/>
    <col min="13835" max="13835" width="23.7109375" style="530" customWidth="1"/>
    <col min="13836" max="13836" width="22.28515625" style="530" customWidth="1"/>
    <col min="13837" max="13837" width="21.7109375" style="530" customWidth="1"/>
    <col min="13838" max="13838" width="4.5703125" style="530" customWidth="1"/>
    <col min="13839" max="14080" width="9.140625" style="530"/>
    <col min="14081" max="14081" width="118.42578125" style="530" customWidth="1"/>
    <col min="14082" max="14082" width="20.140625" style="530" customWidth="1"/>
    <col min="14083" max="14083" width="23.7109375" style="530" customWidth="1"/>
    <col min="14084" max="14084" width="22.28515625" style="530" customWidth="1"/>
    <col min="14085" max="14085" width="22" style="530" customWidth="1"/>
    <col min="14086" max="14086" width="20.140625" style="530" customWidth="1"/>
    <col min="14087" max="14087" width="23.5703125" style="530" customWidth="1"/>
    <col min="14088" max="14088" width="22.42578125" style="530" customWidth="1"/>
    <col min="14089" max="14089" width="21.7109375" style="530" customWidth="1"/>
    <col min="14090" max="14090" width="20.140625" style="530" customWidth="1"/>
    <col min="14091" max="14091" width="23.7109375" style="530" customWidth="1"/>
    <col min="14092" max="14092" width="22.28515625" style="530" customWidth="1"/>
    <col min="14093" max="14093" width="21.7109375" style="530" customWidth="1"/>
    <col min="14094" max="14094" width="4.5703125" style="530" customWidth="1"/>
    <col min="14095" max="14336" width="9.140625" style="530"/>
    <col min="14337" max="14337" width="118.42578125" style="530" customWidth="1"/>
    <col min="14338" max="14338" width="20.140625" style="530" customWidth="1"/>
    <col min="14339" max="14339" width="23.7109375" style="530" customWidth="1"/>
    <col min="14340" max="14340" width="22.28515625" style="530" customWidth="1"/>
    <col min="14341" max="14341" width="22" style="530" customWidth="1"/>
    <col min="14342" max="14342" width="20.140625" style="530" customWidth="1"/>
    <col min="14343" max="14343" width="23.5703125" style="530" customWidth="1"/>
    <col min="14344" max="14344" width="22.42578125" style="530" customWidth="1"/>
    <col min="14345" max="14345" width="21.7109375" style="530" customWidth="1"/>
    <col min="14346" max="14346" width="20.140625" style="530" customWidth="1"/>
    <col min="14347" max="14347" width="23.7109375" style="530" customWidth="1"/>
    <col min="14348" max="14348" width="22.28515625" style="530" customWidth="1"/>
    <col min="14349" max="14349" width="21.7109375" style="530" customWidth="1"/>
    <col min="14350" max="14350" width="4.5703125" style="530" customWidth="1"/>
    <col min="14351" max="14592" width="9.140625" style="530"/>
    <col min="14593" max="14593" width="118.42578125" style="530" customWidth="1"/>
    <col min="14594" max="14594" width="20.140625" style="530" customWidth="1"/>
    <col min="14595" max="14595" width="23.7109375" style="530" customWidth="1"/>
    <col min="14596" max="14596" width="22.28515625" style="530" customWidth="1"/>
    <col min="14597" max="14597" width="22" style="530" customWidth="1"/>
    <col min="14598" max="14598" width="20.140625" style="530" customWidth="1"/>
    <col min="14599" max="14599" width="23.5703125" style="530" customWidth="1"/>
    <col min="14600" max="14600" width="22.42578125" style="530" customWidth="1"/>
    <col min="14601" max="14601" width="21.7109375" style="530" customWidth="1"/>
    <col min="14602" max="14602" width="20.140625" style="530" customWidth="1"/>
    <col min="14603" max="14603" width="23.7109375" style="530" customWidth="1"/>
    <col min="14604" max="14604" width="22.28515625" style="530" customWidth="1"/>
    <col min="14605" max="14605" width="21.7109375" style="530" customWidth="1"/>
    <col min="14606" max="14606" width="4.5703125" style="530" customWidth="1"/>
    <col min="14607" max="14848" width="9.140625" style="530"/>
    <col min="14849" max="14849" width="118.42578125" style="530" customWidth="1"/>
    <col min="14850" max="14850" width="20.140625" style="530" customWidth="1"/>
    <col min="14851" max="14851" width="23.7109375" style="530" customWidth="1"/>
    <col min="14852" max="14852" width="22.28515625" style="530" customWidth="1"/>
    <col min="14853" max="14853" width="22" style="530" customWidth="1"/>
    <col min="14854" max="14854" width="20.140625" style="530" customWidth="1"/>
    <col min="14855" max="14855" width="23.5703125" style="530" customWidth="1"/>
    <col min="14856" max="14856" width="22.42578125" style="530" customWidth="1"/>
    <col min="14857" max="14857" width="21.7109375" style="530" customWidth="1"/>
    <col min="14858" max="14858" width="20.140625" style="530" customWidth="1"/>
    <col min="14859" max="14859" width="23.7109375" style="530" customWidth="1"/>
    <col min="14860" max="14860" width="22.28515625" style="530" customWidth="1"/>
    <col min="14861" max="14861" width="21.7109375" style="530" customWidth="1"/>
    <col min="14862" max="14862" width="4.5703125" style="530" customWidth="1"/>
    <col min="14863" max="15104" width="9.140625" style="530"/>
    <col min="15105" max="15105" width="118.42578125" style="530" customWidth="1"/>
    <col min="15106" max="15106" width="20.140625" style="530" customWidth="1"/>
    <col min="15107" max="15107" width="23.7109375" style="530" customWidth="1"/>
    <col min="15108" max="15108" width="22.28515625" style="530" customWidth="1"/>
    <col min="15109" max="15109" width="22" style="530" customWidth="1"/>
    <col min="15110" max="15110" width="20.140625" style="530" customWidth="1"/>
    <col min="15111" max="15111" width="23.5703125" style="530" customWidth="1"/>
    <col min="15112" max="15112" width="22.42578125" style="530" customWidth="1"/>
    <col min="15113" max="15113" width="21.7109375" style="530" customWidth="1"/>
    <col min="15114" max="15114" width="20.140625" style="530" customWidth="1"/>
    <col min="15115" max="15115" width="23.7109375" style="530" customWidth="1"/>
    <col min="15116" max="15116" width="22.28515625" style="530" customWidth="1"/>
    <col min="15117" max="15117" width="21.7109375" style="530" customWidth="1"/>
    <col min="15118" max="15118" width="4.5703125" style="530" customWidth="1"/>
    <col min="15119" max="15360" width="9.140625" style="530"/>
    <col min="15361" max="15361" width="118.42578125" style="530" customWidth="1"/>
    <col min="15362" max="15362" width="20.140625" style="530" customWidth="1"/>
    <col min="15363" max="15363" width="23.7109375" style="530" customWidth="1"/>
    <col min="15364" max="15364" width="22.28515625" style="530" customWidth="1"/>
    <col min="15365" max="15365" width="22" style="530" customWidth="1"/>
    <col min="15366" max="15366" width="20.140625" style="530" customWidth="1"/>
    <col min="15367" max="15367" width="23.5703125" style="530" customWidth="1"/>
    <col min="15368" max="15368" width="22.42578125" style="530" customWidth="1"/>
    <col min="15369" max="15369" width="21.7109375" style="530" customWidth="1"/>
    <col min="15370" max="15370" width="20.140625" style="530" customWidth="1"/>
    <col min="15371" max="15371" width="23.7109375" style="530" customWidth="1"/>
    <col min="15372" max="15372" width="22.28515625" style="530" customWidth="1"/>
    <col min="15373" max="15373" width="21.7109375" style="530" customWidth="1"/>
    <col min="15374" max="15374" width="4.5703125" style="530" customWidth="1"/>
    <col min="15375" max="15616" width="9.140625" style="530"/>
    <col min="15617" max="15617" width="118.42578125" style="530" customWidth="1"/>
    <col min="15618" max="15618" width="20.140625" style="530" customWidth="1"/>
    <col min="15619" max="15619" width="23.7109375" style="530" customWidth="1"/>
    <col min="15620" max="15620" width="22.28515625" style="530" customWidth="1"/>
    <col min="15621" max="15621" width="22" style="530" customWidth="1"/>
    <col min="15622" max="15622" width="20.140625" style="530" customWidth="1"/>
    <col min="15623" max="15623" width="23.5703125" style="530" customWidth="1"/>
    <col min="15624" max="15624" width="22.42578125" style="530" customWidth="1"/>
    <col min="15625" max="15625" width="21.7109375" style="530" customWidth="1"/>
    <col min="15626" max="15626" width="20.140625" style="530" customWidth="1"/>
    <col min="15627" max="15627" width="23.7109375" style="530" customWidth="1"/>
    <col min="15628" max="15628" width="22.28515625" style="530" customWidth="1"/>
    <col min="15629" max="15629" width="21.7109375" style="530" customWidth="1"/>
    <col min="15630" max="15630" width="4.5703125" style="530" customWidth="1"/>
    <col min="15631" max="15872" width="9.140625" style="530"/>
    <col min="15873" max="15873" width="118.42578125" style="530" customWidth="1"/>
    <col min="15874" max="15874" width="20.140625" style="530" customWidth="1"/>
    <col min="15875" max="15875" width="23.7109375" style="530" customWidth="1"/>
    <col min="15876" max="15876" width="22.28515625" style="530" customWidth="1"/>
    <col min="15877" max="15877" width="22" style="530" customWidth="1"/>
    <col min="15878" max="15878" width="20.140625" style="530" customWidth="1"/>
    <col min="15879" max="15879" width="23.5703125" style="530" customWidth="1"/>
    <col min="15880" max="15880" width="22.42578125" style="530" customWidth="1"/>
    <col min="15881" max="15881" width="21.7109375" style="530" customWidth="1"/>
    <col min="15882" max="15882" width="20.140625" style="530" customWidth="1"/>
    <col min="15883" max="15883" width="23.7109375" style="530" customWidth="1"/>
    <col min="15884" max="15884" width="22.28515625" style="530" customWidth="1"/>
    <col min="15885" max="15885" width="21.7109375" style="530" customWidth="1"/>
    <col min="15886" max="15886" width="4.5703125" style="530" customWidth="1"/>
    <col min="15887" max="16128" width="9.140625" style="530"/>
    <col min="16129" max="16129" width="118.42578125" style="530" customWidth="1"/>
    <col min="16130" max="16130" width="20.140625" style="530" customWidth="1"/>
    <col min="16131" max="16131" width="23.7109375" style="530" customWidth="1"/>
    <col min="16132" max="16132" width="22.28515625" style="530" customWidth="1"/>
    <col min="16133" max="16133" width="22" style="530" customWidth="1"/>
    <col min="16134" max="16134" width="20.140625" style="530" customWidth="1"/>
    <col min="16135" max="16135" width="23.5703125" style="530" customWidth="1"/>
    <col min="16136" max="16136" width="22.42578125" style="530" customWidth="1"/>
    <col min="16137" max="16137" width="21.7109375" style="530" customWidth="1"/>
    <col min="16138" max="16138" width="20.140625" style="530" customWidth="1"/>
    <col min="16139" max="16139" width="23.7109375" style="530" customWidth="1"/>
    <col min="16140" max="16140" width="22.28515625" style="530" customWidth="1"/>
    <col min="16141" max="16141" width="21.7109375" style="530" customWidth="1"/>
    <col min="16142" max="16142" width="4.5703125" style="530" customWidth="1"/>
    <col min="16143" max="16384" width="9.140625" style="530"/>
  </cols>
  <sheetData>
    <row r="1" spans="1:26" s="1" customFormat="1" ht="5.25" hidden="1" customHeight="1">
      <c r="A1" s="202"/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198"/>
    </row>
    <row r="2" spans="1:26" s="2" customFormat="1" ht="78.75" customHeight="1">
      <c r="A2" s="724" t="s">
        <v>656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204"/>
    </row>
    <row r="3" spans="1:26" s="2" customFormat="1" ht="41.25" customHeight="1">
      <c r="A3" s="724" t="s">
        <v>212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204"/>
    </row>
    <row r="4" spans="1:26" s="2" customFormat="1" ht="48.7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204"/>
    </row>
    <row r="5" spans="1:26" s="3" customFormat="1" ht="73.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205"/>
    </row>
    <row r="6" spans="1:26" ht="6" customHeight="1"/>
    <row r="7" spans="1:26" ht="7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09"/>
    </row>
    <row r="8" spans="1:26" s="212" customFormat="1" ht="45" customHeight="1">
      <c r="A8" s="210"/>
      <c r="B8" s="726" t="s">
        <v>54</v>
      </c>
      <c r="C8" s="726"/>
      <c r="D8" s="726"/>
      <c r="E8" s="726"/>
      <c r="F8" s="726" t="s">
        <v>55</v>
      </c>
      <c r="G8" s="726"/>
      <c r="H8" s="726"/>
      <c r="I8" s="726"/>
      <c r="J8" s="726" t="s">
        <v>50</v>
      </c>
      <c r="K8" s="726"/>
      <c r="L8" s="726"/>
      <c r="M8" s="726"/>
      <c r="N8" s="211"/>
      <c r="Y8" s="212">
        <v>1</v>
      </c>
      <c r="Z8" s="212">
        <v>1</v>
      </c>
    </row>
    <row r="9" spans="1:26" s="216" customFormat="1" ht="65.2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4" t="s">
        <v>213</v>
      </c>
      <c r="G9" s="213" t="s">
        <v>214</v>
      </c>
      <c r="H9" s="213" t="s">
        <v>215</v>
      </c>
      <c r="I9" s="214" t="s">
        <v>45</v>
      </c>
      <c r="J9" s="213" t="s">
        <v>213</v>
      </c>
      <c r="K9" s="213" t="s">
        <v>214</v>
      </c>
      <c r="L9" s="214" t="s">
        <v>215</v>
      </c>
      <c r="M9" s="213" t="s">
        <v>45</v>
      </c>
      <c r="N9" s="215"/>
      <c r="Y9" s="216">
        <v>1</v>
      </c>
      <c r="Z9" s="216">
        <v>1</v>
      </c>
    </row>
    <row r="10" spans="1:26" s="219" customFormat="1" ht="64.5" customHeight="1">
      <c r="A10" s="217" t="s">
        <v>186</v>
      </c>
      <c r="B10" s="218">
        <v>28957.182870000001</v>
      </c>
      <c r="C10" s="218">
        <v>145215.90422940001</v>
      </c>
      <c r="D10" s="218">
        <v>401167.27061499999</v>
      </c>
      <c r="E10" s="218">
        <v>575340.35771440004</v>
      </c>
      <c r="F10" s="218">
        <v>621.15051000000005</v>
      </c>
      <c r="G10" s="218">
        <v>338099.42787339998</v>
      </c>
      <c r="H10" s="218">
        <v>74965.422753999999</v>
      </c>
      <c r="I10" s="218">
        <v>413686.00113739999</v>
      </c>
      <c r="J10" s="218">
        <v>19811.934519999999</v>
      </c>
      <c r="K10" s="218">
        <v>7336.3300674000002</v>
      </c>
      <c r="L10" s="218">
        <v>0</v>
      </c>
      <c r="M10" s="218">
        <v>27148.264587400001</v>
      </c>
      <c r="N10" s="211"/>
    </row>
    <row r="11" spans="1:26" s="219" customFormat="1" ht="64.5" customHeight="1">
      <c r="A11" s="217" t="s">
        <v>187</v>
      </c>
      <c r="B11" s="220">
        <v>6860</v>
      </c>
      <c r="C11" s="220">
        <v>1145.2776299999998</v>
      </c>
      <c r="D11" s="220">
        <v>2464.8775499999997</v>
      </c>
      <c r="E11" s="220">
        <v>10470.15518</v>
      </c>
      <c r="F11" s="220">
        <v>0</v>
      </c>
      <c r="G11" s="220">
        <v>1859.75702</v>
      </c>
      <c r="H11" s="218">
        <v>838.44135840000001</v>
      </c>
      <c r="I11" s="218">
        <v>2698.1983783999999</v>
      </c>
      <c r="J11" s="218">
        <v>0</v>
      </c>
      <c r="K11" s="218">
        <v>0</v>
      </c>
      <c r="L11" s="218">
        <v>0</v>
      </c>
      <c r="M11" s="218">
        <v>0</v>
      </c>
      <c r="N11" s="211"/>
    </row>
    <row r="12" spans="1:26" s="219" customFormat="1" ht="64.5" customHeight="1">
      <c r="A12" s="217" t="s">
        <v>188</v>
      </c>
      <c r="B12" s="220">
        <v>2261.1375318</v>
      </c>
      <c r="C12" s="220">
        <v>1247.83044</v>
      </c>
      <c r="D12" s="220">
        <v>76.23</v>
      </c>
      <c r="E12" s="220">
        <v>3585.1979717999998</v>
      </c>
      <c r="F12" s="220">
        <v>0</v>
      </c>
      <c r="G12" s="220">
        <v>0</v>
      </c>
      <c r="H12" s="218">
        <v>0</v>
      </c>
      <c r="I12" s="218">
        <v>0</v>
      </c>
      <c r="J12" s="218">
        <v>0</v>
      </c>
      <c r="K12" s="218">
        <v>0</v>
      </c>
      <c r="L12" s="218">
        <v>0</v>
      </c>
      <c r="M12" s="218">
        <v>0</v>
      </c>
      <c r="N12" s="211"/>
    </row>
    <row r="13" spans="1:26" s="219" customFormat="1" ht="64.5" customHeight="1">
      <c r="A13" s="217" t="s">
        <v>189</v>
      </c>
      <c r="B13" s="218">
        <v>0</v>
      </c>
      <c r="C13" s="218">
        <v>10712.48179</v>
      </c>
      <c r="D13" s="218">
        <v>39159.046950000004</v>
      </c>
      <c r="E13" s="218">
        <v>49871.528740000002</v>
      </c>
      <c r="F13" s="218">
        <v>35.20955</v>
      </c>
      <c r="G13" s="218">
        <v>15249.02044</v>
      </c>
      <c r="H13" s="218">
        <v>9700.0649737999993</v>
      </c>
      <c r="I13" s="218">
        <v>24984.294963799999</v>
      </c>
      <c r="J13" s="218">
        <v>0</v>
      </c>
      <c r="K13" s="218">
        <v>0</v>
      </c>
      <c r="L13" s="218">
        <v>0</v>
      </c>
      <c r="M13" s="218">
        <v>0</v>
      </c>
      <c r="N13" s="211"/>
    </row>
    <row r="14" spans="1:26" s="219" customFormat="1" ht="64.5" customHeight="1">
      <c r="A14" s="217" t="s">
        <v>190</v>
      </c>
      <c r="B14" s="218">
        <v>87574.584256600006</v>
      </c>
      <c r="C14" s="218">
        <v>293300.65525080002</v>
      </c>
      <c r="D14" s="218">
        <v>235604.4471362</v>
      </c>
      <c r="E14" s="218">
        <v>616479.6866436</v>
      </c>
      <c r="F14" s="218">
        <v>6034.5562699999991</v>
      </c>
      <c r="G14" s="218">
        <v>1298175.0357955999</v>
      </c>
      <c r="H14" s="218">
        <v>285235.71827999997</v>
      </c>
      <c r="I14" s="218">
        <v>1589445.3103455999</v>
      </c>
      <c r="J14" s="218">
        <v>45425.580163999999</v>
      </c>
      <c r="K14" s="218">
        <v>1841.9735634000001</v>
      </c>
      <c r="L14" s="218">
        <v>0</v>
      </c>
      <c r="M14" s="218">
        <v>47267.553727399994</v>
      </c>
      <c r="N14" s="211"/>
    </row>
    <row r="15" spans="1:26" s="219" customFormat="1" ht="64.5" customHeight="1">
      <c r="A15" s="217" t="s">
        <v>191</v>
      </c>
      <c r="B15" s="218">
        <v>273.67725000000002</v>
      </c>
      <c r="C15" s="218">
        <v>1810.8535099999999</v>
      </c>
      <c r="D15" s="218">
        <v>627.46172999999999</v>
      </c>
      <c r="E15" s="218">
        <v>2711.9924900000001</v>
      </c>
      <c r="F15" s="218">
        <v>3.28112</v>
      </c>
      <c r="G15" s="218">
        <v>823.64016000000004</v>
      </c>
      <c r="H15" s="218">
        <v>1969.7766399999998</v>
      </c>
      <c r="I15" s="218">
        <v>2796.6979200000001</v>
      </c>
      <c r="J15" s="218">
        <v>0</v>
      </c>
      <c r="K15" s="218">
        <v>0</v>
      </c>
      <c r="L15" s="218">
        <v>0</v>
      </c>
      <c r="M15" s="218">
        <v>0</v>
      </c>
      <c r="N15" s="211"/>
    </row>
    <row r="16" spans="1:26" s="219" customFormat="1" ht="64.5" customHeight="1">
      <c r="A16" s="217" t="s">
        <v>119</v>
      </c>
      <c r="B16" s="218">
        <v>123308.2112008</v>
      </c>
      <c r="C16" s="218">
        <v>318469.76516880002</v>
      </c>
      <c r="D16" s="218">
        <v>719290.00870720006</v>
      </c>
      <c r="E16" s="218">
        <v>1161067.9850768002</v>
      </c>
      <c r="F16" s="218">
        <v>1364.5427299999999</v>
      </c>
      <c r="G16" s="218">
        <v>396136.06448299997</v>
      </c>
      <c r="H16" s="218">
        <v>152364.62714559998</v>
      </c>
      <c r="I16" s="218">
        <v>549865.23435859999</v>
      </c>
      <c r="J16" s="218">
        <v>713.44</v>
      </c>
      <c r="K16" s="218">
        <v>187.91782999999998</v>
      </c>
      <c r="L16" s="218">
        <v>0</v>
      </c>
      <c r="M16" s="218">
        <v>901.35782999999992</v>
      </c>
      <c r="N16" s="211"/>
    </row>
    <row r="17" spans="1:14" s="219" customFormat="1" ht="64.5" customHeight="1">
      <c r="A17" s="217" t="s">
        <v>192</v>
      </c>
      <c r="B17" s="218">
        <v>142557.25311219998</v>
      </c>
      <c r="C17" s="218">
        <v>888075.70486880001</v>
      </c>
      <c r="D17" s="218">
        <v>466478.27481160004</v>
      </c>
      <c r="E17" s="218">
        <v>1497111.2327925998</v>
      </c>
      <c r="F17" s="218">
        <v>14309.8751388</v>
      </c>
      <c r="G17" s="218">
        <v>2330186.2389699998</v>
      </c>
      <c r="H17" s="218">
        <v>636578.52991120005</v>
      </c>
      <c r="I17" s="218">
        <v>2981074.64402</v>
      </c>
      <c r="J17" s="218">
        <v>34742.631363</v>
      </c>
      <c r="K17" s="218">
        <v>7670.5102847999997</v>
      </c>
      <c r="L17" s="218">
        <v>0</v>
      </c>
      <c r="M17" s="218">
        <v>42413.141647799996</v>
      </c>
      <c r="N17" s="211"/>
    </row>
    <row r="18" spans="1:14" s="219" customFormat="1" ht="64.5" customHeight="1">
      <c r="A18" s="217" t="s">
        <v>193</v>
      </c>
      <c r="B18" s="218">
        <v>1358.6814299999999</v>
      </c>
      <c r="C18" s="218">
        <v>34319.399440000001</v>
      </c>
      <c r="D18" s="218">
        <v>28012.793468600001</v>
      </c>
      <c r="E18" s="218">
        <v>63690.874338599999</v>
      </c>
      <c r="F18" s="218">
        <v>1611.7755</v>
      </c>
      <c r="G18" s="218">
        <v>243561.3749612</v>
      </c>
      <c r="H18" s="218">
        <v>54989.115625400002</v>
      </c>
      <c r="I18" s="218">
        <v>300162.26608660002</v>
      </c>
      <c r="J18" s="218">
        <v>0</v>
      </c>
      <c r="K18" s="218">
        <v>0</v>
      </c>
      <c r="L18" s="218">
        <v>0</v>
      </c>
      <c r="M18" s="218">
        <v>0</v>
      </c>
      <c r="N18" s="211"/>
    </row>
    <row r="19" spans="1:14" s="219" customFormat="1" ht="64.5" customHeight="1">
      <c r="A19" s="217" t="s">
        <v>194</v>
      </c>
      <c r="B19" s="218">
        <v>6296.8265356000002</v>
      </c>
      <c r="C19" s="218">
        <v>186699.1321356</v>
      </c>
      <c r="D19" s="218">
        <v>207702.85301339999</v>
      </c>
      <c r="E19" s="218">
        <v>400698.81168460002</v>
      </c>
      <c r="F19" s="218">
        <v>1510.2573300000001</v>
      </c>
      <c r="G19" s="218">
        <v>639524.27873020002</v>
      </c>
      <c r="H19" s="218">
        <v>325883.1804062</v>
      </c>
      <c r="I19" s="218">
        <v>966917.71646640007</v>
      </c>
      <c r="J19" s="218">
        <v>7.524</v>
      </c>
      <c r="K19" s="218">
        <v>137.19999999999999</v>
      </c>
      <c r="L19" s="218">
        <v>0</v>
      </c>
      <c r="M19" s="218">
        <v>144.72399999999999</v>
      </c>
      <c r="N19" s="211"/>
    </row>
    <row r="20" spans="1:14" s="219" customFormat="1" ht="64.5" customHeight="1">
      <c r="A20" s="217" t="s">
        <v>195</v>
      </c>
      <c r="B20" s="218">
        <v>13914.653</v>
      </c>
      <c r="C20" s="218">
        <v>8014.7154199999995</v>
      </c>
      <c r="D20" s="218">
        <v>1724.0473100000002</v>
      </c>
      <c r="E20" s="218">
        <v>23653.415730000001</v>
      </c>
      <c r="F20" s="218">
        <v>0</v>
      </c>
      <c r="G20" s="218">
        <v>196.14442000000003</v>
      </c>
      <c r="H20" s="218">
        <v>0</v>
      </c>
      <c r="I20" s="218">
        <v>196.14442000000003</v>
      </c>
      <c r="J20" s="218">
        <v>66937.799362000005</v>
      </c>
      <c r="K20" s="218">
        <v>17559.962370000001</v>
      </c>
      <c r="L20" s="218">
        <v>0</v>
      </c>
      <c r="M20" s="218">
        <v>84497.761731999999</v>
      </c>
      <c r="N20" s="211"/>
    </row>
    <row r="21" spans="1:14" s="219" customFormat="1" ht="64.5" customHeight="1">
      <c r="A21" s="217" t="s">
        <v>196</v>
      </c>
      <c r="B21" s="218">
        <v>30601.394627400001</v>
      </c>
      <c r="C21" s="218">
        <v>121122.73415639999</v>
      </c>
      <c r="D21" s="218">
        <v>1021544.4247898001</v>
      </c>
      <c r="E21" s="218">
        <v>1173268.5535736</v>
      </c>
      <c r="F21" s="218">
        <v>907.45653000000004</v>
      </c>
      <c r="G21" s="218">
        <v>472847.27943699999</v>
      </c>
      <c r="H21" s="218">
        <v>240331.2619636</v>
      </c>
      <c r="I21" s="218">
        <v>714085.99793060008</v>
      </c>
      <c r="J21" s="218">
        <v>3875.1124006</v>
      </c>
      <c r="K21" s="218">
        <v>2285.3343354000003</v>
      </c>
      <c r="L21" s="218">
        <v>0</v>
      </c>
      <c r="M21" s="218">
        <v>6160.4467359999999</v>
      </c>
      <c r="N21" s="211"/>
    </row>
    <row r="22" spans="1:14" s="219" customFormat="1" ht="64.5" customHeight="1">
      <c r="A22" s="217" t="s">
        <v>197</v>
      </c>
      <c r="B22" s="218">
        <v>27.86</v>
      </c>
      <c r="C22" s="218">
        <v>1325.8751508</v>
      </c>
      <c r="D22" s="218">
        <v>92.548000000000002</v>
      </c>
      <c r="E22" s="218">
        <v>1446.2831507999999</v>
      </c>
      <c r="F22" s="218">
        <v>0.59517999999999993</v>
      </c>
      <c r="G22" s="218">
        <v>1142.1768300000001</v>
      </c>
      <c r="H22" s="218">
        <v>113.23369</v>
      </c>
      <c r="I22" s="218">
        <v>1256.0056999999999</v>
      </c>
      <c r="J22" s="218">
        <v>0</v>
      </c>
      <c r="K22" s="218">
        <v>33.817536199999999</v>
      </c>
      <c r="L22" s="218">
        <v>0</v>
      </c>
      <c r="M22" s="218">
        <v>33.817536199999999</v>
      </c>
      <c r="N22" s="211"/>
    </row>
    <row r="23" spans="1:14" s="219" customFormat="1" ht="64.5" customHeight="1">
      <c r="A23" s="217" t="s">
        <v>198</v>
      </c>
      <c r="B23" s="218">
        <v>0</v>
      </c>
      <c r="C23" s="218">
        <v>2582.2748500000002</v>
      </c>
      <c r="D23" s="218">
        <v>21866.12862</v>
      </c>
      <c r="E23" s="218">
        <v>24448.403469999997</v>
      </c>
      <c r="F23" s="218">
        <v>154.43647000000001</v>
      </c>
      <c r="G23" s="218">
        <v>12489.40819</v>
      </c>
      <c r="H23" s="218">
        <v>2185.7107900000001</v>
      </c>
      <c r="I23" s="218">
        <v>14829.55545</v>
      </c>
      <c r="J23" s="218">
        <v>0</v>
      </c>
      <c r="K23" s="218">
        <v>32.573540000000001</v>
      </c>
      <c r="L23" s="218">
        <v>0</v>
      </c>
      <c r="M23" s="218">
        <v>32.573540000000001</v>
      </c>
      <c r="N23" s="211"/>
    </row>
    <row r="24" spans="1:14" s="219" customFormat="1" ht="64.5" customHeight="1">
      <c r="A24" s="217" t="s">
        <v>199</v>
      </c>
      <c r="B24" s="218">
        <v>5116.6757099999995</v>
      </c>
      <c r="C24" s="218">
        <v>20496.205204399997</v>
      </c>
      <c r="D24" s="218">
        <v>16278.992303999999</v>
      </c>
      <c r="E24" s="218">
        <v>41891.873218400004</v>
      </c>
      <c r="F24" s="218">
        <v>1532.57385</v>
      </c>
      <c r="G24" s="218">
        <v>209978.0018004</v>
      </c>
      <c r="H24" s="218">
        <v>45409.932439800003</v>
      </c>
      <c r="I24" s="218">
        <v>256920.50809020002</v>
      </c>
      <c r="J24" s="218">
        <v>9.2080000000000002</v>
      </c>
      <c r="K24" s="218">
        <v>1519.7928899999999</v>
      </c>
      <c r="L24" s="218">
        <v>0</v>
      </c>
      <c r="M24" s="218">
        <v>1529.0008899999998</v>
      </c>
      <c r="N24" s="211"/>
    </row>
    <row r="25" spans="1:14" s="219" customFormat="1" ht="64.5" customHeight="1">
      <c r="A25" s="217" t="s">
        <v>200</v>
      </c>
      <c r="B25" s="218">
        <v>0</v>
      </c>
      <c r="C25" s="218">
        <v>0</v>
      </c>
      <c r="D25" s="218">
        <v>13.72</v>
      </c>
      <c r="E25" s="218">
        <v>13.72</v>
      </c>
      <c r="F25" s="218">
        <v>26.18214</v>
      </c>
      <c r="G25" s="218">
        <v>1136.8366699999999</v>
      </c>
      <c r="H25" s="218">
        <v>207.44024999999999</v>
      </c>
      <c r="I25" s="218">
        <v>1370.4590600000001</v>
      </c>
      <c r="J25" s="218">
        <v>0</v>
      </c>
      <c r="K25" s="218">
        <v>0</v>
      </c>
      <c r="L25" s="218">
        <v>0</v>
      </c>
      <c r="M25" s="218">
        <v>0</v>
      </c>
      <c r="N25" s="211"/>
    </row>
    <row r="26" spans="1:14" s="219" customFormat="1" ht="64.5" customHeight="1">
      <c r="A26" s="217" t="s">
        <v>201</v>
      </c>
      <c r="B26" s="218">
        <v>0</v>
      </c>
      <c r="C26" s="218">
        <v>0</v>
      </c>
      <c r="D26" s="218">
        <v>34.450000000000003</v>
      </c>
      <c r="E26" s="218">
        <v>34.450000000000003</v>
      </c>
      <c r="F26" s="218">
        <v>0</v>
      </c>
      <c r="G26" s="218">
        <v>0</v>
      </c>
      <c r="H26" s="218">
        <v>0</v>
      </c>
      <c r="I26" s="218">
        <v>0</v>
      </c>
      <c r="J26" s="218">
        <v>0</v>
      </c>
      <c r="K26" s="218">
        <v>0</v>
      </c>
      <c r="L26" s="218">
        <v>0</v>
      </c>
      <c r="M26" s="218">
        <v>0</v>
      </c>
      <c r="N26" s="211"/>
    </row>
    <row r="27" spans="1:14" s="224" customFormat="1" ht="98.25" customHeight="1">
      <c r="A27" s="221" t="s">
        <v>202</v>
      </c>
      <c r="B27" s="222">
        <v>0</v>
      </c>
      <c r="C27" s="222">
        <v>77.861000000000004</v>
      </c>
      <c r="D27" s="222">
        <v>628.67961000000003</v>
      </c>
      <c r="E27" s="222">
        <v>706.54061000000002</v>
      </c>
      <c r="F27" s="222">
        <v>0</v>
      </c>
      <c r="G27" s="222">
        <v>5.1507100000000001</v>
      </c>
      <c r="H27" s="222">
        <v>0</v>
      </c>
      <c r="I27" s="222">
        <v>5.1507100000000001</v>
      </c>
      <c r="J27" s="222">
        <v>0</v>
      </c>
      <c r="K27" s="222">
        <v>0</v>
      </c>
      <c r="L27" s="222">
        <v>0</v>
      </c>
      <c r="M27" s="222">
        <v>0</v>
      </c>
      <c r="N27" s="223"/>
    </row>
    <row r="28" spans="1:14" s="224" customFormat="1" ht="38.25" customHeight="1">
      <c r="A28" s="225" t="s">
        <v>216</v>
      </c>
      <c r="B28" s="226">
        <f>SUM(B10:B27)</f>
        <v>449108.13752439996</v>
      </c>
      <c r="C28" s="226">
        <f t="shared" ref="C28:M28" si="0">SUM(C10:C27)</f>
        <v>2034616.6702450002</v>
      </c>
      <c r="D28" s="226">
        <f t="shared" si="0"/>
        <v>3162766.2546158</v>
      </c>
      <c r="E28" s="226">
        <f t="shared" si="0"/>
        <v>5646491.0623851996</v>
      </c>
      <c r="F28" s="226">
        <f t="shared" si="0"/>
        <v>28111.892318800001</v>
      </c>
      <c r="G28" s="226">
        <f t="shared" si="0"/>
        <v>5961409.8364907997</v>
      </c>
      <c r="H28" s="226">
        <f t="shared" si="0"/>
        <v>1830772.4562280001</v>
      </c>
      <c r="I28" s="226">
        <f t="shared" si="0"/>
        <v>7820294.1850375989</v>
      </c>
      <c r="J28" s="226">
        <f t="shared" si="0"/>
        <v>171523.22980960002</v>
      </c>
      <c r="K28" s="226">
        <f t="shared" si="0"/>
        <v>38605.412417200001</v>
      </c>
      <c r="L28" s="226">
        <f t="shared" si="0"/>
        <v>0</v>
      </c>
      <c r="M28" s="226">
        <f t="shared" si="0"/>
        <v>210128.6422268</v>
      </c>
      <c r="N28" s="223"/>
    </row>
    <row r="29" spans="1:14" ht="11.25" customHeight="1" thickBot="1">
      <c r="A29" s="227"/>
      <c r="B29" s="228"/>
      <c r="C29" s="229"/>
      <c r="D29" s="229"/>
      <c r="E29" s="229"/>
      <c r="F29" s="229"/>
      <c r="G29" s="229"/>
      <c r="H29" s="228"/>
      <c r="I29" s="228"/>
      <c r="J29" s="228"/>
      <c r="K29" s="228"/>
      <c r="L29" s="228"/>
      <c r="M29" s="228"/>
    </row>
    <row r="30" spans="1:14" s="233" customFormat="1" ht="27.75" customHeight="1" thickTop="1">
      <c r="A30" s="233" t="s">
        <v>783</v>
      </c>
      <c r="B30" s="231"/>
      <c r="C30" s="232"/>
      <c r="D30" s="232"/>
      <c r="E30" s="232"/>
      <c r="F30" s="232"/>
      <c r="G30" s="232"/>
      <c r="H30" s="231"/>
      <c r="I30" s="231"/>
      <c r="N30" s="234"/>
    </row>
    <row r="31" spans="1:14" ht="24.75" customHeight="1">
      <c r="A31" s="230"/>
      <c r="B31" s="44"/>
      <c r="C31" s="21"/>
      <c r="D31" s="21"/>
      <c r="E31" s="21"/>
      <c r="F31" s="21"/>
      <c r="G31" s="21"/>
      <c r="H31" s="21"/>
      <c r="I31" s="138"/>
      <c r="J31" s="20"/>
      <c r="K31" s="20"/>
      <c r="L31" s="20"/>
      <c r="M31" s="20"/>
    </row>
    <row r="32" spans="1:14" ht="22.5" customHeight="1">
      <c r="A32" s="230"/>
      <c r="B32" s="44"/>
      <c r="C32" s="21"/>
      <c r="D32" s="21"/>
      <c r="E32" s="21"/>
      <c r="F32" s="21"/>
      <c r="G32" s="21"/>
      <c r="H32" s="21"/>
      <c r="I32" s="138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8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8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8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8"/>
      <c r="J36" s="20"/>
      <c r="K36" s="20"/>
      <c r="L36" s="20"/>
      <c r="M36" s="20"/>
    </row>
    <row r="37" spans="1:13" ht="13.5" customHeight="1">
      <c r="A37" s="169"/>
      <c r="B37" s="235"/>
      <c r="C37" s="21"/>
      <c r="D37" s="21"/>
      <c r="E37" s="21"/>
      <c r="F37" s="21"/>
      <c r="G37" s="21"/>
      <c r="H37" s="21"/>
      <c r="I37" s="138"/>
      <c r="J37" s="20"/>
      <c r="K37" s="20"/>
      <c r="L37" s="20"/>
      <c r="M37" s="20"/>
    </row>
    <row r="38" spans="1:13" ht="13.5" customHeight="1">
      <c r="A38" s="19"/>
      <c r="B38" s="235"/>
      <c r="C38" s="21"/>
      <c r="D38" s="21"/>
      <c r="E38" s="21"/>
      <c r="F38" s="21"/>
      <c r="G38" s="21"/>
      <c r="H38" s="21"/>
      <c r="I38" s="138"/>
      <c r="J38" s="20"/>
      <c r="K38" s="20"/>
      <c r="L38" s="20"/>
      <c r="M38" s="20"/>
    </row>
    <row r="39" spans="1:13" ht="13.5" customHeight="1">
      <c r="A39" s="19"/>
      <c r="B39" s="235"/>
      <c r="C39" s="21"/>
      <c r="D39" s="21"/>
      <c r="E39" s="21"/>
      <c r="F39" s="21"/>
      <c r="G39" s="21"/>
      <c r="H39" s="21"/>
      <c r="I39" s="138"/>
      <c r="J39" s="20"/>
      <c r="K39" s="20"/>
      <c r="L39" s="20"/>
      <c r="M39" s="20"/>
    </row>
    <row r="40" spans="1:13" ht="13.5" customHeight="1">
      <c r="A40" s="19"/>
      <c r="B40" s="235"/>
      <c r="C40" s="21"/>
      <c r="D40" s="21"/>
      <c r="E40" s="21"/>
      <c r="F40" s="21"/>
      <c r="G40" s="21"/>
      <c r="H40" s="21"/>
      <c r="I40" s="138"/>
      <c r="J40" s="20"/>
      <c r="K40" s="20"/>
      <c r="L40" s="20"/>
      <c r="M40" s="20"/>
    </row>
    <row r="41" spans="1:13" ht="13.5" customHeight="1">
      <c r="A41" s="19"/>
      <c r="B41" s="235"/>
      <c r="C41" s="21"/>
      <c r="D41" s="21"/>
      <c r="E41" s="21"/>
      <c r="F41" s="21"/>
      <c r="G41" s="21"/>
      <c r="H41" s="21"/>
      <c r="I41" s="138"/>
      <c r="J41" s="20"/>
      <c r="K41" s="20"/>
      <c r="L41" s="20"/>
      <c r="M41" s="20"/>
    </row>
    <row r="42" spans="1:13" ht="13.5" customHeight="1">
      <c r="A42" s="19"/>
      <c r="B42" s="235"/>
      <c r="C42" s="21"/>
      <c r="D42" s="21"/>
      <c r="E42" s="21"/>
      <c r="F42" s="21"/>
      <c r="G42" s="21"/>
      <c r="H42" s="21"/>
      <c r="I42" s="138"/>
      <c r="J42" s="20"/>
      <c r="K42" s="20"/>
      <c r="L42" s="20"/>
      <c r="M42" s="20"/>
    </row>
    <row r="43" spans="1:13" ht="13.5" customHeight="1">
      <c r="A43" s="169"/>
      <c r="B43" s="235"/>
      <c r="C43" s="21"/>
      <c r="D43" s="21"/>
      <c r="E43" s="21"/>
      <c r="F43" s="21"/>
      <c r="G43" s="21"/>
      <c r="H43" s="21"/>
      <c r="I43" s="138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8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8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8"/>
      <c r="J46" s="20"/>
      <c r="K46" s="20"/>
      <c r="L46" s="20"/>
      <c r="M46" s="20"/>
    </row>
    <row r="47" spans="1:13" ht="13.5" customHeight="1">
      <c r="A47" s="169"/>
      <c r="B47" s="44"/>
      <c r="C47" s="21"/>
      <c r="D47" s="21"/>
      <c r="E47" s="21"/>
      <c r="F47" s="21"/>
      <c r="G47" s="21"/>
      <c r="H47" s="21"/>
      <c r="I47" s="138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8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8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8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8"/>
      <c r="J51" s="20"/>
      <c r="K51" s="20"/>
      <c r="L51" s="20"/>
      <c r="M51" s="20"/>
    </row>
    <row r="52" spans="1:13" ht="13.5" customHeight="1">
      <c r="A52" s="169"/>
      <c r="B52" s="44"/>
      <c r="C52" s="21"/>
      <c r="D52" s="21"/>
      <c r="E52" s="21"/>
      <c r="F52" s="21"/>
      <c r="G52" s="21"/>
      <c r="H52" s="21"/>
      <c r="I52" s="138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8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8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8"/>
      <c r="J55" s="20"/>
      <c r="K55" s="20"/>
      <c r="L55" s="20"/>
      <c r="M55" s="20"/>
    </row>
    <row r="56" spans="1:13" ht="9" customHeight="1">
      <c r="A56" s="167"/>
      <c r="B56" s="44"/>
      <c r="C56" s="21"/>
      <c r="D56" s="21"/>
      <c r="E56" s="21"/>
      <c r="F56" s="21"/>
      <c r="G56" s="21"/>
      <c r="H56" s="21"/>
      <c r="I56" s="138"/>
      <c r="J56" s="20"/>
      <c r="K56" s="20"/>
      <c r="L56" s="20"/>
      <c r="M56" s="20"/>
    </row>
    <row r="57" spans="1:13" ht="9" customHeight="1">
      <c r="A57" s="167"/>
      <c r="B57" s="44"/>
      <c r="C57" s="21"/>
      <c r="D57" s="21"/>
      <c r="E57" s="21"/>
      <c r="F57" s="21"/>
      <c r="G57" s="21"/>
      <c r="H57" s="21"/>
      <c r="I57" s="138"/>
      <c r="J57" s="20"/>
      <c r="K57" s="20"/>
      <c r="L57" s="20"/>
      <c r="M57" s="20"/>
    </row>
    <row r="58" spans="1:13" ht="9" customHeight="1">
      <c r="A58" s="167"/>
      <c r="B58" s="44"/>
      <c r="C58" s="21"/>
      <c r="D58" s="21"/>
      <c r="E58" s="21"/>
      <c r="F58" s="21"/>
      <c r="G58" s="21"/>
      <c r="H58" s="21"/>
      <c r="I58" s="138"/>
      <c r="J58" s="20"/>
      <c r="K58" s="20"/>
      <c r="L58" s="20"/>
      <c r="M58" s="20"/>
    </row>
    <row r="59" spans="1:13" ht="9" customHeight="1">
      <c r="A59" s="167"/>
      <c r="B59" s="44"/>
      <c r="C59" s="21"/>
      <c r="D59" s="21"/>
      <c r="E59" s="21"/>
      <c r="F59" s="21"/>
      <c r="G59" s="21"/>
      <c r="H59" s="21"/>
      <c r="I59" s="138"/>
      <c r="J59" s="20"/>
      <c r="K59" s="20"/>
      <c r="L59" s="20"/>
      <c r="M59" s="20"/>
    </row>
    <row r="60" spans="1:13" ht="9" customHeight="1">
      <c r="A60" s="168"/>
      <c r="B60" s="44"/>
      <c r="C60" s="21"/>
      <c r="D60" s="21"/>
      <c r="E60" s="21"/>
      <c r="F60" s="21"/>
      <c r="G60" s="21"/>
      <c r="H60" s="21"/>
      <c r="I60" s="138"/>
      <c r="J60" s="20"/>
      <c r="K60" s="20"/>
      <c r="L60" s="20"/>
      <c r="M60" s="20"/>
    </row>
    <row r="61" spans="1:13" ht="9" customHeight="1">
      <c r="A61" s="168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9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7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9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7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9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7"/>
      <c r="C83" s="44"/>
      <c r="D83" s="44"/>
      <c r="E83" s="44"/>
      <c r="F83" s="44"/>
      <c r="G83" s="44"/>
      <c r="H83" s="44"/>
    </row>
    <row r="84" spans="1:8">
      <c r="A84" s="169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9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70"/>
      <c r="C98" s="44"/>
      <c r="D98" s="44"/>
      <c r="E98" s="44"/>
      <c r="F98" s="44"/>
      <c r="G98" s="44"/>
      <c r="H98" s="44"/>
    </row>
    <row r="99" spans="1:8">
      <c r="A99" s="170"/>
      <c r="C99" s="44"/>
      <c r="D99" s="44"/>
      <c r="E99" s="44"/>
      <c r="F99" s="44"/>
      <c r="G99" s="44"/>
      <c r="H99" s="44"/>
    </row>
    <row r="100" spans="1:8">
      <c r="A100" s="170"/>
      <c r="C100" s="44"/>
      <c r="D100" s="44"/>
      <c r="E100" s="44"/>
      <c r="F100" s="44"/>
      <c r="G100" s="44"/>
      <c r="H100" s="44"/>
    </row>
    <row r="101" spans="1:8">
      <c r="A101" s="170"/>
      <c r="C101" s="44"/>
      <c r="D101" s="44"/>
      <c r="E101" s="44"/>
      <c r="F101" s="44"/>
      <c r="G101" s="44"/>
      <c r="H101" s="44"/>
    </row>
    <row r="102" spans="1:8">
      <c r="A102" s="170"/>
      <c r="C102" s="44"/>
      <c r="D102" s="44"/>
      <c r="E102" s="44"/>
      <c r="F102" s="44"/>
      <c r="G102" s="44"/>
      <c r="H102" s="44"/>
    </row>
    <row r="103" spans="1:8">
      <c r="A103" s="170"/>
      <c r="C103" s="44"/>
      <c r="D103" s="44"/>
      <c r="E103" s="44"/>
      <c r="F103" s="44"/>
      <c r="G103" s="44"/>
      <c r="H103" s="44"/>
    </row>
    <row r="104" spans="1:8">
      <c r="A104" s="170"/>
      <c r="C104" s="44"/>
      <c r="D104" s="44"/>
      <c r="E104" s="44"/>
      <c r="F104" s="44"/>
      <c r="G104" s="44"/>
      <c r="H104" s="44"/>
    </row>
    <row r="105" spans="1:8">
      <c r="A105" s="170"/>
      <c r="C105" s="44"/>
      <c r="D105" s="44"/>
      <c r="E105" s="44"/>
      <c r="F105" s="44"/>
      <c r="G105" s="44"/>
      <c r="H105" s="44"/>
    </row>
    <row r="106" spans="1:8">
      <c r="A106" s="170"/>
      <c r="C106" s="44"/>
      <c r="D106" s="44"/>
      <c r="E106" s="44"/>
      <c r="F106" s="44"/>
      <c r="G106" s="44"/>
      <c r="H106" s="44"/>
    </row>
    <row r="107" spans="1:8" ht="15.75">
      <c r="A107" s="171"/>
      <c r="C107" s="44"/>
      <c r="D107" s="44"/>
      <c r="E107" s="44"/>
      <c r="F107" s="44"/>
      <c r="G107" s="44"/>
      <c r="H107" s="44"/>
    </row>
    <row r="108" spans="1:8" ht="15.75">
      <c r="A108" s="171"/>
      <c r="C108" s="44"/>
      <c r="D108" s="44"/>
      <c r="E108" s="44"/>
      <c r="F108" s="44"/>
      <c r="G108" s="44"/>
      <c r="H108" s="44"/>
    </row>
    <row r="109" spans="1:8" ht="15.75">
      <c r="A109" s="171"/>
      <c r="C109" s="44"/>
      <c r="D109" s="44"/>
      <c r="E109" s="44"/>
      <c r="F109" s="44"/>
      <c r="G109" s="44"/>
      <c r="H109" s="44"/>
    </row>
    <row r="110" spans="1:8" ht="15.75">
      <c r="A110" s="171"/>
      <c r="C110" s="44"/>
      <c r="D110" s="44"/>
      <c r="E110" s="44"/>
      <c r="F110" s="44"/>
      <c r="G110" s="44"/>
      <c r="H110" s="44"/>
    </row>
    <row r="111" spans="1:8" ht="15.75">
      <c r="A111" s="171"/>
      <c r="C111" s="44"/>
      <c r="D111" s="44"/>
      <c r="E111" s="44"/>
      <c r="F111" s="44"/>
      <c r="G111" s="44"/>
      <c r="H111" s="44"/>
    </row>
    <row r="112" spans="1:8" ht="15.75">
      <c r="A112" s="171"/>
      <c r="C112" s="44"/>
      <c r="D112" s="44"/>
      <c r="E112" s="44"/>
      <c r="F112" s="44"/>
      <c r="G112" s="44"/>
      <c r="H112" s="44"/>
    </row>
    <row r="113" spans="1:8" ht="15.75">
      <c r="A113" s="171"/>
      <c r="C113" s="44"/>
      <c r="D113" s="44"/>
      <c r="E113" s="44"/>
      <c r="F113" s="44"/>
      <c r="G113" s="44"/>
      <c r="H113" s="44"/>
    </row>
    <row r="114" spans="1:8" ht="15.75">
      <c r="A114" s="171"/>
      <c r="C114" s="44"/>
      <c r="D114" s="44"/>
      <c r="E114" s="44"/>
      <c r="F114" s="44"/>
      <c r="G114" s="44"/>
      <c r="H114" s="44"/>
    </row>
    <row r="115" spans="1:8" ht="15.75">
      <c r="A115" s="171"/>
      <c r="C115" s="44"/>
      <c r="D115" s="44"/>
      <c r="E115" s="44"/>
      <c r="F115" s="44"/>
      <c r="G115" s="44"/>
      <c r="H115" s="44"/>
    </row>
    <row r="116" spans="1:8" ht="15.75">
      <c r="A116" s="171"/>
      <c r="C116" s="44"/>
      <c r="D116" s="44"/>
      <c r="E116" s="44"/>
      <c r="F116" s="44"/>
      <c r="G116" s="44"/>
      <c r="H116" s="44"/>
    </row>
    <row r="117" spans="1:8" ht="15.75">
      <c r="A117" s="171"/>
      <c r="C117" s="44"/>
      <c r="D117" s="44"/>
      <c r="E117" s="44"/>
      <c r="F117" s="44"/>
      <c r="G117" s="44"/>
      <c r="H117" s="44"/>
    </row>
    <row r="118" spans="1:8" ht="15.75">
      <c r="A118" s="171"/>
      <c r="C118" s="44"/>
      <c r="D118" s="44"/>
      <c r="E118" s="44"/>
      <c r="F118" s="44"/>
      <c r="G118" s="44"/>
      <c r="H118" s="44"/>
    </row>
    <row r="119" spans="1:8" ht="15.75">
      <c r="A119" s="171"/>
      <c r="C119" s="44"/>
      <c r="D119" s="44"/>
      <c r="E119" s="44"/>
      <c r="F119" s="44"/>
      <c r="G119" s="44"/>
      <c r="H119" s="4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showGridLines="0" topLeftCell="A2" zoomScale="40" zoomScaleNormal="40" workbookViewId="0">
      <selection activeCell="E13" sqref="E13"/>
    </sheetView>
  </sheetViews>
  <sheetFormatPr defaultRowHeight="15"/>
  <cols>
    <col min="1" max="1" width="133.42578125" style="23" customWidth="1"/>
    <col min="2" max="2" width="29.140625" style="530" customWidth="1"/>
    <col min="3" max="3" width="32.7109375" style="530" customWidth="1"/>
    <col min="4" max="4" width="31.28515625" style="530" customWidth="1"/>
    <col min="5" max="9" width="31" style="530" customWidth="1"/>
    <col min="10" max="10" width="29.140625" style="530" customWidth="1"/>
    <col min="11" max="11" width="32.7109375" style="530" customWidth="1"/>
    <col min="12" max="12" width="31.28515625" style="530" customWidth="1"/>
    <col min="13" max="13" width="31" style="530" customWidth="1"/>
    <col min="14" max="14" width="4.5703125" style="172" customWidth="1"/>
    <col min="15" max="256" width="9.140625" style="530"/>
    <col min="257" max="257" width="133.42578125" style="530" customWidth="1"/>
    <col min="258" max="258" width="29.140625" style="530" customWidth="1"/>
    <col min="259" max="259" width="32.7109375" style="530" customWidth="1"/>
    <col min="260" max="260" width="31.28515625" style="530" customWidth="1"/>
    <col min="261" max="265" width="31" style="530" customWidth="1"/>
    <col min="266" max="266" width="29.140625" style="530" customWidth="1"/>
    <col min="267" max="267" width="32.7109375" style="530" customWidth="1"/>
    <col min="268" max="268" width="31.28515625" style="530" customWidth="1"/>
    <col min="269" max="269" width="31" style="530" customWidth="1"/>
    <col min="270" max="270" width="4.5703125" style="530" customWidth="1"/>
    <col min="271" max="512" width="9.140625" style="530"/>
    <col min="513" max="513" width="133.42578125" style="530" customWidth="1"/>
    <col min="514" max="514" width="29.140625" style="530" customWidth="1"/>
    <col min="515" max="515" width="32.7109375" style="530" customWidth="1"/>
    <col min="516" max="516" width="31.28515625" style="530" customWidth="1"/>
    <col min="517" max="521" width="31" style="530" customWidth="1"/>
    <col min="522" max="522" width="29.140625" style="530" customWidth="1"/>
    <col min="523" max="523" width="32.7109375" style="530" customWidth="1"/>
    <col min="524" max="524" width="31.28515625" style="530" customWidth="1"/>
    <col min="525" max="525" width="31" style="530" customWidth="1"/>
    <col min="526" max="526" width="4.5703125" style="530" customWidth="1"/>
    <col min="527" max="768" width="9.140625" style="530"/>
    <col min="769" max="769" width="133.42578125" style="530" customWidth="1"/>
    <col min="770" max="770" width="29.140625" style="530" customWidth="1"/>
    <col min="771" max="771" width="32.7109375" style="530" customWidth="1"/>
    <col min="772" max="772" width="31.28515625" style="530" customWidth="1"/>
    <col min="773" max="777" width="31" style="530" customWidth="1"/>
    <col min="778" max="778" width="29.140625" style="530" customWidth="1"/>
    <col min="779" max="779" width="32.7109375" style="530" customWidth="1"/>
    <col min="780" max="780" width="31.28515625" style="530" customWidth="1"/>
    <col min="781" max="781" width="31" style="530" customWidth="1"/>
    <col min="782" max="782" width="4.5703125" style="530" customWidth="1"/>
    <col min="783" max="1024" width="9.140625" style="530"/>
    <col min="1025" max="1025" width="133.42578125" style="530" customWidth="1"/>
    <col min="1026" max="1026" width="29.140625" style="530" customWidth="1"/>
    <col min="1027" max="1027" width="32.7109375" style="530" customWidth="1"/>
    <col min="1028" max="1028" width="31.28515625" style="530" customWidth="1"/>
    <col min="1029" max="1033" width="31" style="530" customWidth="1"/>
    <col min="1034" max="1034" width="29.140625" style="530" customWidth="1"/>
    <col min="1035" max="1035" width="32.7109375" style="530" customWidth="1"/>
    <col min="1036" max="1036" width="31.28515625" style="530" customWidth="1"/>
    <col min="1037" max="1037" width="31" style="530" customWidth="1"/>
    <col min="1038" max="1038" width="4.5703125" style="530" customWidth="1"/>
    <col min="1039" max="1280" width="9.140625" style="530"/>
    <col min="1281" max="1281" width="133.42578125" style="530" customWidth="1"/>
    <col min="1282" max="1282" width="29.140625" style="530" customWidth="1"/>
    <col min="1283" max="1283" width="32.7109375" style="530" customWidth="1"/>
    <col min="1284" max="1284" width="31.28515625" style="530" customWidth="1"/>
    <col min="1285" max="1289" width="31" style="530" customWidth="1"/>
    <col min="1290" max="1290" width="29.140625" style="530" customWidth="1"/>
    <col min="1291" max="1291" width="32.7109375" style="530" customWidth="1"/>
    <col min="1292" max="1292" width="31.28515625" style="530" customWidth="1"/>
    <col min="1293" max="1293" width="31" style="530" customWidth="1"/>
    <col min="1294" max="1294" width="4.5703125" style="530" customWidth="1"/>
    <col min="1295" max="1536" width="9.140625" style="530"/>
    <col min="1537" max="1537" width="133.42578125" style="530" customWidth="1"/>
    <col min="1538" max="1538" width="29.140625" style="530" customWidth="1"/>
    <col min="1539" max="1539" width="32.7109375" style="530" customWidth="1"/>
    <col min="1540" max="1540" width="31.28515625" style="530" customWidth="1"/>
    <col min="1541" max="1545" width="31" style="530" customWidth="1"/>
    <col min="1546" max="1546" width="29.140625" style="530" customWidth="1"/>
    <col min="1547" max="1547" width="32.7109375" style="530" customWidth="1"/>
    <col min="1548" max="1548" width="31.28515625" style="530" customWidth="1"/>
    <col min="1549" max="1549" width="31" style="530" customWidth="1"/>
    <col min="1550" max="1550" width="4.5703125" style="530" customWidth="1"/>
    <col min="1551" max="1792" width="9.140625" style="530"/>
    <col min="1793" max="1793" width="133.42578125" style="530" customWidth="1"/>
    <col min="1794" max="1794" width="29.140625" style="530" customWidth="1"/>
    <col min="1795" max="1795" width="32.7109375" style="530" customWidth="1"/>
    <col min="1796" max="1796" width="31.28515625" style="530" customWidth="1"/>
    <col min="1797" max="1801" width="31" style="530" customWidth="1"/>
    <col min="1802" max="1802" width="29.140625" style="530" customWidth="1"/>
    <col min="1803" max="1803" width="32.7109375" style="530" customWidth="1"/>
    <col min="1804" max="1804" width="31.28515625" style="530" customWidth="1"/>
    <col min="1805" max="1805" width="31" style="530" customWidth="1"/>
    <col min="1806" max="1806" width="4.5703125" style="530" customWidth="1"/>
    <col min="1807" max="2048" width="9.140625" style="530"/>
    <col min="2049" max="2049" width="133.42578125" style="530" customWidth="1"/>
    <col min="2050" max="2050" width="29.140625" style="530" customWidth="1"/>
    <col min="2051" max="2051" width="32.7109375" style="530" customWidth="1"/>
    <col min="2052" max="2052" width="31.28515625" style="530" customWidth="1"/>
    <col min="2053" max="2057" width="31" style="530" customWidth="1"/>
    <col min="2058" max="2058" width="29.140625" style="530" customWidth="1"/>
    <col min="2059" max="2059" width="32.7109375" style="530" customWidth="1"/>
    <col min="2060" max="2060" width="31.28515625" style="530" customWidth="1"/>
    <col min="2061" max="2061" width="31" style="530" customWidth="1"/>
    <col min="2062" max="2062" width="4.5703125" style="530" customWidth="1"/>
    <col min="2063" max="2304" width="9.140625" style="530"/>
    <col min="2305" max="2305" width="133.42578125" style="530" customWidth="1"/>
    <col min="2306" max="2306" width="29.140625" style="530" customWidth="1"/>
    <col min="2307" max="2307" width="32.7109375" style="530" customWidth="1"/>
    <col min="2308" max="2308" width="31.28515625" style="530" customWidth="1"/>
    <col min="2309" max="2313" width="31" style="530" customWidth="1"/>
    <col min="2314" max="2314" width="29.140625" style="530" customWidth="1"/>
    <col min="2315" max="2315" width="32.7109375" style="530" customWidth="1"/>
    <col min="2316" max="2316" width="31.28515625" style="530" customWidth="1"/>
    <col min="2317" max="2317" width="31" style="530" customWidth="1"/>
    <col min="2318" max="2318" width="4.5703125" style="530" customWidth="1"/>
    <col min="2319" max="2560" width="9.140625" style="530"/>
    <col min="2561" max="2561" width="133.42578125" style="530" customWidth="1"/>
    <col min="2562" max="2562" width="29.140625" style="530" customWidth="1"/>
    <col min="2563" max="2563" width="32.7109375" style="530" customWidth="1"/>
    <col min="2564" max="2564" width="31.28515625" style="530" customWidth="1"/>
    <col min="2565" max="2569" width="31" style="530" customWidth="1"/>
    <col min="2570" max="2570" width="29.140625" style="530" customWidth="1"/>
    <col min="2571" max="2571" width="32.7109375" style="530" customWidth="1"/>
    <col min="2572" max="2572" width="31.28515625" style="530" customWidth="1"/>
    <col min="2573" max="2573" width="31" style="530" customWidth="1"/>
    <col min="2574" max="2574" width="4.5703125" style="530" customWidth="1"/>
    <col min="2575" max="2816" width="9.140625" style="530"/>
    <col min="2817" max="2817" width="133.42578125" style="530" customWidth="1"/>
    <col min="2818" max="2818" width="29.140625" style="530" customWidth="1"/>
    <col min="2819" max="2819" width="32.7109375" style="530" customWidth="1"/>
    <col min="2820" max="2820" width="31.28515625" style="530" customWidth="1"/>
    <col min="2821" max="2825" width="31" style="530" customWidth="1"/>
    <col min="2826" max="2826" width="29.140625" style="530" customWidth="1"/>
    <col min="2827" max="2827" width="32.7109375" style="530" customWidth="1"/>
    <col min="2828" max="2828" width="31.28515625" style="530" customWidth="1"/>
    <col min="2829" max="2829" width="31" style="530" customWidth="1"/>
    <col min="2830" max="2830" width="4.5703125" style="530" customWidth="1"/>
    <col min="2831" max="3072" width="9.140625" style="530"/>
    <col min="3073" max="3073" width="133.42578125" style="530" customWidth="1"/>
    <col min="3074" max="3074" width="29.140625" style="530" customWidth="1"/>
    <col min="3075" max="3075" width="32.7109375" style="530" customWidth="1"/>
    <col min="3076" max="3076" width="31.28515625" style="530" customWidth="1"/>
    <col min="3077" max="3081" width="31" style="530" customWidth="1"/>
    <col min="3082" max="3082" width="29.140625" style="530" customWidth="1"/>
    <col min="3083" max="3083" width="32.7109375" style="530" customWidth="1"/>
    <col min="3084" max="3084" width="31.28515625" style="530" customWidth="1"/>
    <col min="3085" max="3085" width="31" style="530" customWidth="1"/>
    <col min="3086" max="3086" width="4.5703125" style="530" customWidth="1"/>
    <col min="3087" max="3328" width="9.140625" style="530"/>
    <col min="3329" max="3329" width="133.42578125" style="530" customWidth="1"/>
    <col min="3330" max="3330" width="29.140625" style="530" customWidth="1"/>
    <col min="3331" max="3331" width="32.7109375" style="530" customWidth="1"/>
    <col min="3332" max="3332" width="31.28515625" style="530" customWidth="1"/>
    <col min="3333" max="3337" width="31" style="530" customWidth="1"/>
    <col min="3338" max="3338" width="29.140625" style="530" customWidth="1"/>
    <col min="3339" max="3339" width="32.7109375" style="530" customWidth="1"/>
    <col min="3340" max="3340" width="31.28515625" style="530" customWidth="1"/>
    <col min="3341" max="3341" width="31" style="530" customWidth="1"/>
    <col min="3342" max="3342" width="4.5703125" style="530" customWidth="1"/>
    <col min="3343" max="3584" width="9.140625" style="530"/>
    <col min="3585" max="3585" width="133.42578125" style="530" customWidth="1"/>
    <col min="3586" max="3586" width="29.140625" style="530" customWidth="1"/>
    <col min="3587" max="3587" width="32.7109375" style="530" customWidth="1"/>
    <col min="3588" max="3588" width="31.28515625" style="530" customWidth="1"/>
    <col min="3589" max="3593" width="31" style="530" customWidth="1"/>
    <col min="3594" max="3594" width="29.140625" style="530" customWidth="1"/>
    <col min="3595" max="3595" width="32.7109375" style="530" customWidth="1"/>
    <col min="3596" max="3596" width="31.28515625" style="530" customWidth="1"/>
    <col min="3597" max="3597" width="31" style="530" customWidth="1"/>
    <col min="3598" max="3598" width="4.5703125" style="530" customWidth="1"/>
    <col min="3599" max="3840" width="9.140625" style="530"/>
    <col min="3841" max="3841" width="133.42578125" style="530" customWidth="1"/>
    <col min="3842" max="3842" width="29.140625" style="530" customWidth="1"/>
    <col min="3843" max="3843" width="32.7109375" style="530" customWidth="1"/>
    <col min="3844" max="3844" width="31.28515625" style="530" customWidth="1"/>
    <col min="3845" max="3849" width="31" style="530" customWidth="1"/>
    <col min="3850" max="3850" width="29.140625" style="530" customWidth="1"/>
    <col min="3851" max="3851" width="32.7109375" style="530" customWidth="1"/>
    <col min="3852" max="3852" width="31.28515625" style="530" customWidth="1"/>
    <col min="3853" max="3853" width="31" style="530" customWidth="1"/>
    <col min="3854" max="3854" width="4.5703125" style="530" customWidth="1"/>
    <col min="3855" max="4096" width="9.140625" style="530"/>
    <col min="4097" max="4097" width="133.42578125" style="530" customWidth="1"/>
    <col min="4098" max="4098" width="29.140625" style="530" customWidth="1"/>
    <col min="4099" max="4099" width="32.7109375" style="530" customWidth="1"/>
    <col min="4100" max="4100" width="31.28515625" style="530" customWidth="1"/>
    <col min="4101" max="4105" width="31" style="530" customWidth="1"/>
    <col min="4106" max="4106" width="29.140625" style="530" customWidth="1"/>
    <col min="4107" max="4107" width="32.7109375" style="530" customWidth="1"/>
    <col min="4108" max="4108" width="31.28515625" style="530" customWidth="1"/>
    <col min="4109" max="4109" width="31" style="530" customWidth="1"/>
    <col min="4110" max="4110" width="4.5703125" style="530" customWidth="1"/>
    <col min="4111" max="4352" width="9.140625" style="530"/>
    <col min="4353" max="4353" width="133.42578125" style="530" customWidth="1"/>
    <col min="4354" max="4354" width="29.140625" style="530" customWidth="1"/>
    <col min="4355" max="4355" width="32.7109375" style="530" customWidth="1"/>
    <col min="4356" max="4356" width="31.28515625" style="530" customWidth="1"/>
    <col min="4357" max="4361" width="31" style="530" customWidth="1"/>
    <col min="4362" max="4362" width="29.140625" style="530" customWidth="1"/>
    <col min="4363" max="4363" width="32.7109375" style="530" customWidth="1"/>
    <col min="4364" max="4364" width="31.28515625" style="530" customWidth="1"/>
    <col min="4365" max="4365" width="31" style="530" customWidth="1"/>
    <col min="4366" max="4366" width="4.5703125" style="530" customWidth="1"/>
    <col min="4367" max="4608" width="9.140625" style="530"/>
    <col min="4609" max="4609" width="133.42578125" style="530" customWidth="1"/>
    <col min="4610" max="4610" width="29.140625" style="530" customWidth="1"/>
    <col min="4611" max="4611" width="32.7109375" style="530" customWidth="1"/>
    <col min="4612" max="4612" width="31.28515625" style="530" customWidth="1"/>
    <col min="4613" max="4617" width="31" style="530" customWidth="1"/>
    <col min="4618" max="4618" width="29.140625" style="530" customWidth="1"/>
    <col min="4619" max="4619" width="32.7109375" style="530" customWidth="1"/>
    <col min="4620" max="4620" width="31.28515625" style="530" customWidth="1"/>
    <col min="4621" max="4621" width="31" style="530" customWidth="1"/>
    <col min="4622" max="4622" width="4.5703125" style="530" customWidth="1"/>
    <col min="4623" max="4864" width="9.140625" style="530"/>
    <col min="4865" max="4865" width="133.42578125" style="530" customWidth="1"/>
    <col min="4866" max="4866" width="29.140625" style="530" customWidth="1"/>
    <col min="4867" max="4867" width="32.7109375" style="530" customWidth="1"/>
    <col min="4868" max="4868" width="31.28515625" style="530" customWidth="1"/>
    <col min="4869" max="4873" width="31" style="530" customWidth="1"/>
    <col min="4874" max="4874" width="29.140625" style="530" customWidth="1"/>
    <col min="4875" max="4875" width="32.7109375" style="530" customWidth="1"/>
    <col min="4876" max="4876" width="31.28515625" style="530" customWidth="1"/>
    <col min="4877" max="4877" width="31" style="530" customWidth="1"/>
    <col min="4878" max="4878" width="4.5703125" style="530" customWidth="1"/>
    <col min="4879" max="5120" width="9.140625" style="530"/>
    <col min="5121" max="5121" width="133.42578125" style="530" customWidth="1"/>
    <col min="5122" max="5122" width="29.140625" style="530" customWidth="1"/>
    <col min="5123" max="5123" width="32.7109375" style="530" customWidth="1"/>
    <col min="5124" max="5124" width="31.28515625" style="530" customWidth="1"/>
    <col min="5125" max="5129" width="31" style="530" customWidth="1"/>
    <col min="5130" max="5130" width="29.140625" style="530" customWidth="1"/>
    <col min="5131" max="5131" width="32.7109375" style="530" customWidth="1"/>
    <col min="5132" max="5132" width="31.28515625" style="530" customWidth="1"/>
    <col min="5133" max="5133" width="31" style="530" customWidth="1"/>
    <col min="5134" max="5134" width="4.5703125" style="530" customWidth="1"/>
    <col min="5135" max="5376" width="9.140625" style="530"/>
    <col min="5377" max="5377" width="133.42578125" style="530" customWidth="1"/>
    <col min="5378" max="5378" width="29.140625" style="530" customWidth="1"/>
    <col min="5379" max="5379" width="32.7109375" style="530" customWidth="1"/>
    <col min="5380" max="5380" width="31.28515625" style="530" customWidth="1"/>
    <col min="5381" max="5385" width="31" style="530" customWidth="1"/>
    <col min="5386" max="5386" width="29.140625" style="530" customWidth="1"/>
    <col min="5387" max="5387" width="32.7109375" style="530" customWidth="1"/>
    <col min="5388" max="5388" width="31.28515625" style="530" customWidth="1"/>
    <col min="5389" max="5389" width="31" style="530" customWidth="1"/>
    <col min="5390" max="5390" width="4.5703125" style="530" customWidth="1"/>
    <col min="5391" max="5632" width="9.140625" style="530"/>
    <col min="5633" max="5633" width="133.42578125" style="530" customWidth="1"/>
    <col min="5634" max="5634" width="29.140625" style="530" customWidth="1"/>
    <col min="5635" max="5635" width="32.7109375" style="530" customWidth="1"/>
    <col min="5636" max="5636" width="31.28515625" style="530" customWidth="1"/>
    <col min="5637" max="5641" width="31" style="530" customWidth="1"/>
    <col min="5642" max="5642" width="29.140625" style="530" customWidth="1"/>
    <col min="5643" max="5643" width="32.7109375" style="530" customWidth="1"/>
    <col min="5644" max="5644" width="31.28515625" style="530" customWidth="1"/>
    <col min="5645" max="5645" width="31" style="530" customWidth="1"/>
    <col min="5646" max="5646" width="4.5703125" style="530" customWidth="1"/>
    <col min="5647" max="5888" width="9.140625" style="530"/>
    <col min="5889" max="5889" width="133.42578125" style="530" customWidth="1"/>
    <col min="5890" max="5890" width="29.140625" style="530" customWidth="1"/>
    <col min="5891" max="5891" width="32.7109375" style="530" customWidth="1"/>
    <col min="5892" max="5892" width="31.28515625" style="530" customWidth="1"/>
    <col min="5893" max="5897" width="31" style="530" customWidth="1"/>
    <col min="5898" max="5898" width="29.140625" style="530" customWidth="1"/>
    <col min="5899" max="5899" width="32.7109375" style="530" customWidth="1"/>
    <col min="5900" max="5900" width="31.28515625" style="530" customWidth="1"/>
    <col min="5901" max="5901" width="31" style="530" customWidth="1"/>
    <col min="5902" max="5902" width="4.5703125" style="530" customWidth="1"/>
    <col min="5903" max="6144" width="9.140625" style="530"/>
    <col min="6145" max="6145" width="133.42578125" style="530" customWidth="1"/>
    <col min="6146" max="6146" width="29.140625" style="530" customWidth="1"/>
    <col min="6147" max="6147" width="32.7109375" style="530" customWidth="1"/>
    <col min="6148" max="6148" width="31.28515625" style="530" customWidth="1"/>
    <col min="6149" max="6153" width="31" style="530" customWidth="1"/>
    <col min="6154" max="6154" width="29.140625" style="530" customWidth="1"/>
    <col min="6155" max="6155" width="32.7109375" style="530" customWidth="1"/>
    <col min="6156" max="6156" width="31.28515625" style="530" customWidth="1"/>
    <col min="6157" max="6157" width="31" style="530" customWidth="1"/>
    <col min="6158" max="6158" width="4.5703125" style="530" customWidth="1"/>
    <col min="6159" max="6400" width="9.140625" style="530"/>
    <col min="6401" max="6401" width="133.42578125" style="530" customWidth="1"/>
    <col min="6402" max="6402" width="29.140625" style="530" customWidth="1"/>
    <col min="6403" max="6403" width="32.7109375" style="530" customWidth="1"/>
    <col min="6404" max="6404" width="31.28515625" style="530" customWidth="1"/>
    <col min="6405" max="6409" width="31" style="530" customWidth="1"/>
    <col min="6410" max="6410" width="29.140625" style="530" customWidth="1"/>
    <col min="6411" max="6411" width="32.7109375" style="530" customWidth="1"/>
    <col min="6412" max="6412" width="31.28515625" style="530" customWidth="1"/>
    <col min="6413" max="6413" width="31" style="530" customWidth="1"/>
    <col min="6414" max="6414" width="4.5703125" style="530" customWidth="1"/>
    <col min="6415" max="6656" width="9.140625" style="530"/>
    <col min="6657" max="6657" width="133.42578125" style="530" customWidth="1"/>
    <col min="6658" max="6658" width="29.140625" style="530" customWidth="1"/>
    <col min="6659" max="6659" width="32.7109375" style="530" customWidth="1"/>
    <col min="6660" max="6660" width="31.28515625" style="530" customWidth="1"/>
    <col min="6661" max="6665" width="31" style="530" customWidth="1"/>
    <col min="6666" max="6666" width="29.140625" style="530" customWidth="1"/>
    <col min="6667" max="6667" width="32.7109375" style="530" customWidth="1"/>
    <col min="6668" max="6668" width="31.28515625" style="530" customWidth="1"/>
    <col min="6669" max="6669" width="31" style="530" customWidth="1"/>
    <col min="6670" max="6670" width="4.5703125" style="530" customWidth="1"/>
    <col min="6671" max="6912" width="9.140625" style="530"/>
    <col min="6913" max="6913" width="133.42578125" style="530" customWidth="1"/>
    <col min="6914" max="6914" width="29.140625" style="530" customWidth="1"/>
    <col min="6915" max="6915" width="32.7109375" style="530" customWidth="1"/>
    <col min="6916" max="6916" width="31.28515625" style="530" customWidth="1"/>
    <col min="6917" max="6921" width="31" style="530" customWidth="1"/>
    <col min="6922" max="6922" width="29.140625" style="530" customWidth="1"/>
    <col min="6923" max="6923" width="32.7109375" style="530" customWidth="1"/>
    <col min="6924" max="6924" width="31.28515625" style="530" customWidth="1"/>
    <col min="6925" max="6925" width="31" style="530" customWidth="1"/>
    <col min="6926" max="6926" width="4.5703125" style="530" customWidth="1"/>
    <col min="6927" max="7168" width="9.140625" style="530"/>
    <col min="7169" max="7169" width="133.42578125" style="530" customWidth="1"/>
    <col min="7170" max="7170" width="29.140625" style="530" customWidth="1"/>
    <col min="7171" max="7171" width="32.7109375" style="530" customWidth="1"/>
    <col min="7172" max="7172" width="31.28515625" style="530" customWidth="1"/>
    <col min="7173" max="7177" width="31" style="530" customWidth="1"/>
    <col min="7178" max="7178" width="29.140625" style="530" customWidth="1"/>
    <col min="7179" max="7179" width="32.7109375" style="530" customWidth="1"/>
    <col min="7180" max="7180" width="31.28515625" style="530" customWidth="1"/>
    <col min="7181" max="7181" width="31" style="530" customWidth="1"/>
    <col min="7182" max="7182" width="4.5703125" style="530" customWidth="1"/>
    <col min="7183" max="7424" width="9.140625" style="530"/>
    <col min="7425" max="7425" width="133.42578125" style="530" customWidth="1"/>
    <col min="7426" max="7426" width="29.140625" style="530" customWidth="1"/>
    <col min="7427" max="7427" width="32.7109375" style="530" customWidth="1"/>
    <col min="7428" max="7428" width="31.28515625" style="530" customWidth="1"/>
    <col min="7429" max="7433" width="31" style="530" customWidth="1"/>
    <col min="7434" max="7434" width="29.140625" style="530" customWidth="1"/>
    <col min="7435" max="7435" width="32.7109375" style="530" customWidth="1"/>
    <col min="7436" max="7436" width="31.28515625" style="530" customWidth="1"/>
    <col min="7437" max="7437" width="31" style="530" customWidth="1"/>
    <col min="7438" max="7438" width="4.5703125" style="530" customWidth="1"/>
    <col min="7439" max="7680" width="9.140625" style="530"/>
    <col min="7681" max="7681" width="133.42578125" style="530" customWidth="1"/>
    <col min="7682" max="7682" width="29.140625" style="530" customWidth="1"/>
    <col min="7683" max="7683" width="32.7109375" style="530" customWidth="1"/>
    <col min="7684" max="7684" width="31.28515625" style="530" customWidth="1"/>
    <col min="7685" max="7689" width="31" style="530" customWidth="1"/>
    <col min="7690" max="7690" width="29.140625" style="530" customWidth="1"/>
    <col min="7691" max="7691" width="32.7109375" style="530" customWidth="1"/>
    <col min="7692" max="7692" width="31.28515625" style="530" customWidth="1"/>
    <col min="7693" max="7693" width="31" style="530" customWidth="1"/>
    <col min="7694" max="7694" width="4.5703125" style="530" customWidth="1"/>
    <col min="7695" max="7936" width="9.140625" style="530"/>
    <col min="7937" max="7937" width="133.42578125" style="530" customWidth="1"/>
    <col min="7938" max="7938" width="29.140625" style="530" customWidth="1"/>
    <col min="7939" max="7939" width="32.7109375" style="530" customWidth="1"/>
    <col min="7940" max="7940" width="31.28515625" style="530" customWidth="1"/>
    <col min="7941" max="7945" width="31" style="530" customWidth="1"/>
    <col min="7946" max="7946" width="29.140625" style="530" customWidth="1"/>
    <col min="7947" max="7947" width="32.7109375" style="530" customWidth="1"/>
    <col min="7948" max="7948" width="31.28515625" style="530" customWidth="1"/>
    <col min="7949" max="7949" width="31" style="530" customWidth="1"/>
    <col min="7950" max="7950" width="4.5703125" style="530" customWidth="1"/>
    <col min="7951" max="8192" width="9.140625" style="530"/>
    <col min="8193" max="8193" width="133.42578125" style="530" customWidth="1"/>
    <col min="8194" max="8194" width="29.140625" style="530" customWidth="1"/>
    <col min="8195" max="8195" width="32.7109375" style="530" customWidth="1"/>
    <col min="8196" max="8196" width="31.28515625" style="530" customWidth="1"/>
    <col min="8197" max="8201" width="31" style="530" customWidth="1"/>
    <col min="8202" max="8202" width="29.140625" style="530" customWidth="1"/>
    <col min="8203" max="8203" width="32.7109375" style="530" customWidth="1"/>
    <col min="8204" max="8204" width="31.28515625" style="530" customWidth="1"/>
    <col min="8205" max="8205" width="31" style="530" customWidth="1"/>
    <col min="8206" max="8206" width="4.5703125" style="530" customWidth="1"/>
    <col min="8207" max="8448" width="9.140625" style="530"/>
    <col min="8449" max="8449" width="133.42578125" style="530" customWidth="1"/>
    <col min="8450" max="8450" width="29.140625" style="530" customWidth="1"/>
    <col min="8451" max="8451" width="32.7109375" style="530" customWidth="1"/>
    <col min="8452" max="8452" width="31.28515625" style="530" customWidth="1"/>
    <col min="8453" max="8457" width="31" style="530" customWidth="1"/>
    <col min="8458" max="8458" width="29.140625" style="530" customWidth="1"/>
    <col min="8459" max="8459" width="32.7109375" style="530" customWidth="1"/>
    <col min="8460" max="8460" width="31.28515625" style="530" customWidth="1"/>
    <col min="8461" max="8461" width="31" style="530" customWidth="1"/>
    <col min="8462" max="8462" width="4.5703125" style="530" customWidth="1"/>
    <col min="8463" max="8704" width="9.140625" style="530"/>
    <col min="8705" max="8705" width="133.42578125" style="530" customWidth="1"/>
    <col min="8706" max="8706" width="29.140625" style="530" customWidth="1"/>
    <col min="8707" max="8707" width="32.7109375" style="530" customWidth="1"/>
    <col min="8708" max="8708" width="31.28515625" style="530" customWidth="1"/>
    <col min="8709" max="8713" width="31" style="530" customWidth="1"/>
    <col min="8714" max="8714" width="29.140625" style="530" customWidth="1"/>
    <col min="8715" max="8715" width="32.7109375" style="530" customWidth="1"/>
    <col min="8716" max="8716" width="31.28515625" style="530" customWidth="1"/>
    <col min="8717" max="8717" width="31" style="530" customWidth="1"/>
    <col min="8718" max="8718" width="4.5703125" style="530" customWidth="1"/>
    <col min="8719" max="8960" width="9.140625" style="530"/>
    <col min="8961" max="8961" width="133.42578125" style="530" customWidth="1"/>
    <col min="8962" max="8962" width="29.140625" style="530" customWidth="1"/>
    <col min="8963" max="8963" width="32.7109375" style="530" customWidth="1"/>
    <col min="8964" max="8964" width="31.28515625" style="530" customWidth="1"/>
    <col min="8965" max="8969" width="31" style="530" customWidth="1"/>
    <col min="8970" max="8970" width="29.140625" style="530" customWidth="1"/>
    <col min="8971" max="8971" width="32.7109375" style="530" customWidth="1"/>
    <col min="8972" max="8972" width="31.28515625" style="530" customWidth="1"/>
    <col min="8973" max="8973" width="31" style="530" customWidth="1"/>
    <col min="8974" max="8974" width="4.5703125" style="530" customWidth="1"/>
    <col min="8975" max="9216" width="9.140625" style="530"/>
    <col min="9217" max="9217" width="133.42578125" style="530" customWidth="1"/>
    <col min="9218" max="9218" width="29.140625" style="530" customWidth="1"/>
    <col min="9219" max="9219" width="32.7109375" style="530" customWidth="1"/>
    <col min="9220" max="9220" width="31.28515625" style="530" customWidth="1"/>
    <col min="9221" max="9225" width="31" style="530" customWidth="1"/>
    <col min="9226" max="9226" width="29.140625" style="530" customWidth="1"/>
    <col min="9227" max="9227" width="32.7109375" style="530" customWidth="1"/>
    <col min="9228" max="9228" width="31.28515625" style="530" customWidth="1"/>
    <col min="9229" max="9229" width="31" style="530" customWidth="1"/>
    <col min="9230" max="9230" width="4.5703125" style="530" customWidth="1"/>
    <col min="9231" max="9472" width="9.140625" style="530"/>
    <col min="9473" max="9473" width="133.42578125" style="530" customWidth="1"/>
    <col min="9474" max="9474" width="29.140625" style="530" customWidth="1"/>
    <col min="9475" max="9475" width="32.7109375" style="530" customWidth="1"/>
    <col min="9476" max="9476" width="31.28515625" style="530" customWidth="1"/>
    <col min="9477" max="9481" width="31" style="530" customWidth="1"/>
    <col min="9482" max="9482" width="29.140625" style="530" customWidth="1"/>
    <col min="9483" max="9483" width="32.7109375" style="530" customWidth="1"/>
    <col min="9484" max="9484" width="31.28515625" style="530" customWidth="1"/>
    <col min="9485" max="9485" width="31" style="530" customWidth="1"/>
    <col min="9486" max="9486" width="4.5703125" style="530" customWidth="1"/>
    <col min="9487" max="9728" width="9.140625" style="530"/>
    <col min="9729" max="9729" width="133.42578125" style="530" customWidth="1"/>
    <col min="9730" max="9730" width="29.140625" style="530" customWidth="1"/>
    <col min="9731" max="9731" width="32.7109375" style="530" customWidth="1"/>
    <col min="9732" max="9732" width="31.28515625" style="530" customWidth="1"/>
    <col min="9733" max="9737" width="31" style="530" customWidth="1"/>
    <col min="9738" max="9738" width="29.140625" style="530" customWidth="1"/>
    <col min="9739" max="9739" width="32.7109375" style="530" customWidth="1"/>
    <col min="9740" max="9740" width="31.28515625" style="530" customWidth="1"/>
    <col min="9741" max="9741" width="31" style="530" customWidth="1"/>
    <col min="9742" max="9742" width="4.5703125" style="530" customWidth="1"/>
    <col min="9743" max="9984" width="9.140625" style="530"/>
    <col min="9985" max="9985" width="133.42578125" style="530" customWidth="1"/>
    <col min="9986" max="9986" width="29.140625" style="530" customWidth="1"/>
    <col min="9987" max="9987" width="32.7109375" style="530" customWidth="1"/>
    <col min="9988" max="9988" width="31.28515625" style="530" customWidth="1"/>
    <col min="9989" max="9993" width="31" style="530" customWidth="1"/>
    <col min="9994" max="9994" width="29.140625" style="530" customWidth="1"/>
    <col min="9995" max="9995" width="32.7109375" style="530" customWidth="1"/>
    <col min="9996" max="9996" width="31.28515625" style="530" customWidth="1"/>
    <col min="9997" max="9997" width="31" style="530" customWidth="1"/>
    <col min="9998" max="9998" width="4.5703125" style="530" customWidth="1"/>
    <col min="9999" max="10240" width="9.140625" style="530"/>
    <col min="10241" max="10241" width="133.42578125" style="530" customWidth="1"/>
    <col min="10242" max="10242" width="29.140625" style="530" customWidth="1"/>
    <col min="10243" max="10243" width="32.7109375" style="530" customWidth="1"/>
    <col min="10244" max="10244" width="31.28515625" style="530" customWidth="1"/>
    <col min="10245" max="10249" width="31" style="530" customWidth="1"/>
    <col min="10250" max="10250" width="29.140625" style="530" customWidth="1"/>
    <col min="10251" max="10251" width="32.7109375" style="530" customWidth="1"/>
    <col min="10252" max="10252" width="31.28515625" style="530" customWidth="1"/>
    <col min="10253" max="10253" width="31" style="530" customWidth="1"/>
    <col min="10254" max="10254" width="4.5703125" style="530" customWidth="1"/>
    <col min="10255" max="10496" width="9.140625" style="530"/>
    <col min="10497" max="10497" width="133.42578125" style="530" customWidth="1"/>
    <col min="10498" max="10498" width="29.140625" style="530" customWidth="1"/>
    <col min="10499" max="10499" width="32.7109375" style="530" customWidth="1"/>
    <col min="10500" max="10500" width="31.28515625" style="530" customWidth="1"/>
    <col min="10501" max="10505" width="31" style="530" customWidth="1"/>
    <col min="10506" max="10506" width="29.140625" style="530" customWidth="1"/>
    <col min="10507" max="10507" width="32.7109375" style="530" customWidth="1"/>
    <col min="10508" max="10508" width="31.28515625" style="530" customWidth="1"/>
    <col min="10509" max="10509" width="31" style="530" customWidth="1"/>
    <col min="10510" max="10510" width="4.5703125" style="530" customWidth="1"/>
    <col min="10511" max="10752" width="9.140625" style="530"/>
    <col min="10753" max="10753" width="133.42578125" style="530" customWidth="1"/>
    <col min="10754" max="10754" width="29.140625" style="530" customWidth="1"/>
    <col min="10755" max="10755" width="32.7109375" style="530" customWidth="1"/>
    <col min="10756" max="10756" width="31.28515625" style="530" customWidth="1"/>
    <col min="10757" max="10761" width="31" style="530" customWidth="1"/>
    <col min="10762" max="10762" width="29.140625" style="530" customWidth="1"/>
    <col min="10763" max="10763" width="32.7109375" style="530" customWidth="1"/>
    <col min="10764" max="10764" width="31.28515625" style="530" customWidth="1"/>
    <col min="10765" max="10765" width="31" style="530" customWidth="1"/>
    <col min="10766" max="10766" width="4.5703125" style="530" customWidth="1"/>
    <col min="10767" max="11008" width="9.140625" style="530"/>
    <col min="11009" max="11009" width="133.42578125" style="530" customWidth="1"/>
    <col min="11010" max="11010" width="29.140625" style="530" customWidth="1"/>
    <col min="11011" max="11011" width="32.7109375" style="530" customWidth="1"/>
    <col min="11012" max="11012" width="31.28515625" style="530" customWidth="1"/>
    <col min="11013" max="11017" width="31" style="530" customWidth="1"/>
    <col min="11018" max="11018" width="29.140625" style="530" customWidth="1"/>
    <col min="11019" max="11019" width="32.7109375" style="530" customWidth="1"/>
    <col min="11020" max="11020" width="31.28515625" style="530" customWidth="1"/>
    <col min="11021" max="11021" width="31" style="530" customWidth="1"/>
    <col min="11022" max="11022" width="4.5703125" style="530" customWidth="1"/>
    <col min="11023" max="11264" width="9.140625" style="530"/>
    <col min="11265" max="11265" width="133.42578125" style="530" customWidth="1"/>
    <col min="11266" max="11266" width="29.140625" style="530" customWidth="1"/>
    <col min="11267" max="11267" width="32.7109375" style="530" customWidth="1"/>
    <col min="11268" max="11268" width="31.28515625" style="530" customWidth="1"/>
    <col min="11269" max="11273" width="31" style="530" customWidth="1"/>
    <col min="11274" max="11274" width="29.140625" style="530" customWidth="1"/>
    <col min="11275" max="11275" width="32.7109375" style="530" customWidth="1"/>
    <col min="11276" max="11276" width="31.28515625" style="530" customWidth="1"/>
    <col min="11277" max="11277" width="31" style="530" customWidth="1"/>
    <col min="11278" max="11278" width="4.5703125" style="530" customWidth="1"/>
    <col min="11279" max="11520" width="9.140625" style="530"/>
    <col min="11521" max="11521" width="133.42578125" style="530" customWidth="1"/>
    <col min="11522" max="11522" width="29.140625" style="530" customWidth="1"/>
    <col min="11523" max="11523" width="32.7109375" style="530" customWidth="1"/>
    <col min="11524" max="11524" width="31.28515625" style="530" customWidth="1"/>
    <col min="11525" max="11529" width="31" style="530" customWidth="1"/>
    <col min="11530" max="11530" width="29.140625" style="530" customWidth="1"/>
    <col min="11531" max="11531" width="32.7109375" style="530" customWidth="1"/>
    <col min="11532" max="11532" width="31.28515625" style="530" customWidth="1"/>
    <col min="11533" max="11533" width="31" style="530" customWidth="1"/>
    <col min="11534" max="11534" width="4.5703125" style="530" customWidth="1"/>
    <col min="11535" max="11776" width="9.140625" style="530"/>
    <col min="11777" max="11777" width="133.42578125" style="530" customWidth="1"/>
    <col min="11778" max="11778" width="29.140625" style="530" customWidth="1"/>
    <col min="11779" max="11779" width="32.7109375" style="530" customWidth="1"/>
    <col min="11780" max="11780" width="31.28515625" style="530" customWidth="1"/>
    <col min="11781" max="11785" width="31" style="530" customWidth="1"/>
    <col min="11786" max="11786" width="29.140625" style="530" customWidth="1"/>
    <col min="11787" max="11787" width="32.7109375" style="530" customWidth="1"/>
    <col min="11788" max="11788" width="31.28515625" style="530" customWidth="1"/>
    <col min="11789" max="11789" width="31" style="530" customWidth="1"/>
    <col min="11790" max="11790" width="4.5703125" style="530" customWidth="1"/>
    <col min="11791" max="12032" width="9.140625" style="530"/>
    <col min="12033" max="12033" width="133.42578125" style="530" customWidth="1"/>
    <col min="12034" max="12034" width="29.140625" style="530" customWidth="1"/>
    <col min="12035" max="12035" width="32.7109375" style="530" customWidth="1"/>
    <col min="12036" max="12036" width="31.28515625" style="530" customWidth="1"/>
    <col min="12037" max="12041" width="31" style="530" customWidth="1"/>
    <col min="12042" max="12042" width="29.140625" style="530" customWidth="1"/>
    <col min="12043" max="12043" width="32.7109375" style="530" customWidth="1"/>
    <col min="12044" max="12044" width="31.28515625" style="530" customWidth="1"/>
    <col min="12045" max="12045" width="31" style="530" customWidth="1"/>
    <col min="12046" max="12046" width="4.5703125" style="530" customWidth="1"/>
    <col min="12047" max="12288" width="9.140625" style="530"/>
    <col min="12289" max="12289" width="133.42578125" style="530" customWidth="1"/>
    <col min="12290" max="12290" width="29.140625" style="530" customWidth="1"/>
    <col min="12291" max="12291" width="32.7109375" style="530" customWidth="1"/>
    <col min="12292" max="12292" width="31.28515625" style="530" customWidth="1"/>
    <col min="12293" max="12297" width="31" style="530" customWidth="1"/>
    <col min="12298" max="12298" width="29.140625" style="530" customWidth="1"/>
    <col min="12299" max="12299" width="32.7109375" style="530" customWidth="1"/>
    <col min="12300" max="12300" width="31.28515625" style="530" customWidth="1"/>
    <col min="12301" max="12301" width="31" style="530" customWidth="1"/>
    <col min="12302" max="12302" width="4.5703125" style="530" customWidth="1"/>
    <col min="12303" max="12544" width="9.140625" style="530"/>
    <col min="12545" max="12545" width="133.42578125" style="530" customWidth="1"/>
    <col min="12546" max="12546" width="29.140625" style="530" customWidth="1"/>
    <col min="12547" max="12547" width="32.7109375" style="530" customWidth="1"/>
    <col min="12548" max="12548" width="31.28515625" style="530" customWidth="1"/>
    <col min="12549" max="12553" width="31" style="530" customWidth="1"/>
    <col min="12554" max="12554" width="29.140625" style="530" customWidth="1"/>
    <col min="12555" max="12555" width="32.7109375" style="530" customWidth="1"/>
    <col min="12556" max="12556" width="31.28515625" style="530" customWidth="1"/>
    <col min="12557" max="12557" width="31" style="530" customWidth="1"/>
    <col min="12558" max="12558" width="4.5703125" style="530" customWidth="1"/>
    <col min="12559" max="12800" width="9.140625" style="530"/>
    <col min="12801" max="12801" width="133.42578125" style="530" customWidth="1"/>
    <col min="12802" max="12802" width="29.140625" style="530" customWidth="1"/>
    <col min="12803" max="12803" width="32.7109375" style="530" customWidth="1"/>
    <col min="12804" max="12804" width="31.28515625" style="530" customWidth="1"/>
    <col min="12805" max="12809" width="31" style="530" customWidth="1"/>
    <col min="12810" max="12810" width="29.140625" style="530" customWidth="1"/>
    <col min="12811" max="12811" width="32.7109375" style="530" customWidth="1"/>
    <col min="12812" max="12812" width="31.28515625" style="530" customWidth="1"/>
    <col min="12813" max="12813" width="31" style="530" customWidth="1"/>
    <col min="12814" max="12814" width="4.5703125" style="530" customWidth="1"/>
    <col min="12815" max="13056" width="9.140625" style="530"/>
    <col min="13057" max="13057" width="133.42578125" style="530" customWidth="1"/>
    <col min="13058" max="13058" width="29.140625" style="530" customWidth="1"/>
    <col min="13059" max="13059" width="32.7109375" style="530" customWidth="1"/>
    <col min="13060" max="13060" width="31.28515625" style="530" customWidth="1"/>
    <col min="13061" max="13065" width="31" style="530" customWidth="1"/>
    <col min="13066" max="13066" width="29.140625" style="530" customWidth="1"/>
    <col min="13067" max="13067" width="32.7109375" style="530" customWidth="1"/>
    <col min="13068" max="13068" width="31.28515625" style="530" customWidth="1"/>
    <col min="13069" max="13069" width="31" style="530" customWidth="1"/>
    <col min="13070" max="13070" width="4.5703125" style="530" customWidth="1"/>
    <col min="13071" max="13312" width="9.140625" style="530"/>
    <col min="13313" max="13313" width="133.42578125" style="530" customWidth="1"/>
    <col min="13314" max="13314" width="29.140625" style="530" customWidth="1"/>
    <col min="13315" max="13315" width="32.7109375" style="530" customWidth="1"/>
    <col min="13316" max="13316" width="31.28515625" style="530" customWidth="1"/>
    <col min="13317" max="13321" width="31" style="530" customWidth="1"/>
    <col min="13322" max="13322" width="29.140625" style="530" customWidth="1"/>
    <col min="13323" max="13323" width="32.7109375" style="530" customWidth="1"/>
    <col min="13324" max="13324" width="31.28515625" style="530" customWidth="1"/>
    <col min="13325" max="13325" width="31" style="530" customWidth="1"/>
    <col min="13326" max="13326" width="4.5703125" style="530" customWidth="1"/>
    <col min="13327" max="13568" width="9.140625" style="530"/>
    <col min="13569" max="13569" width="133.42578125" style="530" customWidth="1"/>
    <col min="13570" max="13570" width="29.140625" style="530" customWidth="1"/>
    <col min="13571" max="13571" width="32.7109375" style="530" customWidth="1"/>
    <col min="13572" max="13572" width="31.28515625" style="530" customWidth="1"/>
    <col min="13573" max="13577" width="31" style="530" customWidth="1"/>
    <col min="13578" max="13578" width="29.140625" style="530" customWidth="1"/>
    <col min="13579" max="13579" width="32.7109375" style="530" customWidth="1"/>
    <col min="13580" max="13580" width="31.28515625" style="530" customWidth="1"/>
    <col min="13581" max="13581" width="31" style="530" customWidth="1"/>
    <col min="13582" max="13582" width="4.5703125" style="530" customWidth="1"/>
    <col min="13583" max="13824" width="9.140625" style="530"/>
    <col min="13825" max="13825" width="133.42578125" style="530" customWidth="1"/>
    <col min="13826" max="13826" width="29.140625" style="530" customWidth="1"/>
    <col min="13827" max="13827" width="32.7109375" style="530" customWidth="1"/>
    <col min="13828" max="13828" width="31.28515625" style="530" customWidth="1"/>
    <col min="13829" max="13833" width="31" style="530" customWidth="1"/>
    <col min="13834" max="13834" width="29.140625" style="530" customWidth="1"/>
    <col min="13835" max="13835" width="32.7109375" style="530" customWidth="1"/>
    <col min="13836" max="13836" width="31.28515625" style="530" customWidth="1"/>
    <col min="13837" max="13837" width="31" style="530" customWidth="1"/>
    <col min="13838" max="13838" width="4.5703125" style="530" customWidth="1"/>
    <col min="13839" max="14080" width="9.140625" style="530"/>
    <col min="14081" max="14081" width="133.42578125" style="530" customWidth="1"/>
    <col min="14082" max="14082" width="29.140625" style="530" customWidth="1"/>
    <col min="14083" max="14083" width="32.7109375" style="530" customWidth="1"/>
    <col min="14084" max="14084" width="31.28515625" style="530" customWidth="1"/>
    <col min="14085" max="14089" width="31" style="530" customWidth="1"/>
    <col min="14090" max="14090" width="29.140625" style="530" customWidth="1"/>
    <col min="14091" max="14091" width="32.7109375" style="530" customWidth="1"/>
    <col min="14092" max="14092" width="31.28515625" style="530" customWidth="1"/>
    <col min="14093" max="14093" width="31" style="530" customWidth="1"/>
    <col min="14094" max="14094" width="4.5703125" style="530" customWidth="1"/>
    <col min="14095" max="14336" width="9.140625" style="530"/>
    <col min="14337" max="14337" width="133.42578125" style="530" customWidth="1"/>
    <col min="14338" max="14338" width="29.140625" style="530" customWidth="1"/>
    <col min="14339" max="14339" width="32.7109375" style="530" customWidth="1"/>
    <col min="14340" max="14340" width="31.28515625" style="530" customWidth="1"/>
    <col min="14341" max="14345" width="31" style="530" customWidth="1"/>
    <col min="14346" max="14346" width="29.140625" style="530" customWidth="1"/>
    <col min="14347" max="14347" width="32.7109375" style="530" customWidth="1"/>
    <col min="14348" max="14348" width="31.28515625" style="530" customWidth="1"/>
    <col min="14349" max="14349" width="31" style="530" customWidth="1"/>
    <col min="14350" max="14350" width="4.5703125" style="530" customWidth="1"/>
    <col min="14351" max="14592" width="9.140625" style="530"/>
    <col min="14593" max="14593" width="133.42578125" style="530" customWidth="1"/>
    <col min="14594" max="14594" width="29.140625" style="530" customWidth="1"/>
    <col min="14595" max="14595" width="32.7109375" style="530" customWidth="1"/>
    <col min="14596" max="14596" width="31.28515625" style="530" customWidth="1"/>
    <col min="14597" max="14601" width="31" style="530" customWidth="1"/>
    <col min="14602" max="14602" width="29.140625" style="530" customWidth="1"/>
    <col min="14603" max="14603" width="32.7109375" style="530" customWidth="1"/>
    <col min="14604" max="14604" width="31.28515625" style="530" customWidth="1"/>
    <col min="14605" max="14605" width="31" style="530" customWidth="1"/>
    <col min="14606" max="14606" width="4.5703125" style="530" customWidth="1"/>
    <col min="14607" max="14848" width="9.140625" style="530"/>
    <col min="14849" max="14849" width="133.42578125" style="530" customWidth="1"/>
    <col min="14850" max="14850" width="29.140625" style="530" customWidth="1"/>
    <col min="14851" max="14851" width="32.7109375" style="530" customWidth="1"/>
    <col min="14852" max="14852" width="31.28515625" style="530" customWidth="1"/>
    <col min="14853" max="14857" width="31" style="530" customWidth="1"/>
    <col min="14858" max="14858" width="29.140625" style="530" customWidth="1"/>
    <col min="14859" max="14859" width="32.7109375" style="530" customWidth="1"/>
    <col min="14860" max="14860" width="31.28515625" style="530" customWidth="1"/>
    <col min="14861" max="14861" width="31" style="530" customWidth="1"/>
    <col min="14862" max="14862" width="4.5703125" style="530" customWidth="1"/>
    <col min="14863" max="15104" width="9.140625" style="530"/>
    <col min="15105" max="15105" width="133.42578125" style="530" customWidth="1"/>
    <col min="15106" max="15106" width="29.140625" style="530" customWidth="1"/>
    <col min="15107" max="15107" width="32.7109375" style="530" customWidth="1"/>
    <col min="15108" max="15108" width="31.28515625" style="530" customWidth="1"/>
    <col min="15109" max="15113" width="31" style="530" customWidth="1"/>
    <col min="15114" max="15114" width="29.140625" style="530" customWidth="1"/>
    <col min="15115" max="15115" width="32.7109375" style="530" customWidth="1"/>
    <col min="15116" max="15116" width="31.28515625" style="530" customWidth="1"/>
    <col min="15117" max="15117" width="31" style="530" customWidth="1"/>
    <col min="15118" max="15118" width="4.5703125" style="530" customWidth="1"/>
    <col min="15119" max="15360" width="9.140625" style="530"/>
    <col min="15361" max="15361" width="133.42578125" style="530" customWidth="1"/>
    <col min="15362" max="15362" width="29.140625" style="530" customWidth="1"/>
    <col min="15363" max="15363" width="32.7109375" style="530" customWidth="1"/>
    <col min="15364" max="15364" width="31.28515625" style="530" customWidth="1"/>
    <col min="15365" max="15369" width="31" style="530" customWidth="1"/>
    <col min="15370" max="15370" width="29.140625" style="530" customWidth="1"/>
    <col min="15371" max="15371" width="32.7109375" style="530" customWidth="1"/>
    <col min="15372" max="15372" width="31.28515625" style="530" customWidth="1"/>
    <col min="15373" max="15373" width="31" style="530" customWidth="1"/>
    <col min="15374" max="15374" width="4.5703125" style="530" customWidth="1"/>
    <col min="15375" max="15616" width="9.140625" style="530"/>
    <col min="15617" max="15617" width="133.42578125" style="530" customWidth="1"/>
    <col min="15618" max="15618" width="29.140625" style="530" customWidth="1"/>
    <col min="15619" max="15619" width="32.7109375" style="530" customWidth="1"/>
    <col min="15620" max="15620" width="31.28515625" style="530" customWidth="1"/>
    <col min="15621" max="15625" width="31" style="530" customWidth="1"/>
    <col min="15626" max="15626" width="29.140625" style="530" customWidth="1"/>
    <col min="15627" max="15627" width="32.7109375" style="530" customWidth="1"/>
    <col min="15628" max="15628" width="31.28515625" style="530" customWidth="1"/>
    <col min="15629" max="15629" width="31" style="530" customWidth="1"/>
    <col min="15630" max="15630" width="4.5703125" style="530" customWidth="1"/>
    <col min="15631" max="15872" width="9.140625" style="530"/>
    <col min="15873" max="15873" width="133.42578125" style="530" customWidth="1"/>
    <col min="15874" max="15874" width="29.140625" style="530" customWidth="1"/>
    <col min="15875" max="15875" width="32.7109375" style="530" customWidth="1"/>
    <col min="15876" max="15876" width="31.28515625" style="530" customWidth="1"/>
    <col min="15877" max="15881" width="31" style="530" customWidth="1"/>
    <col min="15882" max="15882" width="29.140625" style="530" customWidth="1"/>
    <col min="15883" max="15883" width="32.7109375" style="530" customWidth="1"/>
    <col min="15884" max="15884" width="31.28515625" style="530" customWidth="1"/>
    <col min="15885" max="15885" width="31" style="530" customWidth="1"/>
    <col min="15886" max="15886" width="4.5703125" style="530" customWidth="1"/>
    <col min="15887" max="16128" width="9.140625" style="530"/>
    <col min="16129" max="16129" width="133.42578125" style="530" customWidth="1"/>
    <col min="16130" max="16130" width="29.140625" style="530" customWidth="1"/>
    <col min="16131" max="16131" width="32.7109375" style="530" customWidth="1"/>
    <col min="16132" max="16132" width="31.28515625" style="530" customWidth="1"/>
    <col min="16133" max="16137" width="31" style="530" customWidth="1"/>
    <col min="16138" max="16138" width="29.140625" style="530" customWidth="1"/>
    <col min="16139" max="16139" width="32.7109375" style="530" customWidth="1"/>
    <col min="16140" max="16140" width="31.28515625" style="530" customWidth="1"/>
    <col min="16141" max="16141" width="31" style="530" customWidth="1"/>
    <col min="16142" max="16142" width="4.5703125" style="530" customWidth="1"/>
    <col min="16143" max="16384" width="9.140625" style="530"/>
  </cols>
  <sheetData>
    <row r="1" spans="1:26" s="1" customFormat="1" ht="5.25" hidden="1" customHeight="1">
      <c r="A1" s="202"/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198"/>
    </row>
    <row r="2" spans="1:26" s="2" customFormat="1" ht="78.75" customHeight="1">
      <c r="A2" s="724" t="s">
        <v>656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204"/>
    </row>
    <row r="3" spans="1:26" s="2" customFormat="1" ht="41.25" customHeight="1">
      <c r="A3" s="724" t="s">
        <v>212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204"/>
    </row>
    <row r="4" spans="1:26" s="2" customFormat="1" ht="48.7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204"/>
    </row>
    <row r="5" spans="1:26" s="3" customFormat="1" ht="73.5" customHeight="1">
      <c r="A5" s="725" t="s">
        <v>884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205"/>
    </row>
    <row r="6" spans="1:26" ht="6" customHeight="1"/>
    <row r="7" spans="1:26" ht="7.5" customHeight="1">
      <c r="A7" s="206"/>
      <c r="B7" s="207"/>
      <c r="C7" s="207"/>
      <c r="D7" s="208"/>
      <c r="E7" s="208"/>
      <c r="F7" s="208"/>
      <c r="G7" s="208"/>
      <c r="H7" s="208"/>
      <c r="I7" s="208"/>
      <c r="J7" s="208"/>
      <c r="K7" s="208"/>
      <c r="L7" s="207"/>
      <c r="M7" s="208"/>
      <c r="N7" s="209"/>
    </row>
    <row r="8" spans="1:26" s="212" customFormat="1" ht="45" customHeight="1">
      <c r="A8" s="210"/>
      <c r="B8" s="726" t="s">
        <v>51</v>
      </c>
      <c r="C8" s="726"/>
      <c r="D8" s="726"/>
      <c r="E8" s="726"/>
      <c r="F8" s="726" t="s">
        <v>58</v>
      </c>
      <c r="G8" s="726"/>
      <c r="H8" s="726"/>
      <c r="I8" s="726"/>
      <c r="J8" s="726" t="s">
        <v>59</v>
      </c>
      <c r="K8" s="726"/>
      <c r="L8" s="726"/>
      <c r="M8" s="726"/>
      <c r="N8" s="211"/>
      <c r="Y8" s="212">
        <v>1</v>
      </c>
      <c r="Z8" s="212">
        <v>1</v>
      </c>
    </row>
    <row r="9" spans="1:26" s="216" customFormat="1" ht="65.2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3" t="s">
        <v>213</v>
      </c>
      <c r="G9" s="213" t="s">
        <v>214</v>
      </c>
      <c r="H9" s="213" t="s">
        <v>215</v>
      </c>
      <c r="I9" s="213" t="s">
        <v>45</v>
      </c>
      <c r="J9" s="213" t="s">
        <v>213</v>
      </c>
      <c r="K9" s="213" t="s">
        <v>214</v>
      </c>
      <c r="L9" s="214" t="s">
        <v>215</v>
      </c>
      <c r="M9" s="213" t="s">
        <v>45</v>
      </c>
      <c r="N9" s="215"/>
      <c r="Y9" s="216">
        <v>1</v>
      </c>
      <c r="Z9" s="216">
        <v>1</v>
      </c>
    </row>
    <row r="10" spans="1:26" s="219" customFormat="1" ht="64.5" customHeight="1">
      <c r="A10" s="217" t="s">
        <v>186</v>
      </c>
      <c r="B10" s="218">
        <v>23377.5</v>
      </c>
      <c r="C10" s="218">
        <v>0</v>
      </c>
      <c r="D10" s="218">
        <v>0</v>
      </c>
      <c r="E10" s="218">
        <v>23377.5</v>
      </c>
      <c r="F10" s="218">
        <v>5305.5305399999997</v>
      </c>
      <c r="G10" s="218">
        <v>529322.55722840002</v>
      </c>
      <c r="H10" s="218">
        <v>365693.58194800001</v>
      </c>
      <c r="I10" s="218">
        <v>900321.66971639998</v>
      </c>
      <c r="J10" s="218">
        <v>1000</v>
      </c>
      <c r="K10" s="218">
        <v>78903.78731</v>
      </c>
      <c r="L10" s="218">
        <v>148135.52016999997</v>
      </c>
      <c r="M10" s="218">
        <v>228039.30747999999</v>
      </c>
      <c r="N10" s="211"/>
    </row>
    <row r="11" spans="1:26" s="219" customFormat="1" ht="64.5" customHeight="1">
      <c r="A11" s="217" t="s">
        <v>187</v>
      </c>
      <c r="B11" s="220">
        <v>0</v>
      </c>
      <c r="C11" s="220">
        <v>0</v>
      </c>
      <c r="D11" s="220">
        <v>0</v>
      </c>
      <c r="E11" s="220">
        <v>0</v>
      </c>
      <c r="F11" s="220">
        <v>511.01269000000002</v>
      </c>
      <c r="G11" s="220">
        <v>8896.7825894000016</v>
      </c>
      <c r="H11" s="220">
        <v>2399.5767500000002</v>
      </c>
      <c r="I11" s="220">
        <v>11807.3720294</v>
      </c>
      <c r="J11" s="218">
        <v>0</v>
      </c>
      <c r="K11" s="218">
        <v>427.40062999999998</v>
      </c>
      <c r="L11" s="218">
        <v>998.56988999999999</v>
      </c>
      <c r="M11" s="218">
        <v>1425.9705200000001</v>
      </c>
      <c r="N11" s="211"/>
    </row>
    <row r="12" spans="1:26" s="219" customFormat="1" ht="64.5" customHeight="1">
      <c r="A12" s="217" t="s">
        <v>188</v>
      </c>
      <c r="B12" s="220">
        <v>1503.4083078000001</v>
      </c>
      <c r="C12" s="220">
        <v>26820.892</v>
      </c>
      <c r="D12" s="220">
        <v>0</v>
      </c>
      <c r="E12" s="220">
        <v>28324.3003078</v>
      </c>
      <c r="F12" s="220">
        <v>6.86</v>
      </c>
      <c r="G12" s="220">
        <v>48.850639999999999</v>
      </c>
      <c r="H12" s="220">
        <v>0</v>
      </c>
      <c r="I12" s="220">
        <v>55.710639999999998</v>
      </c>
      <c r="J12" s="218">
        <v>0</v>
      </c>
      <c r="K12" s="218">
        <v>43.699640000000002</v>
      </c>
      <c r="L12" s="218">
        <v>261.93333999999999</v>
      </c>
      <c r="M12" s="218">
        <v>305.63297999999998</v>
      </c>
      <c r="N12" s="211"/>
    </row>
    <row r="13" spans="1:26" s="219" customFormat="1" ht="64.5" customHeight="1">
      <c r="A13" s="217" t="s">
        <v>189</v>
      </c>
      <c r="B13" s="218">
        <v>0</v>
      </c>
      <c r="C13" s="218">
        <v>0</v>
      </c>
      <c r="D13" s="218">
        <v>0</v>
      </c>
      <c r="E13" s="218">
        <v>0</v>
      </c>
      <c r="F13" s="218">
        <v>65.009569999999997</v>
      </c>
      <c r="G13" s="218">
        <v>15626.388755599999</v>
      </c>
      <c r="H13" s="218">
        <v>17070.751886799997</v>
      </c>
      <c r="I13" s="218">
        <v>32762.1502124</v>
      </c>
      <c r="J13" s="218">
        <v>0</v>
      </c>
      <c r="K13" s="218">
        <v>3407.9169500000003</v>
      </c>
      <c r="L13" s="218">
        <v>3060.8558900000003</v>
      </c>
      <c r="M13" s="218">
        <v>6468.7728399999996</v>
      </c>
      <c r="N13" s="211"/>
    </row>
    <row r="14" spans="1:26" s="219" customFormat="1" ht="64.5" customHeight="1">
      <c r="A14" s="217" t="s">
        <v>190</v>
      </c>
      <c r="B14" s="218">
        <v>90419.839344799999</v>
      </c>
      <c r="C14" s="218">
        <v>66669.771761600001</v>
      </c>
      <c r="D14" s="218">
        <v>0</v>
      </c>
      <c r="E14" s="218">
        <v>157089.6111064</v>
      </c>
      <c r="F14" s="218">
        <v>6262.8732772000003</v>
      </c>
      <c r="G14" s="218">
        <v>463729.12898659997</v>
      </c>
      <c r="H14" s="218">
        <v>428920.02529439999</v>
      </c>
      <c r="I14" s="218">
        <v>898912.02755819994</v>
      </c>
      <c r="J14" s="218">
        <v>2475.1145999999999</v>
      </c>
      <c r="K14" s="218">
        <v>83680.18697319999</v>
      </c>
      <c r="L14" s="218">
        <v>88016.7656498</v>
      </c>
      <c r="M14" s="218">
        <v>174172.06722299999</v>
      </c>
      <c r="N14" s="211"/>
    </row>
    <row r="15" spans="1:26" s="219" customFormat="1" ht="64.5" customHeight="1">
      <c r="A15" s="217" t="s">
        <v>191</v>
      </c>
      <c r="B15" s="218">
        <v>0</v>
      </c>
      <c r="C15" s="218">
        <v>0</v>
      </c>
      <c r="D15" s="218">
        <v>0</v>
      </c>
      <c r="E15" s="218">
        <v>0</v>
      </c>
      <c r="F15" s="218">
        <v>1.24953</v>
      </c>
      <c r="G15" s="218">
        <v>356.02481</v>
      </c>
      <c r="H15" s="218">
        <v>0</v>
      </c>
      <c r="I15" s="218">
        <v>357.27434000000005</v>
      </c>
      <c r="J15" s="218">
        <v>0</v>
      </c>
      <c r="K15" s="218">
        <v>680.05555000000004</v>
      </c>
      <c r="L15" s="218">
        <v>125.17027</v>
      </c>
      <c r="M15" s="218">
        <v>805.22582</v>
      </c>
      <c r="N15" s="211"/>
    </row>
    <row r="16" spans="1:26" s="219" customFormat="1" ht="64.5" customHeight="1">
      <c r="A16" s="217" t="s">
        <v>119</v>
      </c>
      <c r="B16" s="218">
        <v>118335</v>
      </c>
      <c r="C16" s="218">
        <v>951.44643000000008</v>
      </c>
      <c r="D16" s="218">
        <v>0</v>
      </c>
      <c r="E16" s="218">
        <v>119286.44643000001</v>
      </c>
      <c r="F16" s="218">
        <v>18955.550050000002</v>
      </c>
      <c r="G16" s="218">
        <v>801409.32757239998</v>
      </c>
      <c r="H16" s="218">
        <v>1031077.5679714</v>
      </c>
      <c r="I16" s="218">
        <v>1851442.4455938002</v>
      </c>
      <c r="J16" s="218">
        <v>109740.09914000001</v>
      </c>
      <c r="K16" s="218">
        <v>87456.7069988</v>
      </c>
      <c r="L16" s="218">
        <v>197172.85854399999</v>
      </c>
      <c r="M16" s="218">
        <v>394369.66468280001</v>
      </c>
      <c r="N16" s="211"/>
    </row>
    <row r="17" spans="1:14" s="219" customFormat="1" ht="64.5" customHeight="1">
      <c r="A17" s="217" t="s">
        <v>192</v>
      </c>
      <c r="B17" s="218">
        <v>71358.711207800006</v>
      </c>
      <c r="C17" s="218">
        <v>19024.0691014</v>
      </c>
      <c r="D17" s="218">
        <v>0</v>
      </c>
      <c r="E17" s="218">
        <v>90382.78030920001</v>
      </c>
      <c r="F17" s="218">
        <v>18117.330284000003</v>
      </c>
      <c r="G17" s="218">
        <v>972974.631834</v>
      </c>
      <c r="H17" s="218">
        <v>640577.73069420003</v>
      </c>
      <c r="I17" s="218">
        <v>1631669.6928122002</v>
      </c>
      <c r="J17" s="218">
        <v>8588.2034700000004</v>
      </c>
      <c r="K17" s="218">
        <v>192414.18648780001</v>
      </c>
      <c r="L17" s="218">
        <v>271939.029476</v>
      </c>
      <c r="M17" s="218">
        <v>472941.41943379998</v>
      </c>
      <c r="N17" s="211"/>
    </row>
    <row r="18" spans="1:14" s="219" customFormat="1" ht="64.5" customHeight="1">
      <c r="A18" s="217" t="s">
        <v>193</v>
      </c>
      <c r="B18" s="218">
        <v>0</v>
      </c>
      <c r="C18" s="218">
        <v>0</v>
      </c>
      <c r="D18" s="218">
        <v>0</v>
      </c>
      <c r="E18" s="218">
        <v>0</v>
      </c>
      <c r="F18" s="218">
        <v>1847.1227099999999</v>
      </c>
      <c r="G18" s="218">
        <v>76949.322248799988</v>
      </c>
      <c r="H18" s="218">
        <v>89545.211647000004</v>
      </c>
      <c r="I18" s="218">
        <v>168341.6566058</v>
      </c>
      <c r="J18" s="218">
        <v>143.91488000000001</v>
      </c>
      <c r="K18" s="218">
        <v>15266.404050000001</v>
      </c>
      <c r="L18" s="218">
        <v>24294.797340000001</v>
      </c>
      <c r="M18" s="218">
        <v>39705.116270000006</v>
      </c>
      <c r="N18" s="211"/>
    </row>
    <row r="19" spans="1:14" s="219" customFormat="1" ht="64.5" customHeight="1">
      <c r="A19" s="217" t="s">
        <v>194</v>
      </c>
      <c r="B19" s="218">
        <v>9476.6896799999995</v>
      </c>
      <c r="C19" s="218">
        <v>0</v>
      </c>
      <c r="D19" s="218">
        <v>0</v>
      </c>
      <c r="E19" s="218">
        <v>9476.6896799999995</v>
      </c>
      <c r="F19" s="218">
        <v>1835.2873999999999</v>
      </c>
      <c r="G19" s="218">
        <v>334934.30219099997</v>
      </c>
      <c r="H19" s="218">
        <v>701697.799703</v>
      </c>
      <c r="I19" s="218">
        <v>1038467.389294</v>
      </c>
      <c r="J19" s="218">
        <v>1537.0499199999999</v>
      </c>
      <c r="K19" s="218">
        <v>42972.479549600001</v>
      </c>
      <c r="L19" s="218">
        <v>155502.29019999999</v>
      </c>
      <c r="M19" s="218">
        <v>200011.81966960002</v>
      </c>
      <c r="N19" s="211"/>
    </row>
    <row r="20" spans="1:14" s="219" customFormat="1" ht="64.5" customHeight="1">
      <c r="A20" s="217" t="s">
        <v>195</v>
      </c>
      <c r="B20" s="218">
        <v>6833.0339574</v>
      </c>
      <c r="C20" s="218">
        <v>0</v>
      </c>
      <c r="D20" s="218">
        <v>0</v>
      </c>
      <c r="E20" s="218">
        <v>6833.0339574</v>
      </c>
      <c r="F20" s="218">
        <v>3.2836799999999999</v>
      </c>
      <c r="G20" s="218">
        <v>9889.8880600000011</v>
      </c>
      <c r="H20" s="218">
        <v>93.215149999999994</v>
      </c>
      <c r="I20" s="218">
        <v>9986.3868899999998</v>
      </c>
      <c r="J20" s="218">
        <v>8955.2482500000006</v>
      </c>
      <c r="K20" s="218">
        <v>11750.0144306</v>
      </c>
      <c r="L20" s="218">
        <v>14062.636552400001</v>
      </c>
      <c r="M20" s="218">
        <v>34767.899233000004</v>
      </c>
      <c r="N20" s="211"/>
    </row>
    <row r="21" spans="1:14" s="219" customFormat="1" ht="64.5" customHeight="1">
      <c r="A21" s="217" t="s">
        <v>196</v>
      </c>
      <c r="B21" s="218">
        <v>0</v>
      </c>
      <c r="C21" s="218">
        <v>0</v>
      </c>
      <c r="D21" s="218">
        <v>0</v>
      </c>
      <c r="E21" s="218">
        <v>0</v>
      </c>
      <c r="F21" s="218">
        <v>7558.3616700000002</v>
      </c>
      <c r="G21" s="218">
        <v>456283.17363540002</v>
      </c>
      <c r="H21" s="218">
        <v>674808.3548806</v>
      </c>
      <c r="I21" s="218">
        <v>1138649.8901860001</v>
      </c>
      <c r="J21" s="218">
        <v>4222.88645</v>
      </c>
      <c r="K21" s="218">
        <v>18005.55833</v>
      </c>
      <c r="L21" s="218">
        <v>204780.17781679999</v>
      </c>
      <c r="M21" s="218">
        <v>227008.62259680001</v>
      </c>
      <c r="N21" s="211"/>
    </row>
    <row r="22" spans="1:14" s="219" customFormat="1" ht="64.5" customHeight="1">
      <c r="A22" s="217" t="s">
        <v>197</v>
      </c>
      <c r="B22" s="218">
        <v>0</v>
      </c>
      <c r="C22" s="218">
        <v>0</v>
      </c>
      <c r="D22" s="218">
        <v>0</v>
      </c>
      <c r="E22" s="218">
        <v>0</v>
      </c>
      <c r="F22" s="218">
        <v>208.65557000000001</v>
      </c>
      <c r="G22" s="218">
        <v>1294.04682</v>
      </c>
      <c r="H22" s="218">
        <v>196.0305712</v>
      </c>
      <c r="I22" s="218">
        <v>1698.7329612000001</v>
      </c>
      <c r="J22" s="218">
        <v>0</v>
      </c>
      <c r="K22" s="218">
        <v>434.63628000000006</v>
      </c>
      <c r="L22" s="218">
        <v>582.48996</v>
      </c>
      <c r="M22" s="218">
        <v>1017.1262399999999</v>
      </c>
      <c r="N22" s="211"/>
    </row>
    <row r="23" spans="1:14" s="219" customFormat="1" ht="64.5" customHeight="1">
      <c r="A23" s="217" t="s">
        <v>198</v>
      </c>
      <c r="B23" s="218">
        <v>0</v>
      </c>
      <c r="C23" s="218">
        <v>0</v>
      </c>
      <c r="D23" s="218">
        <v>0</v>
      </c>
      <c r="E23" s="218">
        <v>0</v>
      </c>
      <c r="F23" s="218">
        <v>466.37621000000001</v>
      </c>
      <c r="G23" s="218">
        <v>20054.069975000002</v>
      </c>
      <c r="H23" s="218">
        <v>1974.4043363999999</v>
      </c>
      <c r="I23" s="218">
        <v>22494.8505214</v>
      </c>
      <c r="J23" s="218">
        <v>0</v>
      </c>
      <c r="K23" s="218">
        <v>691.14839000000006</v>
      </c>
      <c r="L23" s="218">
        <v>5752.7100300000002</v>
      </c>
      <c r="M23" s="218">
        <v>6443.8584199999996</v>
      </c>
      <c r="N23" s="211"/>
    </row>
    <row r="24" spans="1:14" s="219" customFormat="1" ht="64.5" customHeight="1">
      <c r="A24" s="217" t="s">
        <v>199</v>
      </c>
      <c r="B24" s="218">
        <v>0</v>
      </c>
      <c r="C24" s="218">
        <v>0</v>
      </c>
      <c r="D24" s="218">
        <v>0</v>
      </c>
      <c r="E24" s="218">
        <v>0</v>
      </c>
      <c r="F24" s="218">
        <v>843.20474000000002</v>
      </c>
      <c r="G24" s="218">
        <v>49572.023501800002</v>
      </c>
      <c r="H24" s="218">
        <v>40057.0097608</v>
      </c>
      <c r="I24" s="218">
        <v>90472.238002600003</v>
      </c>
      <c r="J24" s="218">
        <v>5.88</v>
      </c>
      <c r="K24" s="218">
        <v>25371.7952768</v>
      </c>
      <c r="L24" s="218">
        <v>24253.634416200002</v>
      </c>
      <c r="M24" s="218">
        <v>49631.309693000003</v>
      </c>
      <c r="N24" s="211"/>
    </row>
    <row r="25" spans="1:14" s="219" customFormat="1" ht="64.5" customHeight="1">
      <c r="A25" s="217" t="s">
        <v>200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1.3617999999999999</v>
      </c>
      <c r="H25" s="218">
        <v>0</v>
      </c>
      <c r="I25" s="218">
        <v>1.3617999999999999</v>
      </c>
      <c r="J25" s="218">
        <v>0</v>
      </c>
      <c r="K25" s="218">
        <v>25.983229999999999</v>
      </c>
      <c r="L25" s="218">
        <v>230.52111379999999</v>
      </c>
      <c r="M25" s="218">
        <v>256.50434380000002</v>
      </c>
      <c r="N25" s="211"/>
    </row>
    <row r="26" spans="1:14" s="219" customFormat="1" ht="64.5" customHeight="1">
      <c r="A26" s="217" t="s">
        <v>201</v>
      </c>
      <c r="B26" s="218">
        <v>0</v>
      </c>
      <c r="C26" s="218">
        <v>0</v>
      </c>
      <c r="D26" s="218">
        <v>0</v>
      </c>
      <c r="E26" s="218">
        <v>0</v>
      </c>
      <c r="F26" s="218">
        <v>0.24581999999999998</v>
      </c>
      <c r="G26" s="218">
        <v>27.162749999999999</v>
      </c>
      <c r="H26" s="218">
        <v>0</v>
      </c>
      <c r="I26" s="218">
        <v>27.408570000000001</v>
      </c>
      <c r="J26" s="218">
        <v>122.556</v>
      </c>
      <c r="K26" s="218">
        <v>0</v>
      </c>
      <c r="L26" s="218">
        <v>12.453569999999999</v>
      </c>
      <c r="M26" s="218">
        <v>135.00957</v>
      </c>
      <c r="N26" s="211"/>
    </row>
    <row r="27" spans="1:14" s="224" customFormat="1" ht="98.25" customHeight="1">
      <c r="A27" s="221" t="s">
        <v>202</v>
      </c>
      <c r="B27" s="222">
        <v>0</v>
      </c>
      <c r="C27" s="222">
        <v>0</v>
      </c>
      <c r="D27" s="222">
        <v>0</v>
      </c>
      <c r="E27" s="222">
        <v>0</v>
      </c>
      <c r="F27" s="222">
        <v>0</v>
      </c>
      <c r="G27" s="222">
        <v>18.995090000000001</v>
      </c>
      <c r="H27" s="222">
        <v>0</v>
      </c>
      <c r="I27" s="222">
        <v>18.995090000000001</v>
      </c>
      <c r="J27" s="222">
        <v>30.031110000000002</v>
      </c>
      <c r="K27" s="222">
        <v>205.78437</v>
      </c>
      <c r="L27" s="222">
        <v>422.76546000000002</v>
      </c>
      <c r="M27" s="222">
        <v>658.58093999999994</v>
      </c>
      <c r="N27" s="223"/>
    </row>
    <row r="28" spans="1:14" s="224" customFormat="1" ht="38.25" customHeight="1">
      <c r="A28" s="225" t="s">
        <v>216</v>
      </c>
      <c r="B28" s="226">
        <f>SUM(B10:B27)</f>
        <v>321304.18249780004</v>
      </c>
      <c r="C28" s="226">
        <f t="shared" ref="C28:M28" si="0">SUM(C10:C27)</f>
        <v>113466.17929300001</v>
      </c>
      <c r="D28" s="226">
        <f t="shared" si="0"/>
        <v>0</v>
      </c>
      <c r="E28" s="226">
        <f t="shared" si="0"/>
        <v>434770.3617908</v>
      </c>
      <c r="F28" s="226">
        <f t="shared" si="0"/>
        <v>61987.953741200006</v>
      </c>
      <c r="G28" s="226">
        <f t="shared" si="0"/>
        <v>3741388.0384883992</v>
      </c>
      <c r="H28" s="226">
        <f t="shared" si="0"/>
        <v>3994111.2605938003</v>
      </c>
      <c r="I28" s="226">
        <f t="shared" si="0"/>
        <v>7797487.2528233994</v>
      </c>
      <c r="J28" s="226">
        <f t="shared" si="0"/>
        <v>136820.98382000002</v>
      </c>
      <c r="K28" s="226">
        <f t="shared" si="0"/>
        <v>561737.74444679997</v>
      </c>
      <c r="L28" s="226">
        <f t="shared" si="0"/>
        <v>1139605.1796889997</v>
      </c>
      <c r="M28" s="226">
        <f t="shared" si="0"/>
        <v>1838163.9079558002</v>
      </c>
      <c r="N28" s="223"/>
    </row>
    <row r="29" spans="1:14" ht="11.25" customHeight="1" thickBot="1">
      <c r="A29" s="227"/>
      <c r="B29" s="228"/>
      <c r="C29" s="229"/>
      <c r="D29" s="229"/>
      <c r="E29" s="229"/>
      <c r="F29" s="229"/>
      <c r="G29" s="229"/>
      <c r="H29" s="229"/>
      <c r="I29" s="229"/>
      <c r="J29" s="228"/>
      <c r="K29" s="228"/>
      <c r="L29" s="228"/>
      <c r="M29" s="228"/>
    </row>
    <row r="30" spans="1:14" s="233" customFormat="1" ht="27.75" customHeight="1" thickTop="1">
      <c r="A30" s="233" t="s">
        <v>783</v>
      </c>
      <c r="B30" s="231"/>
      <c r="C30" s="232"/>
      <c r="D30" s="232"/>
      <c r="E30" s="232"/>
      <c r="F30" s="232"/>
      <c r="G30" s="232"/>
      <c r="H30" s="232"/>
      <c r="I30" s="232"/>
      <c r="N30" s="234"/>
    </row>
    <row r="31" spans="1:14" ht="24.75" customHeight="1">
      <c r="A31" s="230"/>
      <c r="B31" s="44"/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</row>
    <row r="32" spans="1:14" ht="22.5" customHeight="1">
      <c r="A32" s="230"/>
      <c r="B32" s="44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</row>
    <row r="37" spans="1:13" ht="13.5" customHeight="1">
      <c r="A37" s="169"/>
      <c r="B37" s="235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</row>
    <row r="38" spans="1:13" ht="13.5" customHeight="1">
      <c r="A38" s="19"/>
      <c r="B38" s="235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</row>
    <row r="39" spans="1:13" ht="13.5" customHeight="1">
      <c r="A39" s="19"/>
      <c r="B39" s="235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</row>
    <row r="40" spans="1:13" ht="13.5" customHeight="1">
      <c r="A40" s="19"/>
      <c r="B40" s="235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</row>
    <row r="41" spans="1:13" ht="13.5" customHeight="1">
      <c r="A41" s="19"/>
      <c r="B41" s="235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</row>
    <row r="42" spans="1:13" ht="13.5" customHeight="1">
      <c r="A42" s="19"/>
      <c r="B42" s="235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</row>
    <row r="43" spans="1:13" ht="13.5" customHeight="1">
      <c r="A43" s="169"/>
      <c r="B43" s="235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</row>
    <row r="47" spans="1:13" ht="13.5" customHeight="1">
      <c r="A47" s="169"/>
      <c r="B47" s="44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</row>
    <row r="52" spans="1:13" ht="13.5" customHeight="1">
      <c r="A52" s="169"/>
      <c r="B52" s="44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</row>
    <row r="56" spans="1:13" ht="9" customHeight="1">
      <c r="A56" s="167"/>
      <c r="B56" s="44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</row>
    <row r="57" spans="1:13" ht="9" customHeight="1">
      <c r="A57" s="167"/>
      <c r="B57" s="44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</row>
    <row r="58" spans="1:13" ht="9" customHeight="1">
      <c r="A58" s="167"/>
      <c r="B58" s="44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</row>
    <row r="59" spans="1:13" ht="9" customHeight="1">
      <c r="A59" s="167"/>
      <c r="B59" s="44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</row>
    <row r="60" spans="1:13" ht="9" customHeight="1">
      <c r="A60" s="168"/>
      <c r="B60" s="44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</row>
    <row r="61" spans="1:13" ht="9" customHeight="1">
      <c r="A61" s="168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</row>
    <row r="62" spans="1:13" ht="9" customHeight="1">
      <c r="A62" s="169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</row>
    <row r="67" spans="1:13" ht="9" customHeight="1">
      <c r="A67" s="167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</row>
    <row r="68" spans="1:13" ht="9" customHeight="1">
      <c r="A68" s="169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</row>
    <row r="73" spans="1:13" ht="9" customHeight="1">
      <c r="A73" s="167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</row>
    <row r="74" spans="1:13" ht="9" customHeight="1">
      <c r="A74" s="169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1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  <c r="I79" s="44"/>
    </row>
    <row r="80" spans="1:13">
      <c r="A80" s="19"/>
      <c r="C80" s="44"/>
      <c r="D80" s="44"/>
      <c r="E80" s="44"/>
      <c r="F80" s="44"/>
      <c r="G80" s="44"/>
      <c r="H80" s="44"/>
      <c r="I80" s="44"/>
    </row>
    <row r="81" spans="1:9">
      <c r="A81" s="19"/>
      <c r="C81" s="44"/>
      <c r="D81" s="44"/>
      <c r="E81" s="44"/>
      <c r="F81" s="44"/>
      <c r="G81" s="44"/>
      <c r="H81" s="44"/>
      <c r="I81" s="44"/>
    </row>
    <row r="82" spans="1:9">
      <c r="A82" s="19"/>
      <c r="C82" s="44"/>
      <c r="D82" s="44"/>
      <c r="E82" s="44"/>
      <c r="F82" s="44"/>
      <c r="G82" s="44"/>
      <c r="H82" s="44"/>
      <c r="I82" s="44"/>
    </row>
    <row r="83" spans="1:9">
      <c r="A83" s="167"/>
      <c r="C83" s="44"/>
      <c r="D83" s="44"/>
      <c r="E83" s="44"/>
      <c r="F83" s="44"/>
      <c r="G83" s="44"/>
      <c r="H83" s="44"/>
      <c r="I83" s="44"/>
    </row>
    <row r="84" spans="1:9">
      <c r="A84" s="169"/>
      <c r="C84" s="44"/>
      <c r="D84" s="44"/>
      <c r="E84" s="44"/>
      <c r="F84" s="44"/>
      <c r="G84" s="44"/>
      <c r="H84" s="44"/>
      <c r="I84" s="44"/>
    </row>
    <row r="85" spans="1:9">
      <c r="A85" s="19"/>
      <c r="C85" s="44"/>
      <c r="D85" s="44"/>
      <c r="E85" s="44"/>
      <c r="F85" s="44"/>
      <c r="G85" s="44"/>
      <c r="H85" s="44"/>
      <c r="I85" s="44"/>
    </row>
    <row r="86" spans="1:9">
      <c r="A86" s="19"/>
      <c r="C86" s="44"/>
      <c r="D86" s="44"/>
      <c r="E86" s="44"/>
      <c r="F86" s="44"/>
      <c r="G86" s="44"/>
      <c r="H86" s="44"/>
      <c r="I86" s="44"/>
    </row>
    <row r="87" spans="1:9">
      <c r="A87" s="19"/>
      <c r="C87" s="44"/>
      <c r="D87" s="44"/>
      <c r="E87" s="44"/>
      <c r="F87" s="44"/>
      <c r="G87" s="44"/>
      <c r="H87" s="44"/>
      <c r="I87" s="44"/>
    </row>
    <row r="88" spans="1:9">
      <c r="A88" s="19"/>
      <c r="C88" s="44"/>
      <c r="D88" s="44"/>
      <c r="E88" s="44"/>
      <c r="F88" s="44"/>
      <c r="G88" s="44"/>
      <c r="H88" s="44"/>
      <c r="I88" s="44"/>
    </row>
    <row r="89" spans="1:9">
      <c r="A89" s="19"/>
      <c r="C89" s="44"/>
      <c r="D89" s="44"/>
      <c r="E89" s="44"/>
      <c r="F89" s="44"/>
      <c r="G89" s="44"/>
      <c r="H89" s="44"/>
      <c r="I89" s="44"/>
    </row>
    <row r="90" spans="1:9">
      <c r="A90" s="19"/>
      <c r="C90" s="44"/>
      <c r="D90" s="44"/>
      <c r="E90" s="44"/>
      <c r="F90" s="44"/>
      <c r="G90" s="44"/>
      <c r="H90" s="44"/>
      <c r="I90" s="44"/>
    </row>
    <row r="91" spans="1:9">
      <c r="A91" s="19"/>
      <c r="C91" s="44"/>
      <c r="D91" s="44"/>
      <c r="E91" s="44"/>
      <c r="F91" s="44"/>
      <c r="G91" s="44"/>
      <c r="H91" s="44"/>
      <c r="I91" s="44"/>
    </row>
    <row r="92" spans="1:9">
      <c r="A92" s="19"/>
      <c r="C92" s="44"/>
      <c r="D92" s="44"/>
      <c r="E92" s="44"/>
      <c r="F92" s="44"/>
      <c r="G92" s="44"/>
      <c r="H92" s="44"/>
      <c r="I92" s="44"/>
    </row>
    <row r="93" spans="1:9">
      <c r="A93" s="19"/>
      <c r="C93" s="44"/>
      <c r="D93" s="44"/>
      <c r="E93" s="44"/>
      <c r="F93" s="44"/>
      <c r="G93" s="44"/>
      <c r="H93" s="44"/>
      <c r="I93" s="44"/>
    </row>
    <row r="94" spans="1:9">
      <c r="A94" s="169"/>
      <c r="C94" s="44"/>
      <c r="D94" s="44"/>
      <c r="E94" s="44"/>
      <c r="F94" s="44"/>
      <c r="G94" s="44"/>
      <c r="H94" s="44"/>
      <c r="I94" s="44"/>
    </row>
    <row r="95" spans="1:9">
      <c r="A95" s="19"/>
      <c r="C95" s="44"/>
      <c r="D95" s="44"/>
      <c r="E95" s="44"/>
      <c r="F95" s="44"/>
      <c r="G95" s="44"/>
      <c r="H95" s="44"/>
      <c r="I95" s="44"/>
    </row>
    <row r="96" spans="1:9">
      <c r="A96" s="19"/>
      <c r="C96" s="44"/>
      <c r="D96" s="44"/>
      <c r="E96" s="44"/>
      <c r="F96" s="44"/>
      <c r="G96" s="44"/>
      <c r="H96" s="44"/>
      <c r="I96" s="44"/>
    </row>
    <row r="97" spans="1:9">
      <c r="A97" s="19"/>
      <c r="C97" s="44"/>
      <c r="D97" s="44"/>
      <c r="E97" s="44"/>
      <c r="F97" s="44"/>
      <c r="G97" s="44"/>
      <c r="H97" s="44"/>
      <c r="I97" s="44"/>
    </row>
    <row r="98" spans="1:9">
      <c r="A98" s="170"/>
      <c r="C98" s="44"/>
      <c r="D98" s="44"/>
      <c r="E98" s="44"/>
      <c r="F98" s="44"/>
      <c r="G98" s="44"/>
      <c r="H98" s="44"/>
      <c r="I98" s="44"/>
    </row>
    <row r="99" spans="1:9">
      <c r="A99" s="170"/>
      <c r="C99" s="44"/>
      <c r="D99" s="44"/>
      <c r="E99" s="44"/>
      <c r="F99" s="44"/>
      <c r="G99" s="44"/>
      <c r="H99" s="44"/>
      <c r="I99" s="44"/>
    </row>
    <row r="100" spans="1:9">
      <c r="A100" s="170"/>
      <c r="C100" s="44"/>
      <c r="D100" s="44"/>
      <c r="E100" s="44"/>
      <c r="F100" s="44"/>
      <c r="G100" s="44"/>
      <c r="H100" s="44"/>
      <c r="I100" s="44"/>
    </row>
    <row r="101" spans="1:9">
      <c r="A101" s="170"/>
      <c r="C101" s="44"/>
      <c r="D101" s="44"/>
      <c r="E101" s="44"/>
      <c r="F101" s="44"/>
      <c r="G101" s="44"/>
      <c r="H101" s="44"/>
      <c r="I101" s="44"/>
    </row>
    <row r="102" spans="1:9">
      <c r="A102" s="170"/>
      <c r="C102" s="44"/>
      <c r="D102" s="44"/>
      <c r="E102" s="44"/>
      <c r="F102" s="44"/>
      <c r="G102" s="44"/>
      <c r="H102" s="44"/>
      <c r="I102" s="44"/>
    </row>
    <row r="103" spans="1:9">
      <c r="A103" s="170"/>
      <c r="C103" s="44"/>
      <c r="D103" s="44"/>
      <c r="E103" s="44"/>
      <c r="F103" s="44"/>
      <c r="G103" s="44"/>
      <c r="H103" s="44"/>
      <c r="I103" s="44"/>
    </row>
    <row r="104" spans="1:9">
      <c r="A104" s="170"/>
      <c r="C104" s="44"/>
      <c r="D104" s="44"/>
      <c r="E104" s="44"/>
      <c r="F104" s="44"/>
      <c r="G104" s="44"/>
      <c r="H104" s="44"/>
      <c r="I104" s="44"/>
    </row>
    <row r="105" spans="1:9">
      <c r="A105" s="170"/>
      <c r="C105" s="44"/>
      <c r="D105" s="44"/>
      <c r="E105" s="44"/>
      <c r="F105" s="44"/>
      <c r="G105" s="44"/>
      <c r="H105" s="44"/>
      <c r="I105" s="44"/>
    </row>
    <row r="106" spans="1:9">
      <c r="A106" s="170"/>
      <c r="C106" s="44"/>
      <c r="D106" s="44"/>
      <c r="E106" s="44"/>
      <c r="F106" s="44"/>
      <c r="G106" s="44"/>
      <c r="H106" s="44"/>
      <c r="I106" s="44"/>
    </row>
    <row r="107" spans="1:9" ht="15.75">
      <c r="A107" s="171"/>
      <c r="C107" s="44"/>
      <c r="D107" s="44"/>
      <c r="E107" s="44"/>
      <c r="F107" s="44"/>
      <c r="G107" s="44"/>
      <c r="H107" s="44"/>
      <c r="I107" s="44"/>
    </row>
    <row r="108" spans="1:9" ht="15.75">
      <c r="A108" s="171"/>
      <c r="C108" s="44"/>
      <c r="D108" s="44"/>
      <c r="E108" s="44"/>
      <c r="F108" s="44"/>
      <c r="G108" s="44"/>
      <c r="H108" s="44"/>
      <c r="I108" s="44"/>
    </row>
    <row r="109" spans="1:9" ht="15.75">
      <c r="A109" s="171"/>
      <c r="C109" s="44"/>
      <c r="D109" s="44"/>
      <c r="E109" s="44"/>
      <c r="F109" s="44"/>
      <c r="G109" s="44"/>
      <c r="H109" s="44"/>
      <c r="I109" s="44"/>
    </row>
    <row r="110" spans="1:9" ht="15.75">
      <c r="A110" s="171"/>
      <c r="C110" s="44"/>
      <c r="D110" s="44"/>
      <c r="E110" s="44"/>
      <c r="F110" s="44"/>
      <c r="G110" s="44"/>
      <c r="H110" s="44"/>
      <c r="I110" s="44"/>
    </row>
    <row r="111" spans="1:9" ht="15.75">
      <c r="A111" s="171"/>
      <c r="C111" s="44"/>
      <c r="D111" s="44"/>
      <c r="E111" s="44"/>
      <c r="F111" s="44"/>
      <c r="G111" s="44"/>
      <c r="H111" s="44"/>
      <c r="I111" s="44"/>
    </row>
    <row r="112" spans="1:9" ht="15.75">
      <c r="A112" s="171"/>
      <c r="C112" s="44"/>
      <c r="D112" s="44"/>
      <c r="E112" s="44"/>
      <c r="F112" s="44"/>
      <c r="G112" s="44"/>
      <c r="H112" s="44"/>
      <c r="I112" s="44"/>
    </row>
    <row r="113" spans="1:9" ht="15.75">
      <c r="A113" s="171"/>
      <c r="C113" s="44"/>
      <c r="D113" s="44"/>
      <c r="E113" s="44"/>
      <c r="F113" s="44"/>
      <c r="G113" s="44"/>
      <c r="H113" s="44"/>
      <c r="I113" s="44"/>
    </row>
    <row r="114" spans="1:9" ht="15.75">
      <c r="A114" s="171"/>
      <c r="C114" s="44"/>
      <c r="D114" s="44"/>
      <c r="E114" s="44"/>
      <c r="F114" s="44"/>
      <c r="G114" s="44"/>
      <c r="H114" s="44"/>
      <c r="I114" s="44"/>
    </row>
    <row r="115" spans="1:9" ht="15.75">
      <c r="A115" s="171"/>
      <c r="C115" s="44"/>
      <c r="D115" s="44"/>
      <c r="E115" s="44"/>
      <c r="F115" s="44"/>
      <c r="G115" s="44"/>
      <c r="H115" s="44"/>
      <c r="I115" s="44"/>
    </row>
    <row r="116" spans="1:9" ht="15.75">
      <c r="A116" s="171"/>
      <c r="C116" s="44"/>
      <c r="D116" s="44"/>
      <c r="E116" s="44"/>
      <c r="F116" s="44"/>
      <c r="G116" s="44"/>
      <c r="H116" s="44"/>
      <c r="I116" s="44"/>
    </row>
    <row r="117" spans="1:9" ht="15.75">
      <c r="A117" s="171"/>
      <c r="C117" s="44"/>
      <c r="D117" s="44"/>
      <c r="E117" s="44"/>
      <c r="F117" s="44"/>
      <c r="G117" s="44"/>
      <c r="H117" s="44"/>
      <c r="I117" s="44"/>
    </row>
    <row r="118" spans="1:9" ht="15.75">
      <c r="A118" s="171"/>
      <c r="C118" s="44"/>
      <c r="D118" s="44"/>
      <c r="E118" s="44"/>
      <c r="F118" s="44"/>
      <c r="G118" s="44"/>
      <c r="H118" s="44"/>
      <c r="I118" s="44"/>
    </row>
    <row r="119" spans="1:9" ht="15.75">
      <c r="A119" s="171"/>
      <c r="C119" s="44"/>
      <c r="D119" s="44"/>
      <c r="E119" s="44"/>
      <c r="F119" s="44"/>
      <c r="G119" s="44"/>
      <c r="H119" s="44"/>
      <c r="I119" s="44"/>
    </row>
    <row r="120" spans="1:9" ht="15.75">
      <c r="A120" s="171"/>
    </row>
    <row r="121" spans="1:9" ht="15.75">
      <c r="A121" s="171"/>
    </row>
    <row r="122" spans="1:9" ht="15.75">
      <c r="A122" s="171"/>
    </row>
    <row r="123" spans="1:9" ht="15.75">
      <c r="A123" s="171"/>
    </row>
    <row r="124" spans="1:9" ht="15.75">
      <c r="A124" s="171"/>
    </row>
    <row r="125" spans="1:9" ht="15.75">
      <c r="A125" s="171"/>
    </row>
    <row r="126" spans="1:9" ht="15.75">
      <c r="A126" s="171"/>
    </row>
    <row r="127" spans="1:9" ht="15.75">
      <c r="A127" s="171"/>
    </row>
    <row r="128" spans="1:9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showGridLines="0" topLeftCell="A2" zoomScale="41" zoomScaleNormal="41" workbookViewId="0">
      <selection activeCell="A3" sqref="A3:M3"/>
    </sheetView>
  </sheetViews>
  <sheetFormatPr defaultRowHeight="15"/>
  <cols>
    <col min="1" max="1" width="133.42578125" style="23" customWidth="1"/>
    <col min="2" max="2" width="29.140625" style="530" customWidth="1"/>
    <col min="3" max="3" width="32.7109375" style="530" customWidth="1"/>
    <col min="4" max="4" width="31.28515625" style="530" customWidth="1"/>
    <col min="5" max="5" width="31" style="530" customWidth="1"/>
    <col min="6" max="6" width="29.140625" style="530" customWidth="1"/>
    <col min="7" max="7" width="32.7109375" style="530" customWidth="1"/>
    <col min="8" max="8" width="31.28515625" style="530" customWidth="1"/>
    <col min="9" max="9" width="31" style="530" customWidth="1"/>
    <col min="10" max="10" width="29.140625" style="530" customWidth="1"/>
    <col min="11" max="11" width="32.7109375" style="530" customWidth="1"/>
    <col min="12" max="12" width="31.28515625" style="530" customWidth="1"/>
    <col min="13" max="13" width="31" style="530" customWidth="1"/>
    <col min="14" max="14" width="4.5703125" style="172" customWidth="1"/>
    <col min="15" max="256" width="9.140625" style="530"/>
    <col min="257" max="257" width="133.42578125" style="530" customWidth="1"/>
    <col min="258" max="258" width="29.140625" style="530" customWidth="1"/>
    <col min="259" max="259" width="32.7109375" style="530" customWidth="1"/>
    <col min="260" max="260" width="31.28515625" style="530" customWidth="1"/>
    <col min="261" max="261" width="31" style="530" customWidth="1"/>
    <col min="262" max="262" width="29.140625" style="530" customWidth="1"/>
    <col min="263" max="263" width="32.7109375" style="530" customWidth="1"/>
    <col min="264" max="264" width="31.28515625" style="530" customWidth="1"/>
    <col min="265" max="265" width="31" style="530" customWidth="1"/>
    <col min="266" max="266" width="29.140625" style="530" customWidth="1"/>
    <col min="267" max="267" width="32.7109375" style="530" customWidth="1"/>
    <col min="268" max="268" width="31.28515625" style="530" customWidth="1"/>
    <col min="269" max="269" width="31" style="530" customWidth="1"/>
    <col min="270" max="270" width="4.5703125" style="530" customWidth="1"/>
    <col min="271" max="512" width="9.140625" style="530"/>
    <col min="513" max="513" width="133.42578125" style="530" customWidth="1"/>
    <col min="514" max="514" width="29.140625" style="530" customWidth="1"/>
    <col min="515" max="515" width="32.7109375" style="530" customWidth="1"/>
    <col min="516" max="516" width="31.28515625" style="530" customWidth="1"/>
    <col min="517" max="517" width="31" style="530" customWidth="1"/>
    <col min="518" max="518" width="29.140625" style="530" customWidth="1"/>
    <col min="519" max="519" width="32.7109375" style="530" customWidth="1"/>
    <col min="520" max="520" width="31.28515625" style="530" customWidth="1"/>
    <col min="521" max="521" width="31" style="530" customWidth="1"/>
    <col min="522" max="522" width="29.140625" style="530" customWidth="1"/>
    <col min="523" max="523" width="32.7109375" style="530" customWidth="1"/>
    <col min="524" max="524" width="31.28515625" style="530" customWidth="1"/>
    <col min="525" max="525" width="31" style="530" customWidth="1"/>
    <col min="526" max="526" width="4.5703125" style="530" customWidth="1"/>
    <col min="527" max="768" width="9.140625" style="530"/>
    <col min="769" max="769" width="133.42578125" style="530" customWidth="1"/>
    <col min="770" max="770" width="29.140625" style="530" customWidth="1"/>
    <col min="771" max="771" width="32.7109375" style="530" customWidth="1"/>
    <col min="772" max="772" width="31.28515625" style="530" customWidth="1"/>
    <col min="773" max="773" width="31" style="530" customWidth="1"/>
    <col min="774" max="774" width="29.140625" style="530" customWidth="1"/>
    <col min="775" max="775" width="32.7109375" style="530" customWidth="1"/>
    <col min="776" max="776" width="31.28515625" style="530" customWidth="1"/>
    <col min="777" max="777" width="31" style="530" customWidth="1"/>
    <col min="778" max="778" width="29.140625" style="530" customWidth="1"/>
    <col min="779" max="779" width="32.7109375" style="530" customWidth="1"/>
    <col min="780" max="780" width="31.28515625" style="530" customWidth="1"/>
    <col min="781" max="781" width="31" style="530" customWidth="1"/>
    <col min="782" max="782" width="4.5703125" style="530" customWidth="1"/>
    <col min="783" max="1024" width="9.140625" style="530"/>
    <col min="1025" max="1025" width="133.42578125" style="530" customWidth="1"/>
    <col min="1026" max="1026" width="29.140625" style="530" customWidth="1"/>
    <col min="1027" max="1027" width="32.7109375" style="530" customWidth="1"/>
    <col min="1028" max="1028" width="31.28515625" style="530" customWidth="1"/>
    <col min="1029" max="1029" width="31" style="530" customWidth="1"/>
    <col min="1030" max="1030" width="29.140625" style="530" customWidth="1"/>
    <col min="1031" max="1031" width="32.7109375" style="530" customWidth="1"/>
    <col min="1032" max="1032" width="31.28515625" style="530" customWidth="1"/>
    <col min="1033" max="1033" width="31" style="530" customWidth="1"/>
    <col min="1034" max="1034" width="29.140625" style="530" customWidth="1"/>
    <col min="1035" max="1035" width="32.7109375" style="530" customWidth="1"/>
    <col min="1036" max="1036" width="31.28515625" style="530" customWidth="1"/>
    <col min="1037" max="1037" width="31" style="530" customWidth="1"/>
    <col min="1038" max="1038" width="4.5703125" style="530" customWidth="1"/>
    <col min="1039" max="1280" width="9.140625" style="530"/>
    <col min="1281" max="1281" width="133.42578125" style="530" customWidth="1"/>
    <col min="1282" max="1282" width="29.140625" style="530" customWidth="1"/>
    <col min="1283" max="1283" width="32.7109375" style="530" customWidth="1"/>
    <col min="1284" max="1284" width="31.28515625" style="530" customWidth="1"/>
    <col min="1285" max="1285" width="31" style="530" customWidth="1"/>
    <col min="1286" max="1286" width="29.140625" style="530" customWidth="1"/>
    <col min="1287" max="1287" width="32.7109375" style="530" customWidth="1"/>
    <col min="1288" max="1288" width="31.28515625" style="530" customWidth="1"/>
    <col min="1289" max="1289" width="31" style="530" customWidth="1"/>
    <col min="1290" max="1290" width="29.140625" style="530" customWidth="1"/>
    <col min="1291" max="1291" width="32.7109375" style="530" customWidth="1"/>
    <col min="1292" max="1292" width="31.28515625" style="530" customWidth="1"/>
    <col min="1293" max="1293" width="31" style="530" customWidth="1"/>
    <col min="1294" max="1294" width="4.5703125" style="530" customWidth="1"/>
    <col min="1295" max="1536" width="9.140625" style="530"/>
    <col min="1537" max="1537" width="133.42578125" style="530" customWidth="1"/>
    <col min="1538" max="1538" width="29.140625" style="530" customWidth="1"/>
    <col min="1539" max="1539" width="32.7109375" style="530" customWidth="1"/>
    <col min="1540" max="1540" width="31.28515625" style="530" customWidth="1"/>
    <col min="1541" max="1541" width="31" style="530" customWidth="1"/>
    <col min="1542" max="1542" width="29.140625" style="530" customWidth="1"/>
    <col min="1543" max="1543" width="32.7109375" style="530" customWidth="1"/>
    <col min="1544" max="1544" width="31.28515625" style="530" customWidth="1"/>
    <col min="1545" max="1545" width="31" style="530" customWidth="1"/>
    <col min="1546" max="1546" width="29.140625" style="530" customWidth="1"/>
    <col min="1547" max="1547" width="32.7109375" style="530" customWidth="1"/>
    <col min="1548" max="1548" width="31.28515625" style="530" customWidth="1"/>
    <col min="1549" max="1549" width="31" style="530" customWidth="1"/>
    <col min="1550" max="1550" width="4.5703125" style="530" customWidth="1"/>
    <col min="1551" max="1792" width="9.140625" style="530"/>
    <col min="1793" max="1793" width="133.42578125" style="530" customWidth="1"/>
    <col min="1794" max="1794" width="29.140625" style="530" customWidth="1"/>
    <col min="1795" max="1795" width="32.7109375" style="530" customWidth="1"/>
    <col min="1796" max="1796" width="31.28515625" style="530" customWidth="1"/>
    <col min="1797" max="1797" width="31" style="530" customWidth="1"/>
    <col min="1798" max="1798" width="29.140625" style="530" customWidth="1"/>
    <col min="1799" max="1799" width="32.7109375" style="530" customWidth="1"/>
    <col min="1800" max="1800" width="31.28515625" style="530" customWidth="1"/>
    <col min="1801" max="1801" width="31" style="530" customWidth="1"/>
    <col min="1802" max="1802" width="29.140625" style="530" customWidth="1"/>
    <col min="1803" max="1803" width="32.7109375" style="530" customWidth="1"/>
    <col min="1804" max="1804" width="31.28515625" style="530" customWidth="1"/>
    <col min="1805" max="1805" width="31" style="530" customWidth="1"/>
    <col min="1806" max="1806" width="4.5703125" style="530" customWidth="1"/>
    <col min="1807" max="2048" width="9.140625" style="530"/>
    <col min="2049" max="2049" width="133.42578125" style="530" customWidth="1"/>
    <col min="2050" max="2050" width="29.140625" style="530" customWidth="1"/>
    <col min="2051" max="2051" width="32.7109375" style="530" customWidth="1"/>
    <col min="2052" max="2052" width="31.28515625" style="530" customWidth="1"/>
    <col min="2053" max="2053" width="31" style="530" customWidth="1"/>
    <col min="2054" max="2054" width="29.140625" style="530" customWidth="1"/>
    <col min="2055" max="2055" width="32.7109375" style="530" customWidth="1"/>
    <col min="2056" max="2056" width="31.28515625" style="530" customWidth="1"/>
    <col min="2057" max="2057" width="31" style="530" customWidth="1"/>
    <col min="2058" max="2058" width="29.140625" style="530" customWidth="1"/>
    <col min="2059" max="2059" width="32.7109375" style="530" customWidth="1"/>
    <col min="2060" max="2060" width="31.28515625" style="530" customWidth="1"/>
    <col min="2061" max="2061" width="31" style="530" customWidth="1"/>
    <col min="2062" max="2062" width="4.5703125" style="530" customWidth="1"/>
    <col min="2063" max="2304" width="9.140625" style="530"/>
    <col min="2305" max="2305" width="133.42578125" style="530" customWidth="1"/>
    <col min="2306" max="2306" width="29.140625" style="530" customWidth="1"/>
    <col min="2307" max="2307" width="32.7109375" style="530" customWidth="1"/>
    <col min="2308" max="2308" width="31.28515625" style="530" customWidth="1"/>
    <col min="2309" max="2309" width="31" style="530" customWidth="1"/>
    <col min="2310" max="2310" width="29.140625" style="530" customWidth="1"/>
    <col min="2311" max="2311" width="32.7109375" style="530" customWidth="1"/>
    <col min="2312" max="2312" width="31.28515625" style="530" customWidth="1"/>
    <col min="2313" max="2313" width="31" style="530" customWidth="1"/>
    <col min="2314" max="2314" width="29.140625" style="530" customWidth="1"/>
    <col min="2315" max="2315" width="32.7109375" style="530" customWidth="1"/>
    <col min="2316" max="2316" width="31.28515625" style="530" customWidth="1"/>
    <col min="2317" max="2317" width="31" style="530" customWidth="1"/>
    <col min="2318" max="2318" width="4.5703125" style="530" customWidth="1"/>
    <col min="2319" max="2560" width="9.140625" style="530"/>
    <col min="2561" max="2561" width="133.42578125" style="530" customWidth="1"/>
    <col min="2562" max="2562" width="29.140625" style="530" customWidth="1"/>
    <col min="2563" max="2563" width="32.7109375" style="530" customWidth="1"/>
    <col min="2564" max="2564" width="31.28515625" style="530" customWidth="1"/>
    <col min="2565" max="2565" width="31" style="530" customWidth="1"/>
    <col min="2566" max="2566" width="29.140625" style="530" customWidth="1"/>
    <col min="2567" max="2567" width="32.7109375" style="530" customWidth="1"/>
    <col min="2568" max="2568" width="31.28515625" style="530" customWidth="1"/>
    <col min="2569" max="2569" width="31" style="530" customWidth="1"/>
    <col min="2570" max="2570" width="29.140625" style="530" customWidth="1"/>
    <col min="2571" max="2571" width="32.7109375" style="530" customWidth="1"/>
    <col min="2572" max="2572" width="31.28515625" style="530" customWidth="1"/>
    <col min="2573" max="2573" width="31" style="530" customWidth="1"/>
    <col min="2574" max="2574" width="4.5703125" style="530" customWidth="1"/>
    <col min="2575" max="2816" width="9.140625" style="530"/>
    <col min="2817" max="2817" width="133.42578125" style="530" customWidth="1"/>
    <col min="2818" max="2818" width="29.140625" style="530" customWidth="1"/>
    <col min="2819" max="2819" width="32.7109375" style="530" customWidth="1"/>
    <col min="2820" max="2820" width="31.28515625" style="530" customWidth="1"/>
    <col min="2821" max="2821" width="31" style="530" customWidth="1"/>
    <col min="2822" max="2822" width="29.140625" style="530" customWidth="1"/>
    <col min="2823" max="2823" width="32.7109375" style="530" customWidth="1"/>
    <col min="2824" max="2824" width="31.28515625" style="530" customWidth="1"/>
    <col min="2825" max="2825" width="31" style="530" customWidth="1"/>
    <col min="2826" max="2826" width="29.140625" style="530" customWidth="1"/>
    <col min="2827" max="2827" width="32.7109375" style="530" customWidth="1"/>
    <col min="2828" max="2828" width="31.28515625" style="530" customWidth="1"/>
    <col min="2829" max="2829" width="31" style="530" customWidth="1"/>
    <col min="2830" max="2830" width="4.5703125" style="530" customWidth="1"/>
    <col min="2831" max="3072" width="9.140625" style="530"/>
    <col min="3073" max="3073" width="133.42578125" style="530" customWidth="1"/>
    <col min="3074" max="3074" width="29.140625" style="530" customWidth="1"/>
    <col min="3075" max="3075" width="32.7109375" style="530" customWidth="1"/>
    <col min="3076" max="3076" width="31.28515625" style="530" customWidth="1"/>
    <col min="3077" max="3077" width="31" style="530" customWidth="1"/>
    <col min="3078" max="3078" width="29.140625" style="530" customWidth="1"/>
    <col min="3079" max="3079" width="32.7109375" style="530" customWidth="1"/>
    <col min="3080" max="3080" width="31.28515625" style="530" customWidth="1"/>
    <col min="3081" max="3081" width="31" style="530" customWidth="1"/>
    <col min="3082" max="3082" width="29.140625" style="530" customWidth="1"/>
    <col min="3083" max="3083" width="32.7109375" style="530" customWidth="1"/>
    <col min="3084" max="3084" width="31.28515625" style="530" customWidth="1"/>
    <col min="3085" max="3085" width="31" style="530" customWidth="1"/>
    <col min="3086" max="3086" width="4.5703125" style="530" customWidth="1"/>
    <col min="3087" max="3328" width="9.140625" style="530"/>
    <col min="3329" max="3329" width="133.42578125" style="530" customWidth="1"/>
    <col min="3330" max="3330" width="29.140625" style="530" customWidth="1"/>
    <col min="3331" max="3331" width="32.7109375" style="530" customWidth="1"/>
    <col min="3332" max="3332" width="31.28515625" style="530" customWidth="1"/>
    <col min="3333" max="3333" width="31" style="530" customWidth="1"/>
    <col min="3334" max="3334" width="29.140625" style="530" customWidth="1"/>
    <col min="3335" max="3335" width="32.7109375" style="530" customWidth="1"/>
    <col min="3336" max="3336" width="31.28515625" style="530" customWidth="1"/>
    <col min="3337" max="3337" width="31" style="530" customWidth="1"/>
    <col min="3338" max="3338" width="29.140625" style="530" customWidth="1"/>
    <col min="3339" max="3339" width="32.7109375" style="530" customWidth="1"/>
    <col min="3340" max="3340" width="31.28515625" style="530" customWidth="1"/>
    <col min="3341" max="3341" width="31" style="530" customWidth="1"/>
    <col min="3342" max="3342" width="4.5703125" style="530" customWidth="1"/>
    <col min="3343" max="3584" width="9.140625" style="530"/>
    <col min="3585" max="3585" width="133.42578125" style="530" customWidth="1"/>
    <col min="3586" max="3586" width="29.140625" style="530" customWidth="1"/>
    <col min="3587" max="3587" width="32.7109375" style="530" customWidth="1"/>
    <col min="3588" max="3588" width="31.28515625" style="530" customWidth="1"/>
    <col min="3589" max="3589" width="31" style="530" customWidth="1"/>
    <col min="3590" max="3590" width="29.140625" style="530" customWidth="1"/>
    <col min="3591" max="3591" width="32.7109375" style="530" customWidth="1"/>
    <col min="3592" max="3592" width="31.28515625" style="530" customWidth="1"/>
    <col min="3593" max="3593" width="31" style="530" customWidth="1"/>
    <col min="3594" max="3594" width="29.140625" style="530" customWidth="1"/>
    <col min="3595" max="3595" width="32.7109375" style="530" customWidth="1"/>
    <col min="3596" max="3596" width="31.28515625" style="530" customWidth="1"/>
    <col min="3597" max="3597" width="31" style="530" customWidth="1"/>
    <col min="3598" max="3598" width="4.5703125" style="530" customWidth="1"/>
    <col min="3599" max="3840" width="9.140625" style="530"/>
    <col min="3841" max="3841" width="133.42578125" style="530" customWidth="1"/>
    <col min="3842" max="3842" width="29.140625" style="530" customWidth="1"/>
    <col min="3843" max="3843" width="32.7109375" style="530" customWidth="1"/>
    <col min="3844" max="3844" width="31.28515625" style="530" customWidth="1"/>
    <col min="3845" max="3845" width="31" style="530" customWidth="1"/>
    <col min="3846" max="3846" width="29.140625" style="530" customWidth="1"/>
    <col min="3847" max="3847" width="32.7109375" style="530" customWidth="1"/>
    <col min="3848" max="3848" width="31.28515625" style="530" customWidth="1"/>
    <col min="3849" max="3849" width="31" style="530" customWidth="1"/>
    <col min="3850" max="3850" width="29.140625" style="530" customWidth="1"/>
    <col min="3851" max="3851" width="32.7109375" style="530" customWidth="1"/>
    <col min="3852" max="3852" width="31.28515625" style="530" customWidth="1"/>
    <col min="3853" max="3853" width="31" style="530" customWidth="1"/>
    <col min="3854" max="3854" width="4.5703125" style="530" customWidth="1"/>
    <col min="3855" max="4096" width="9.140625" style="530"/>
    <col min="4097" max="4097" width="133.42578125" style="530" customWidth="1"/>
    <col min="4098" max="4098" width="29.140625" style="530" customWidth="1"/>
    <col min="4099" max="4099" width="32.7109375" style="530" customWidth="1"/>
    <col min="4100" max="4100" width="31.28515625" style="530" customWidth="1"/>
    <col min="4101" max="4101" width="31" style="530" customWidth="1"/>
    <col min="4102" max="4102" width="29.140625" style="530" customWidth="1"/>
    <col min="4103" max="4103" width="32.7109375" style="530" customWidth="1"/>
    <col min="4104" max="4104" width="31.28515625" style="530" customWidth="1"/>
    <col min="4105" max="4105" width="31" style="530" customWidth="1"/>
    <col min="4106" max="4106" width="29.140625" style="530" customWidth="1"/>
    <col min="4107" max="4107" width="32.7109375" style="530" customWidth="1"/>
    <col min="4108" max="4108" width="31.28515625" style="530" customWidth="1"/>
    <col min="4109" max="4109" width="31" style="530" customWidth="1"/>
    <col min="4110" max="4110" width="4.5703125" style="530" customWidth="1"/>
    <col min="4111" max="4352" width="9.140625" style="530"/>
    <col min="4353" max="4353" width="133.42578125" style="530" customWidth="1"/>
    <col min="4354" max="4354" width="29.140625" style="530" customWidth="1"/>
    <col min="4355" max="4355" width="32.7109375" style="530" customWidth="1"/>
    <col min="4356" max="4356" width="31.28515625" style="530" customWidth="1"/>
    <col min="4357" max="4357" width="31" style="530" customWidth="1"/>
    <col min="4358" max="4358" width="29.140625" style="530" customWidth="1"/>
    <col min="4359" max="4359" width="32.7109375" style="530" customWidth="1"/>
    <col min="4360" max="4360" width="31.28515625" style="530" customWidth="1"/>
    <col min="4361" max="4361" width="31" style="530" customWidth="1"/>
    <col min="4362" max="4362" width="29.140625" style="530" customWidth="1"/>
    <col min="4363" max="4363" width="32.7109375" style="530" customWidth="1"/>
    <col min="4364" max="4364" width="31.28515625" style="530" customWidth="1"/>
    <col min="4365" max="4365" width="31" style="530" customWidth="1"/>
    <col min="4366" max="4366" width="4.5703125" style="530" customWidth="1"/>
    <col min="4367" max="4608" width="9.140625" style="530"/>
    <col min="4609" max="4609" width="133.42578125" style="530" customWidth="1"/>
    <col min="4610" max="4610" width="29.140625" style="530" customWidth="1"/>
    <col min="4611" max="4611" width="32.7109375" style="530" customWidth="1"/>
    <col min="4612" max="4612" width="31.28515625" style="530" customWidth="1"/>
    <col min="4613" max="4613" width="31" style="530" customWidth="1"/>
    <col min="4614" max="4614" width="29.140625" style="530" customWidth="1"/>
    <col min="4615" max="4615" width="32.7109375" style="530" customWidth="1"/>
    <col min="4616" max="4616" width="31.28515625" style="530" customWidth="1"/>
    <col min="4617" max="4617" width="31" style="530" customWidth="1"/>
    <col min="4618" max="4618" width="29.140625" style="530" customWidth="1"/>
    <col min="4619" max="4619" width="32.7109375" style="530" customWidth="1"/>
    <col min="4620" max="4620" width="31.28515625" style="530" customWidth="1"/>
    <col min="4621" max="4621" width="31" style="530" customWidth="1"/>
    <col min="4622" max="4622" width="4.5703125" style="530" customWidth="1"/>
    <col min="4623" max="4864" width="9.140625" style="530"/>
    <col min="4865" max="4865" width="133.42578125" style="530" customWidth="1"/>
    <col min="4866" max="4866" width="29.140625" style="530" customWidth="1"/>
    <col min="4867" max="4867" width="32.7109375" style="530" customWidth="1"/>
    <col min="4868" max="4868" width="31.28515625" style="530" customWidth="1"/>
    <col min="4869" max="4869" width="31" style="530" customWidth="1"/>
    <col min="4870" max="4870" width="29.140625" style="530" customWidth="1"/>
    <col min="4871" max="4871" width="32.7109375" style="530" customWidth="1"/>
    <col min="4872" max="4872" width="31.28515625" style="530" customWidth="1"/>
    <col min="4873" max="4873" width="31" style="530" customWidth="1"/>
    <col min="4874" max="4874" width="29.140625" style="530" customWidth="1"/>
    <col min="4875" max="4875" width="32.7109375" style="530" customWidth="1"/>
    <col min="4876" max="4876" width="31.28515625" style="530" customWidth="1"/>
    <col min="4877" max="4877" width="31" style="530" customWidth="1"/>
    <col min="4878" max="4878" width="4.5703125" style="530" customWidth="1"/>
    <col min="4879" max="5120" width="9.140625" style="530"/>
    <col min="5121" max="5121" width="133.42578125" style="530" customWidth="1"/>
    <col min="5122" max="5122" width="29.140625" style="530" customWidth="1"/>
    <col min="5123" max="5123" width="32.7109375" style="530" customWidth="1"/>
    <col min="5124" max="5124" width="31.28515625" style="530" customWidth="1"/>
    <col min="5125" max="5125" width="31" style="530" customWidth="1"/>
    <col min="5126" max="5126" width="29.140625" style="530" customWidth="1"/>
    <col min="5127" max="5127" width="32.7109375" style="530" customWidth="1"/>
    <col min="5128" max="5128" width="31.28515625" style="530" customWidth="1"/>
    <col min="5129" max="5129" width="31" style="530" customWidth="1"/>
    <col min="5130" max="5130" width="29.140625" style="530" customWidth="1"/>
    <col min="5131" max="5131" width="32.7109375" style="530" customWidth="1"/>
    <col min="5132" max="5132" width="31.28515625" style="530" customWidth="1"/>
    <col min="5133" max="5133" width="31" style="530" customWidth="1"/>
    <col min="5134" max="5134" width="4.5703125" style="530" customWidth="1"/>
    <col min="5135" max="5376" width="9.140625" style="530"/>
    <col min="5377" max="5377" width="133.42578125" style="530" customWidth="1"/>
    <col min="5378" max="5378" width="29.140625" style="530" customWidth="1"/>
    <col min="5379" max="5379" width="32.7109375" style="530" customWidth="1"/>
    <col min="5380" max="5380" width="31.28515625" style="530" customWidth="1"/>
    <col min="5381" max="5381" width="31" style="530" customWidth="1"/>
    <col min="5382" max="5382" width="29.140625" style="530" customWidth="1"/>
    <col min="5383" max="5383" width="32.7109375" style="530" customWidth="1"/>
    <col min="5384" max="5384" width="31.28515625" style="530" customWidth="1"/>
    <col min="5385" max="5385" width="31" style="530" customWidth="1"/>
    <col min="5386" max="5386" width="29.140625" style="530" customWidth="1"/>
    <col min="5387" max="5387" width="32.7109375" style="530" customWidth="1"/>
    <col min="5388" max="5388" width="31.28515625" style="530" customWidth="1"/>
    <col min="5389" max="5389" width="31" style="530" customWidth="1"/>
    <col min="5390" max="5390" width="4.5703125" style="530" customWidth="1"/>
    <col min="5391" max="5632" width="9.140625" style="530"/>
    <col min="5633" max="5633" width="133.42578125" style="530" customWidth="1"/>
    <col min="5634" max="5634" width="29.140625" style="530" customWidth="1"/>
    <col min="5635" max="5635" width="32.7109375" style="530" customWidth="1"/>
    <col min="5636" max="5636" width="31.28515625" style="530" customWidth="1"/>
    <col min="5637" max="5637" width="31" style="530" customWidth="1"/>
    <col min="5638" max="5638" width="29.140625" style="530" customWidth="1"/>
    <col min="5639" max="5639" width="32.7109375" style="530" customWidth="1"/>
    <col min="5640" max="5640" width="31.28515625" style="530" customWidth="1"/>
    <col min="5641" max="5641" width="31" style="530" customWidth="1"/>
    <col min="5642" max="5642" width="29.140625" style="530" customWidth="1"/>
    <col min="5643" max="5643" width="32.7109375" style="530" customWidth="1"/>
    <col min="5644" max="5644" width="31.28515625" style="530" customWidth="1"/>
    <col min="5645" max="5645" width="31" style="530" customWidth="1"/>
    <col min="5646" max="5646" width="4.5703125" style="530" customWidth="1"/>
    <col min="5647" max="5888" width="9.140625" style="530"/>
    <col min="5889" max="5889" width="133.42578125" style="530" customWidth="1"/>
    <col min="5890" max="5890" width="29.140625" style="530" customWidth="1"/>
    <col min="5891" max="5891" width="32.7109375" style="530" customWidth="1"/>
    <col min="5892" max="5892" width="31.28515625" style="530" customWidth="1"/>
    <col min="5893" max="5893" width="31" style="530" customWidth="1"/>
    <col min="5894" max="5894" width="29.140625" style="530" customWidth="1"/>
    <col min="5895" max="5895" width="32.7109375" style="530" customWidth="1"/>
    <col min="5896" max="5896" width="31.28515625" style="530" customWidth="1"/>
    <col min="5897" max="5897" width="31" style="530" customWidth="1"/>
    <col min="5898" max="5898" width="29.140625" style="530" customWidth="1"/>
    <col min="5899" max="5899" width="32.7109375" style="530" customWidth="1"/>
    <col min="5900" max="5900" width="31.28515625" style="530" customWidth="1"/>
    <col min="5901" max="5901" width="31" style="530" customWidth="1"/>
    <col min="5902" max="5902" width="4.5703125" style="530" customWidth="1"/>
    <col min="5903" max="6144" width="9.140625" style="530"/>
    <col min="6145" max="6145" width="133.42578125" style="530" customWidth="1"/>
    <col min="6146" max="6146" width="29.140625" style="530" customWidth="1"/>
    <col min="6147" max="6147" width="32.7109375" style="530" customWidth="1"/>
    <col min="6148" max="6148" width="31.28515625" style="530" customWidth="1"/>
    <col min="6149" max="6149" width="31" style="530" customWidth="1"/>
    <col min="6150" max="6150" width="29.140625" style="530" customWidth="1"/>
    <col min="6151" max="6151" width="32.7109375" style="530" customWidth="1"/>
    <col min="6152" max="6152" width="31.28515625" style="530" customWidth="1"/>
    <col min="6153" max="6153" width="31" style="530" customWidth="1"/>
    <col min="6154" max="6154" width="29.140625" style="530" customWidth="1"/>
    <col min="6155" max="6155" width="32.7109375" style="530" customWidth="1"/>
    <col min="6156" max="6156" width="31.28515625" style="530" customWidth="1"/>
    <col min="6157" max="6157" width="31" style="530" customWidth="1"/>
    <col min="6158" max="6158" width="4.5703125" style="530" customWidth="1"/>
    <col min="6159" max="6400" width="9.140625" style="530"/>
    <col min="6401" max="6401" width="133.42578125" style="530" customWidth="1"/>
    <col min="6402" max="6402" width="29.140625" style="530" customWidth="1"/>
    <col min="6403" max="6403" width="32.7109375" style="530" customWidth="1"/>
    <col min="6404" max="6404" width="31.28515625" style="530" customWidth="1"/>
    <col min="6405" max="6405" width="31" style="530" customWidth="1"/>
    <col min="6406" max="6406" width="29.140625" style="530" customWidth="1"/>
    <col min="6407" max="6407" width="32.7109375" style="530" customWidth="1"/>
    <col min="6408" max="6408" width="31.28515625" style="530" customWidth="1"/>
    <col min="6409" max="6409" width="31" style="530" customWidth="1"/>
    <col min="6410" max="6410" width="29.140625" style="530" customWidth="1"/>
    <col min="6411" max="6411" width="32.7109375" style="530" customWidth="1"/>
    <col min="6412" max="6412" width="31.28515625" style="530" customWidth="1"/>
    <col min="6413" max="6413" width="31" style="530" customWidth="1"/>
    <col min="6414" max="6414" width="4.5703125" style="530" customWidth="1"/>
    <col min="6415" max="6656" width="9.140625" style="530"/>
    <col min="6657" max="6657" width="133.42578125" style="530" customWidth="1"/>
    <col min="6658" max="6658" width="29.140625" style="530" customWidth="1"/>
    <col min="6659" max="6659" width="32.7109375" style="530" customWidth="1"/>
    <col min="6660" max="6660" width="31.28515625" style="530" customWidth="1"/>
    <col min="6661" max="6661" width="31" style="530" customWidth="1"/>
    <col min="6662" max="6662" width="29.140625" style="530" customWidth="1"/>
    <col min="6663" max="6663" width="32.7109375" style="530" customWidth="1"/>
    <col min="6664" max="6664" width="31.28515625" style="530" customWidth="1"/>
    <col min="6665" max="6665" width="31" style="530" customWidth="1"/>
    <col min="6666" max="6666" width="29.140625" style="530" customWidth="1"/>
    <col min="6667" max="6667" width="32.7109375" style="530" customWidth="1"/>
    <col min="6668" max="6668" width="31.28515625" style="530" customWidth="1"/>
    <col min="6669" max="6669" width="31" style="530" customWidth="1"/>
    <col min="6670" max="6670" width="4.5703125" style="530" customWidth="1"/>
    <col min="6671" max="6912" width="9.140625" style="530"/>
    <col min="6913" max="6913" width="133.42578125" style="530" customWidth="1"/>
    <col min="6914" max="6914" width="29.140625" style="530" customWidth="1"/>
    <col min="6915" max="6915" width="32.7109375" style="530" customWidth="1"/>
    <col min="6916" max="6916" width="31.28515625" style="530" customWidth="1"/>
    <col min="6917" max="6917" width="31" style="530" customWidth="1"/>
    <col min="6918" max="6918" width="29.140625" style="530" customWidth="1"/>
    <col min="6919" max="6919" width="32.7109375" style="530" customWidth="1"/>
    <col min="6920" max="6920" width="31.28515625" style="530" customWidth="1"/>
    <col min="6921" max="6921" width="31" style="530" customWidth="1"/>
    <col min="6922" max="6922" width="29.140625" style="530" customWidth="1"/>
    <col min="6923" max="6923" width="32.7109375" style="530" customWidth="1"/>
    <col min="6924" max="6924" width="31.28515625" style="530" customWidth="1"/>
    <col min="6925" max="6925" width="31" style="530" customWidth="1"/>
    <col min="6926" max="6926" width="4.5703125" style="530" customWidth="1"/>
    <col min="6927" max="7168" width="9.140625" style="530"/>
    <col min="7169" max="7169" width="133.42578125" style="530" customWidth="1"/>
    <col min="7170" max="7170" width="29.140625" style="530" customWidth="1"/>
    <col min="7171" max="7171" width="32.7109375" style="530" customWidth="1"/>
    <col min="7172" max="7172" width="31.28515625" style="530" customWidth="1"/>
    <col min="7173" max="7173" width="31" style="530" customWidth="1"/>
    <col min="7174" max="7174" width="29.140625" style="530" customWidth="1"/>
    <col min="7175" max="7175" width="32.7109375" style="530" customWidth="1"/>
    <col min="7176" max="7176" width="31.28515625" style="530" customWidth="1"/>
    <col min="7177" max="7177" width="31" style="530" customWidth="1"/>
    <col min="7178" max="7178" width="29.140625" style="530" customWidth="1"/>
    <col min="7179" max="7179" width="32.7109375" style="530" customWidth="1"/>
    <col min="7180" max="7180" width="31.28515625" style="530" customWidth="1"/>
    <col min="7181" max="7181" width="31" style="530" customWidth="1"/>
    <col min="7182" max="7182" width="4.5703125" style="530" customWidth="1"/>
    <col min="7183" max="7424" width="9.140625" style="530"/>
    <col min="7425" max="7425" width="133.42578125" style="530" customWidth="1"/>
    <col min="7426" max="7426" width="29.140625" style="530" customWidth="1"/>
    <col min="7427" max="7427" width="32.7109375" style="530" customWidth="1"/>
    <col min="7428" max="7428" width="31.28515625" style="530" customWidth="1"/>
    <col min="7429" max="7429" width="31" style="530" customWidth="1"/>
    <col min="7430" max="7430" width="29.140625" style="530" customWidth="1"/>
    <col min="7431" max="7431" width="32.7109375" style="530" customWidth="1"/>
    <col min="7432" max="7432" width="31.28515625" style="530" customWidth="1"/>
    <col min="7433" max="7433" width="31" style="530" customWidth="1"/>
    <col min="7434" max="7434" width="29.140625" style="530" customWidth="1"/>
    <col min="7435" max="7435" width="32.7109375" style="530" customWidth="1"/>
    <col min="7436" max="7436" width="31.28515625" style="530" customWidth="1"/>
    <col min="7437" max="7437" width="31" style="530" customWidth="1"/>
    <col min="7438" max="7438" width="4.5703125" style="530" customWidth="1"/>
    <col min="7439" max="7680" width="9.140625" style="530"/>
    <col min="7681" max="7681" width="133.42578125" style="530" customWidth="1"/>
    <col min="7682" max="7682" width="29.140625" style="530" customWidth="1"/>
    <col min="7683" max="7683" width="32.7109375" style="530" customWidth="1"/>
    <col min="7684" max="7684" width="31.28515625" style="530" customWidth="1"/>
    <col min="7685" max="7685" width="31" style="530" customWidth="1"/>
    <col min="7686" max="7686" width="29.140625" style="530" customWidth="1"/>
    <col min="7687" max="7687" width="32.7109375" style="530" customWidth="1"/>
    <col min="7688" max="7688" width="31.28515625" style="530" customWidth="1"/>
    <col min="7689" max="7689" width="31" style="530" customWidth="1"/>
    <col min="7690" max="7690" width="29.140625" style="530" customWidth="1"/>
    <col min="7691" max="7691" width="32.7109375" style="530" customWidth="1"/>
    <col min="7692" max="7692" width="31.28515625" style="530" customWidth="1"/>
    <col min="7693" max="7693" width="31" style="530" customWidth="1"/>
    <col min="7694" max="7694" width="4.5703125" style="530" customWidth="1"/>
    <col min="7695" max="7936" width="9.140625" style="530"/>
    <col min="7937" max="7937" width="133.42578125" style="530" customWidth="1"/>
    <col min="7938" max="7938" width="29.140625" style="530" customWidth="1"/>
    <col min="7939" max="7939" width="32.7109375" style="530" customWidth="1"/>
    <col min="7940" max="7940" width="31.28515625" style="530" customWidth="1"/>
    <col min="7941" max="7941" width="31" style="530" customWidth="1"/>
    <col min="7942" max="7942" width="29.140625" style="530" customWidth="1"/>
    <col min="7943" max="7943" width="32.7109375" style="530" customWidth="1"/>
    <col min="7944" max="7944" width="31.28515625" style="530" customWidth="1"/>
    <col min="7945" max="7945" width="31" style="530" customWidth="1"/>
    <col min="7946" max="7946" width="29.140625" style="530" customWidth="1"/>
    <col min="7947" max="7947" width="32.7109375" style="530" customWidth="1"/>
    <col min="7948" max="7948" width="31.28515625" style="530" customWidth="1"/>
    <col min="7949" max="7949" width="31" style="530" customWidth="1"/>
    <col min="7950" max="7950" width="4.5703125" style="530" customWidth="1"/>
    <col min="7951" max="8192" width="9.140625" style="530"/>
    <col min="8193" max="8193" width="133.42578125" style="530" customWidth="1"/>
    <col min="8194" max="8194" width="29.140625" style="530" customWidth="1"/>
    <col min="8195" max="8195" width="32.7109375" style="530" customWidth="1"/>
    <col min="8196" max="8196" width="31.28515625" style="530" customWidth="1"/>
    <col min="8197" max="8197" width="31" style="530" customWidth="1"/>
    <col min="8198" max="8198" width="29.140625" style="530" customWidth="1"/>
    <col min="8199" max="8199" width="32.7109375" style="530" customWidth="1"/>
    <col min="8200" max="8200" width="31.28515625" style="530" customWidth="1"/>
    <col min="8201" max="8201" width="31" style="530" customWidth="1"/>
    <col min="8202" max="8202" width="29.140625" style="530" customWidth="1"/>
    <col min="8203" max="8203" width="32.7109375" style="530" customWidth="1"/>
    <col min="8204" max="8204" width="31.28515625" style="530" customWidth="1"/>
    <col min="8205" max="8205" width="31" style="530" customWidth="1"/>
    <col min="8206" max="8206" width="4.5703125" style="530" customWidth="1"/>
    <col min="8207" max="8448" width="9.140625" style="530"/>
    <col min="8449" max="8449" width="133.42578125" style="530" customWidth="1"/>
    <col min="8450" max="8450" width="29.140625" style="530" customWidth="1"/>
    <col min="8451" max="8451" width="32.7109375" style="530" customWidth="1"/>
    <col min="8452" max="8452" width="31.28515625" style="530" customWidth="1"/>
    <col min="8453" max="8453" width="31" style="530" customWidth="1"/>
    <col min="8454" max="8454" width="29.140625" style="530" customWidth="1"/>
    <col min="8455" max="8455" width="32.7109375" style="530" customWidth="1"/>
    <col min="8456" max="8456" width="31.28515625" style="530" customWidth="1"/>
    <col min="8457" max="8457" width="31" style="530" customWidth="1"/>
    <col min="8458" max="8458" width="29.140625" style="530" customWidth="1"/>
    <col min="8459" max="8459" width="32.7109375" style="530" customWidth="1"/>
    <col min="8460" max="8460" width="31.28515625" style="530" customWidth="1"/>
    <col min="8461" max="8461" width="31" style="530" customWidth="1"/>
    <col min="8462" max="8462" width="4.5703125" style="530" customWidth="1"/>
    <col min="8463" max="8704" width="9.140625" style="530"/>
    <col min="8705" max="8705" width="133.42578125" style="530" customWidth="1"/>
    <col min="8706" max="8706" width="29.140625" style="530" customWidth="1"/>
    <col min="8707" max="8707" width="32.7109375" style="530" customWidth="1"/>
    <col min="8708" max="8708" width="31.28515625" style="530" customWidth="1"/>
    <col min="8709" max="8709" width="31" style="530" customWidth="1"/>
    <col min="8710" max="8710" width="29.140625" style="530" customWidth="1"/>
    <col min="8711" max="8711" width="32.7109375" style="530" customWidth="1"/>
    <col min="8712" max="8712" width="31.28515625" style="530" customWidth="1"/>
    <col min="8713" max="8713" width="31" style="530" customWidth="1"/>
    <col min="8714" max="8714" width="29.140625" style="530" customWidth="1"/>
    <col min="8715" max="8715" width="32.7109375" style="530" customWidth="1"/>
    <col min="8716" max="8716" width="31.28515625" style="530" customWidth="1"/>
    <col min="8717" max="8717" width="31" style="530" customWidth="1"/>
    <col min="8718" max="8718" width="4.5703125" style="530" customWidth="1"/>
    <col min="8719" max="8960" width="9.140625" style="530"/>
    <col min="8961" max="8961" width="133.42578125" style="530" customWidth="1"/>
    <col min="8962" max="8962" width="29.140625" style="530" customWidth="1"/>
    <col min="8963" max="8963" width="32.7109375" style="530" customWidth="1"/>
    <col min="8964" max="8964" width="31.28515625" style="530" customWidth="1"/>
    <col min="8965" max="8965" width="31" style="530" customWidth="1"/>
    <col min="8966" max="8966" width="29.140625" style="530" customWidth="1"/>
    <col min="8967" max="8967" width="32.7109375" style="530" customWidth="1"/>
    <col min="8968" max="8968" width="31.28515625" style="530" customWidth="1"/>
    <col min="8969" max="8969" width="31" style="530" customWidth="1"/>
    <col min="8970" max="8970" width="29.140625" style="530" customWidth="1"/>
    <col min="8971" max="8971" width="32.7109375" style="530" customWidth="1"/>
    <col min="8972" max="8972" width="31.28515625" style="530" customWidth="1"/>
    <col min="8973" max="8973" width="31" style="530" customWidth="1"/>
    <col min="8974" max="8974" width="4.5703125" style="530" customWidth="1"/>
    <col min="8975" max="9216" width="9.140625" style="530"/>
    <col min="9217" max="9217" width="133.42578125" style="530" customWidth="1"/>
    <col min="9218" max="9218" width="29.140625" style="530" customWidth="1"/>
    <col min="9219" max="9219" width="32.7109375" style="530" customWidth="1"/>
    <col min="9220" max="9220" width="31.28515625" style="530" customWidth="1"/>
    <col min="9221" max="9221" width="31" style="530" customWidth="1"/>
    <col min="9222" max="9222" width="29.140625" style="530" customWidth="1"/>
    <col min="9223" max="9223" width="32.7109375" style="530" customWidth="1"/>
    <col min="9224" max="9224" width="31.28515625" style="530" customWidth="1"/>
    <col min="9225" max="9225" width="31" style="530" customWidth="1"/>
    <col min="9226" max="9226" width="29.140625" style="530" customWidth="1"/>
    <col min="9227" max="9227" width="32.7109375" style="530" customWidth="1"/>
    <col min="9228" max="9228" width="31.28515625" style="530" customWidth="1"/>
    <col min="9229" max="9229" width="31" style="530" customWidth="1"/>
    <col min="9230" max="9230" width="4.5703125" style="530" customWidth="1"/>
    <col min="9231" max="9472" width="9.140625" style="530"/>
    <col min="9473" max="9473" width="133.42578125" style="530" customWidth="1"/>
    <col min="9474" max="9474" width="29.140625" style="530" customWidth="1"/>
    <col min="9475" max="9475" width="32.7109375" style="530" customWidth="1"/>
    <col min="9476" max="9476" width="31.28515625" style="530" customWidth="1"/>
    <col min="9477" max="9477" width="31" style="530" customWidth="1"/>
    <col min="9478" max="9478" width="29.140625" style="530" customWidth="1"/>
    <col min="9479" max="9479" width="32.7109375" style="530" customWidth="1"/>
    <col min="9480" max="9480" width="31.28515625" style="530" customWidth="1"/>
    <col min="9481" max="9481" width="31" style="530" customWidth="1"/>
    <col min="9482" max="9482" width="29.140625" style="530" customWidth="1"/>
    <col min="9483" max="9483" width="32.7109375" style="530" customWidth="1"/>
    <col min="9484" max="9484" width="31.28515625" style="530" customWidth="1"/>
    <col min="9485" max="9485" width="31" style="530" customWidth="1"/>
    <col min="9486" max="9486" width="4.5703125" style="530" customWidth="1"/>
    <col min="9487" max="9728" width="9.140625" style="530"/>
    <col min="9729" max="9729" width="133.42578125" style="530" customWidth="1"/>
    <col min="9730" max="9730" width="29.140625" style="530" customWidth="1"/>
    <col min="9731" max="9731" width="32.7109375" style="530" customWidth="1"/>
    <col min="9732" max="9732" width="31.28515625" style="530" customWidth="1"/>
    <col min="9733" max="9733" width="31" style="530" customWidth="1"/>
    <col min="9734" max="9734" width="29.140625" style="530" customWidth="1"/>
    <col min="9735" max="9735" width="32.7109375" style="530" customWidth="1"/>
    <col min="9736" max="9736" width="31.28515625" style="530" customWidth="1"/>
    <col min="9737" max="9737" width="31" style="530" customWidth="1"/>
    <col min="9738" max="9738" width="29.140625" style="530" customWidth="1"/>
    <col min="9739" max="9739" width="32.7109375" style="530" customWidth="1"/>
    <col min="9740" max="9740" width="31.28515625" style="530" customWidth="1"/>
    <col min="9741" max="9741" width="31" style="530" customWidth="1"/>
    <col min="9742" max="9742" width="4.5703125" style="530" customWidth="1"/>
    <col min="9743" max="9984" width="9.140625" style="530"/>
    <col min="9985" max="9985" width="133.42578125" style="530" customWidth="1"/>
    <col min="9986" max="9986" width="29.140625" style="530" customWidth="1"/>
    <col min="9987" max="9987" width="32.7109375" style="530" customWidth="1"/>
    <col min="9988" max="9988" width="31.28515625" style="530" customWidth="1"/>
    <col min="9989" max="9989" width="31" style="530" customWidth="1"/>
    <col min="9990" max="9990" width="29.140625" style="530" customWidth="1"/>
    <col min="9991" max="9991" width="32.7109375" style="530" customWidth="1"/>
    <col min="9992" max="9992" width="31.28515625" style="530" customWidth="1"/>
    <col min="9993" max="9993" width="31" style="530" customWidth="1"/>
    <col min="9994" max="9994" width="29.140625" style="530" customWidth="1"/>
    <col min="9995" max="9995" width="32.7109375" style="530" customWidth="1"/>
    <col min="9996" max="9996" width="31.28515625" style="530" customWidth="1"/>
    <col min="9997" max="9997" width="31" style="530" customWidth="1"/>
    <col min="9998" max="9998" width="4.5703125" style="530" customWidth="1"/>
    <col min="9999" max="10240" width="9.140625" style="530"/>
    <col min="10241" max="10241" width="133.42578125" style="530" customWidth="1"/>
    <col min="10242" max="10242" width="29.140625" style="530" customWidth="1"/>
    <col min="10243" max="10243" width="32.7109375" style="530" customWidth="1"/>
    <col min="10244" max="10244" width="31.28515625" style="530" customWidth="1"/>
    <col min="10245" max="10245" width="31" style="530" customWidth="1"/>
    <col min="10246" max="10246" width="29.140625" style="530" customWidth="1"/>
    <col min="10247" max="10247" width="32.7109375" style="530" customWidth="1"/>
    <col min="10248" max="10248" width="31.28515625" style="530" customWidth="1"/>
    <col min="10249" max="10249" width="31" style="530" customWidth="1"/>
    <col min="10250" max="10250" width="29.140625" style="530" customWidth="1"/>
    <col min="10251" max="10251" width="32.7109375" style="530" customWidth="1"/>
    <col min="10252" max="10252" width="31.28515625" style="530" customWidth="1"/>
    <col min="10253" max="10253" width="31" style="530" customWidth="1"/>
    <col min="10254" max="10254" width="4.5703125" style="530" customWidth="1"/>
    <col min="10255" max="10496" width="9.140625" style="530"/>
    <col min="10497" max="10497" width="133.42578125" style="530" customWidth="1"/>
    <col min="10498" max="10498" width="29.140625" style="530" customWidth="1"/>
    <col min="10499" max="10499" width="32.7109375" style="530" customWidth="1"/>
    <col min="10500" max="10500" width="31.28515625" style="530" customWidth="1"/>
    <col min="10501" max="10501" width="31" style="530" customWidth="1"/>
    <col min="10502" max="10502" width="29.140625" style="530" customWidth="1"/>
    <col min="10503" max="10503" width="32.7109375" style="530" customWidth="1"/>
    <col min="10504" max="10504" width="31.28515625" style="530" customWidth="1"/>
    <col min="10505" max="10505" width="31" style="530" customWidth="1"/>
    <col min="10506" max="10506" width="29.140625" style="530" customWidth="1"/>
    <col min="10507" max="10507" width="32.7109375" style="530" customWidth="1"/>
    <col min="10508" max="10508" width="31.28515625" style="530" customWidth="1"/>
    <col min="10509" max="10509" width="31" style="530" customWidth="1"/>
    <col min="10510" max="10510" width="4.5703125" style="530" customWidth="1"/>
    <col min="10511" max="10752" width="9.140625" style="530"/>
    <col min="10753" max="10753" width="133.42578125" style="530" customWidth="1"/>
    <col min="10754" max="10754" width="29.140625" style="530" customWidth="1"/>
    <col min="10755" max="10755" width="32.7109375" style="530" customWidth="1"/>
    <col min="10756" max="10756" width="31.28515625" style="530" customWidth="1"/>
    <col min="10757" max="10757" width="31" style="530" customWidth="1"/>
    <col min="10758" max="10758" width="29.140625" style="530" customWidth="1"/>
    <col min="10759" max="10759" width="32.7109375" style="530" customWidth="1"/>
    <col min="10760" max="10760" width="31.28515625" style="530" customWidth="1"/>
    <col min="10761" max="10761" width="31" style="530" customWidth="1"/>
    <col min="10762" max="10762" width="29.140625" style="530" customWidth="1"/>
    <col min="10763" max="10763" width="32.7109375" style="530" customWidth="1"/>
    <col min="10764" max="10764" width="31.28515625" style="530" customWidth="1"/>
    <col min="10765" max="10765" width="31" style="530" customWidth="1"/>
    <col min="10766" max="10766" width="4.5703125" style="530" customWidth="1"/>
    <col min="10767" max="11008" width="9.140625" style="530"/>
    <col min="11009" max="11009" width="133.42578125" style="530" customWidth="1"/>
    <col min="11010" max="11010" width="29.140625" style="530" customWidth="1"/>
    <col min="11011" max="11011" width="32.7109375" style="530" customWidth="1"/>
    <col min="11012" max="11012" width="31.28515625" style="530" customWidth="1"/>
    <col min="11013" max="11013" width="31" style="530" customWidth="1"/>
    <col min="11014" max="11014" width="29.140625" style="530" customWidth="1"/>
    <col min="11015" max="11015" width="32.7109375" style="530" customWidth="1"/>
    <col min="11016" max="11016" width="31.28515625" style="530" customWidth="1"/>
    <col min="11017" max="11017" width="31" style="530" customWidth="1"/>
    <col min="11018" max="11018" width="29.140625" style="530" customWidth="1"/>
    <col min="11019" max="11019" width="32.7109375" style="530" customWidth="1"/>
    <col min="11020" max="11020" width="31.28515625" style="530" customWidth="1"/>
    <col min="11021" max="11021" width="31" style="530" customWidth="1"/>
    <col min="11022" max="11022" width="4.5703125" style="530" customWidth="1"/>
    <col min="11023" max="11264" width="9.140625" style="530"/>
    <col min="11265" max="11265" width="133.42578125" style="530" customWidth="1"/>
    <col min="11266" max="11266" width="29.140625" style="530" customWidth="1"/>
    <col min="11267" max="11267" width="32.7109375" style="530" customWidth="1"/>
    <col min="11268" max="11268" width="31.28515625" style="530" customWidth="1"/>
    <col min="11269" max="11269" width="31" style="530" customWidth="1"/>
    <col min="11270" max="11270" width="29.140625" style="530" customWidth="1"/>
    <col min="11271" max="11271" width="32.7109375" style="530" customWidth="1"/>
    <col min="11272" max="11272" width="31.28515625" style="530" customWidth="1"/>
    <col min="11273" max="11273" width="31" style="530" customWidth="1"/>
    <col min="11274" max="11274" width="29.140625" style="530" customWidth="1"/>
    <col min="11275" max="11275" width="32.7109375" style="530" customWidth="1"/>
    <col min="11276" max="11276" width="31.28515625" style="530" customWidth="1"/>
    <col min="11277" max="11277" width="31" style="530" customWidth="1"/>
    <col min="11278" max="11278" width="4.5703125" style="530" customWidth="1"/>
    <col min="11279" max="11520" width="9.140625" style="530"/>
    <col min="11521" max="11521" width="133.42578125" style="530" customWidth="1"/>
    <col min="11522" max="11522" width="29.140625" style="530" customWidth="1"/>
    <col min="11523" max="11523" width="32.7109375" style="530" customWidth="1"/>
    <col min="11524" max="11524" width="31.28515625" style="530" customWidth="1"/>
    <col min="11525" max="11525" width="31" style="530" customWidth="1"/>
    <col min="11526" max="11526" width="29.140625" style="530" customWidth="1"/>
    <col min="11527" max="11527" width="32.7109375" style="530" customWidth="1"/>
    <col min="11528" max="11528" width="31.28515625" style="530" customWidth="1"/>
    <col min="11529" max="11529" width="31" style="530" customWidth="1"/>
    <col min="11530" max="11530" width="29.140625" style="530" customWidth="1"/>
    <col min="11531" max="11531" width="32.7109375" style="530" customWidth="1"/>
    <col min="11532" max="11532" width="31.28515625" style="530" customWidth="1"/>
    <col min="11533" max="11533" width="31" style="530" customWidth="1"/>
    <col min="11534" max="11534" width="4.5703125" style="530" customWidth="1"/>
    <col min="11535" max="11776" width="9.140625" style="530"/>
    <col min="11777" max="11777" width="133.42578125" style="530" customWidth="1"/>
    <col min="11778" max="11778" width="29.140625" style="530" customWidth="1"/>
    <col min="11779" max="11779" width="32.7109375" style="530" customWidth="1"/>
    <col min="11780" max="11780" width="31.28515625" style="530" customWidth="1"/>
    <col min="11781" max="11781" width="31" style="530" customWidth="1"/>
    <col min="11782" max="11782" width="29.140625" style="530" customWidth="1"/>
    <col min="11783" max="11783" width="32.7109375" style="530" customWidth="1"/>
    <col min="11784" max="11784" width="31.28515625" style="530" customWidth="1"/>
    <col min="11785" max="11785" width="31" style="530" customWidth="1"/>
    <col min="11786" max="11786" width="29.140625" style="530" customWidth="1"/>
    <col min="11787" max="11787" width="32.7109375" style="530" customWidth="1"/>
    <col min="11788" max="11788" width="31.28515625" style="530" customWidth="1"/>
    <col min="11789" max="11789" width="31" style="530" customWidth="1"/>
    <col min="11790" max="11790" width="4.5703125" style="530" customWidth="1"/>
    <col min="11791" max="12032" width="9.140625" style="530"/>
    <col min="12033" max="12033" width="133.42578125" style="530" customWidth="1"/>
    <col min="12034" max="12034" width="29.140625" style="530" customWidth="1"/>
    <col min="12035" max="12035" width="32.7109375" style="530" customWidth="1"/>
    <col min="12036" max="12036" width="31.28515625" style="530" customWidth="1"/>
    <col min="12037" max="12037" width="31" style="530" customWidth="1"/>
    <col min="12038" max="12038" width="29.140625" style="530" customWidth="1"/>
    <col min="12039" max="12039" width="32.7109375" style="530" customWidth="1"/>
    <col min="12040" max="12040" width="31.28515625" style="530" customWidth="1"/>
    <col min="12041" max="12041" width="31" style="530" customWidth="1"/>
    <col min="12042" max="12042" width="29.140625" style="530" customWidth="1"/>
    <col min="12043" max="12043" width="32.7109375" style="530" customWidth="1"/>
    <col min="12044" max="12044" width="31.28515625" style="530" customWidth="1"/>
    <col min="12045" max="12045" width="31" style="530" customWidth="1"/>
    <col min="12046" max="12046" width="4.5703125" style="530" customWidth="1"/>
    <col min="12047" max="12288" width="9.140625" style="530"/>
    <col min="12289" max="12289" width="133.42578125" style="530" customWidth="1"/>
    <col min="12290" max="12290" width="29.140625" style="530" customWidth="1"/>
    <col min="12291" max="12291" width="32.7109375" style="530" customWidth="1"/>
    <col min="12292" max="12292" width="31.28515625" style="530" customWidth="1"/>
    <col min="12293" max="12293" width="31" style="530" customWidth="1"/>
    <col min="12294" max="12294" width="29.140625" style="530" customWidth="1"/>
    <col min="12295" max="12295" width="32.7109375" style="530" customWidth="1"/>
    <col min="12296" max="12296" width="31.28515625" style="530" customWidth="1"/>
    <col min="12297" max="12297" width="31" style="530" customWidth="1"/>
    <col min="12298" max="12298" width="29.140625" style="530" customWidth="1"/>
    <col min="12299" max="12299" width="32.7109375" style="530" customWidth="1"/>
    <col min="12300" max="12300" width="31.28515625" style="530" customWidth="1"/>
    <col min="12301" max="12301" width="31" style="530" customWidth="1"/>
    <col min="12302" max="12302" width="4.5703125" style="530" customWidth="1"/>
    <col min="12303" max="12544" width="9.140625" style="530"/>
    <col min="12545" max="12545" width="133.42578125" style="530" customWidth="1"/>
    <col min="12546" max="12546" width="29.140625" style="530" customWidth="1"/>
    <col min="12547" max="12547" width="32.7109375" style="530" customWidth="1"/>
    <col min="12548" max="12548" width="31.28515625" style="530" customWidth="1"/>
    <col min="12549" max="12549" width="31" style="530" customWidth="1"/>
    <col min="12550" max="12550" width="29.140625" style="530" customWidth="1"/>
    <col min="12551" max="12551" width="32.7109375" style="530" customWidth="1"/>
    <col min="12552" max="12552" width="31.28515625" style="530" customWidth="1"/>
    <col min="12553" max="12553" width="31" style="530" customWidth="1"/>
    <col min="12554" max="12554" width="29.140625" style="530" customWidth="1"/>
    <col min="12555" max="12555" width="32.7109375" style="530" customWidth="1"/>
    <col min="12556" max="12556" width="31.28515625" style="530" customWidth="1"/>
    <col min="12557" max="12557" width="31" style="530" customWidth="1"/>
    <col min="12558" max="12558" width="4.5703125" style="530" customWidth="1"/>
    <col min="12559" max="12800" width="9.140625" style="530"/>
    <col min="12801" max="12801" width="133.42578125" style="530" customWidth="1"/>
    <col min="12802" max="12802" width="29.140625" style="530" customWidth="1"/>
    <col min="12803" max="12803" width="32.7109375" style="530" customWidth="1"/>
    <col min="12804" max="12804" width="31.28515625" style="530" customWidth="1"/>
    <col min="12805" max="12805" width="31" style="530" customWidth="1"/>
    <col min="12806" max="12806" width="29.140625" style="530" customWidth="1"/>
    <col min="12807" max="12807" width="32.7109375" style="530" customWidth="1"/>
    <col min="12808" max="12808" width="31.28515625" style="530" customWidth="1"/>
    <col min="12809" max="12809" width="31" style="530" customWidth="1"/>
    <col min="12810" max="12810" width="29.140625" style="530" customWidth="1"/>
    <col min="12811" max="12811" width="32.7109375" style="530" customWidth="1"/>
    <col min="12812" max="12812" width="31.28515625" style="530" customWidth="1"/>
    <col min="12813" max="12813" width="31" style="530" customWidth="1"/>
    <col min="12814" max="12814" width="4.5703125" style="530" customWidth="1"/>
    <col min="12815" max="13056" width="9.140625" style="530"/>
    <col min="13057" max="13057" width="133.42578125" style="530" customWidth="1"/>
    <col min="13058" max="13058" width="29.140625" style="530" customWidth="1"/>
    <col min="13059" max="13059" width="32.7109375" style="530" customWidth="1"/>
    <col min="13060" max="13060" width="31.28515625" style="530" customWidth="1"/>
    <col min="13061" max="13061" width="31" style="530" customWidth="1"/>
    <col min="13062" max="13062" width="29.140625" style="530" customWidth="1"/>
    <col min="13063" max="13063" width="32.7109375" style="530" customWidth="1"/>
    <col min="13064" max="13064" width="31.28515625" style="530" customWidth="1"/>
    <col min="13065" max="13065" width="31" style="530" customWidth="1"/>
    <col min="13066" max="13066" width="29.140625" style="530" customWidth="1"/>
    <col min="13067" max="13067" width="32.7109375" style="530" customWidth="1"/>
    <col min="13068" max="13068" width="31.28515625" style="530" customWidth="1"/>
    <col min="13069" max="13069" width="31" style="530" customWidth="1"/>
    <col min="13070" max="13070" width="4.5703125" style="530" customWidth="1"/>
    <col min="13071" max="13312" width="9.140625" style="530"/>
    <col min="13313" max="13313" width="133.42578125" style="530" customWidth="1"/>
    <col min="13314" max="13314" width="29.140625" style="530" customWidth="1"/>
    <col min="13315" max="13315" width="32.7109375" style="530" customWidth="1"/>
    <col min="13316" max="13316" width="31.28515625" style="530" customWidth="1"/>
    <col min="13317" max="13317" width="31" style="530" customWidth="1"/>
    <col min="13318" max="13318" width="29.140625" style="530" customWidth="1"/>
    <col min="13319" max="13319" width="32.7109375" style="530" customWidth="1"/>
    <col min="13320" max="13320" width="31.28515625" style="530" customWidth="1"/>
    <col min="13321" max="13321" width="31" style="530" customWidth="1"/>
    <col min="13322" max="13322" width="29.140625" style="530" customWidth="1"/>
    <col min="13323" max="13323" width="32.7109375" style="530" customWidth="1"/>
    <col min="13324" max="13324" width="31.28515625" style="530" customWidth="1"/>
    <col min="13325" max="13325" width="31" style="530" customWidth="1"/>
    <col min="13326" max="13326" width="4.5703125" style="530" customWidth="1"/>
    <col min="13327" max="13568" width="9.140625" style="530"/>
    <col min="13569" max="13569" width="133.42578125" style="530" customWidth="1"/>
    <col min="13570" max="13570" width="29.140625" style="530" customWidth="1"/>
    <col min="13571" max="13571" width="32.7109375" style="530" customWidth="1"/>
    <col min="13572" max="13572" width="31.28515625" style="530" customWidth="1"/>
    <col min="13573" max="13573" width="31" style="530" customWidth="1"/>
    <col min="13574" max="13574" width="29.140625" style="530" customWidth="1"/>
    <col min="13575" max="13575" width="32.7109375" style="530" customWidth="1"/>
    <col min="13576" max="13576" width="31.28515625" style="530" customWidth="1"/>
    <col min="13577" max="13577" width="31" style="530" customWidth="1"/>
    <col min="13578" max="13578" width="29.140625" style="530" customWidth="1"/>
    <col min="13579" max="13579" width="32.7109375" style="530" customWidth="1"/>
    <col min="13580" max="13580" width="31.28515625" style="530" customWidth="1"/>
    <col min="13581" max="13581" width="31" style="530" customWidth="1"/>
    <col min="13582" max="13582" width="4.5703125" style="530" customWidth="1"/>
    <col min="13583" max="13824" width="9.140625" style="530"/>
    <col min="13825" max="13825" width="133.42578125" style="530" customWidth="1"/>
    <col min="13826" max="13826" width="29.140625" style="530" customWidth="1"/>
    <col min="13827" max="13827" width="32.7109375" style="530" customWidth="1"/>
    <col min="13828" max="13828" width="31.28515625" style="530" customWidth="1"/>
    <col min="13829" max="13829" width="31" style="530" customWidth="1"/>
    <col min="13830" max="13830" width="29.140625" style="530" customWidth="1"/>
    <col min="13831" max="13831" width="32.7109375" style="530" customWidth="1"/>
    <col min="13832" max="13832" width="31.28515625" style="530" customWidth="1"/>
    <col min="13833" max="13833" width="31" style="530" customWidth="1"/>
    <col min="13834" max="13834" width="29.140625" style="530" customWidth="1"/>
    <col min="13835" max="13835" width="32.7109375" style="530" customWidth="1"/>
    <col min="13836" max="13836" width="31.28515625" style="530" customWidth="1"/>
    <col min="13837" max="13837" width="31" style="530" customWidth="1"/>
    <col min="13838" max="13838" width="4.5703125" style="530" customWidth="1"/>
    <col min="13839" max="14080" width="9.140625" style="530"/>
    <col min="14081" max="14081" width="133.42578125" style="530" customWidth="1"/>
    <col min="14082" max="14082" width="29.140625" style="530" customWidth="1"/>
    <col min="14083" max="14083" width="32.7109375" style="530" customWidth="1"/>
    <col min="14084" max="14084" width="31.28515625" style="530" customWidth="1"/>
    <col min="14085" max="14085" width="31" style="530" customWidth="1"/>
    <col min="14086" max="14086" width="29.140625" style="530" customWidth="1"/>
    <col min="14087" max="14087" width="32.7109375" style="530" customWidth="1"/>
    <col min="14088" max="14088" width="31.28515625" style="530" customWidth="1"/>
    <col min="14089" max="14089" width="31" style="530" customWidth="1"/>
    <col min="14090" max="14090" width="29.140625" style="530" customWidth="1"/>
    <col min="14091" max="14091" width="32.7109375" style="530" customWidth="1"/>
    <col min="14092" max="14092" width="31.28515625" style="530" customWidth="1"/>
    <col min="14093" max="14093" width="31" style="530" customWidth="1"/>
    <col min="14094" max="14094" width="4.5703125" style="530" customWidth="1"/>
    <col min="14095" max="14336" width="9.140625" style="530"/>
    <col min="14337" max="14337" width="133.42578125" style="530" customWidth="1"/>
    <col min="14338" max="14338" width="29.140625" style="530" customWidth="1"/>
    <col min="14339" max="14339" width="32.7109375" style="530" customWidth="1"/>
    <col min="14340" max="14340" width="31.28515625" style="530" customWidth="1"/>
    <col min="14341" max="14341" width="31" style="530" customWidth="1"/>
    <col min="14342" max="14342" width="29.140625" style="530" customWidth="1"/>
    <col min="14343" max="14343" width="32.7109375" style="530" customWidth="1"/>
    <col min="14344" max="14344" width="31.28515625" style="530" customWidth="1"/>
    <col min="14345" max="14345" width="31" style="530" customWidth="1"/>
    <col min="14346" max="14346" width="29.140625" style="530" customWidth="1"/>
    <col min="14347" max="14347" width="32.7109375" style="530" customWidth="1"/>
    <col min="14348" max="14348" width="31.28515625" style="530" customWidth="1"/>
    <col min="14349" max="14349" width="31" style="530" customWidth="1"/>
    <col min="14350" max="14350" width="4.5703125" style="530" customWidth="1"/>
    <col min="14351" max="14592" width="9.140625" style="530"/>
    <col min="14593" max="14593" width="133.42578125" style="530" customWidth="1"/>
    <col min="14594" max="14594" width="29.140625" style="530" customWidth="1"/>
    <col min="14595" max="14595" width="32.7109375" style="530" customWidth="1"/>
    <col min="14596" max="14596" width="31.28515625" style="530" customWidth="1"/>
    <col min="14597" max="14597" width="31" style="530" customWidth="1"/>
    <col min="14598" max="14598" width="29.140625" style="530" customWidth="1"/>
    <col min="14599" max="14599" width="32.7109375" style="530" customWidth="1"/>
    <col min="14600" max="14600" width="31.28515625" style="530" customWidth="1"/>
    <col min="14601" max="14601" width="31" style="530" customWidth="1"/>
    <col min="14602" max="14602" width="29.140625" style="530" customWidth="1"/>
    <col min="14603" max="14603" width="32.7109375" style="530" customWidth="1"/>
    <col min="14604" max="14604" width="31.28515625" style="530" customWidth="1"/>
    <col min="14605" max="14605" width="31" style="530" customWidth="1"/>
    <col min="14606" max="14606" width="4.5703125" style="530" customWidth="1"/>
    <col min="14607" max="14848" width="9.140625" style="530"/>
    <col min="14849" max="14849" width="133.42578125" style="530" customWidth="1"/>
    <col min="14850" max="14850" width="29.140625" style="530" customWidth="1"/>
    <col min="14851" max="14851" width="32.7109375" style="530" customWidth="1"/>
    <col min="14852" max="14852" width="31.28515625" style="530" customWidth="1"/>
    <col min="14853" max="14853" width="31" style="530" customWidth="1"/>
    <col min="14854" max="14854" width="29.140625" style="530" customWidth="1"/>
    <col min="14855" max="14855" width="32.7109375" style="530" customWidth="1"/>
    <col min="14856" max="14856" width="31.28515625" style="530" customWidth="1"/>
    <col min="14857" max="14857" width="31" style="530" customWidth="1"/>
    <col min="14858" max="14858" width="29.140625" style="530" customWidth="1"/>
    <col min="14859" max="14859" width="32.7109375" style="530" customWidth="1"/>
    <col min="14860" max="14860" width="31.28515625" style="530" customWidth="1"/>
    <col min="14861" max="14861" width="31" style="530" customWidth="1"/>
    <col min="14862" max="14862" width="4.5703125" style="530" customWidth="1"/>
    <col min="14863" max="15104" width="9.140625" style="530"/>
    <col min="15105" max="15105" width="133.42578125" style="530" customWidth="1"/>
    <col min="15106" max="15106" width="29.140625" style="530" customWidth="1"/>
    <col min="15107" max="15107" width="32.7109375" style="530" customWidth="1"/>
    <col min="15108" max="15108" width="31.28515625" style="530" customWidth="1"/>
    <col min="15109" max="15109" width="31" style="530" customWidth="1"/>
    <col min="15110" max="15110" width="29.140625" style="530" customWidth="1"/>
    <col min="15111" max="15111" width="32.7109375" style="530" customWidth="1"/>
    <col min="15112" max="15112" width="31.28515625" style="530" customWidth="1"/>
    <col min="15113" max="15113" width="31" style="530" customWidth="1"/>
    <col min="15114" max="15114" width="29.140625" style="530" customWidth="1"/>
    <col min="15115" max="15115" width="32.7109375" style="530" customWidth="1"/>
    <col min="15116" max="15116" width="31.28515625" style="530" customWidth="1"/>
    <col min="15117" max="15117" width="31" style="530" customWidth="1"/>
    <col min="15118" max="15118" width="4.5703125" style="530" customWidth="1"/>
    <col min="15119" max="15360" width="9.140625" style="530"/>
    <col min="15361" max="15361" width="133.42578125" style="530" customWidth="1"/>
    <col min="15362" max="15362" width="29.140625" style="530" customWidth="1"/>
    <col min="15363" max="15363" width="32.7109375" style="530" customWidth="1"/>
    <col min="15364" max="15364" width="31.28515625" style="530" customWidth="1"/>
    <col min="15365" max="15365" width="31" style="530" customWidth="1"/>
    <col min="15366" max="15366" width="29.140625" style="530" customWidth="1"/>
    <col min="15367" max="15367" width="32.7109375" style="530" customWidth="1"/>
    <col min="15368" max="15368" width="31.28515625" style="530" customWidth="1"/>
    <col min="15369" max="15369" width="31" style="530" customWidth="1"/>
    <col min="15370" max="15370" width="29.140625" style="530" customWidth="1"/>
    <col min="15371" max="15371" width="32.7109375" style="530" customWidth="1"/>
    <col min="15372" max="15372" width="31.28515625" style="530" customWidth="1"/>
    <col min="15373" max="15373" width="31" style="530" customWidth="1"/>
    <col min="15374" max="15374" width="4.5703125" style="530" customWidth="1"/>
    <col min="15375" max="15616" width="9.140625" style="530"/>
    <col min="15617" max="15617" width="133.42578125" style="530" customWidth="1"/>
    <col min="15618" max="15618" width="29.140625" style="530" customWidth="1"/>
    <col min="15619" max="15619" width="32.7109375" style="530" customWidth="1"/>
    <col min="15620" max="15620" width="31.28515625" style="530" customWidth="1"/>
    <col min="15621" max="15621" width="31" style="530" customWidth="1"/>
    <col min="15622" max="15622" width="29.140625" style="530" customWidth="1"/>
    <col min="15623" max="15623" width="32.7109375" style="530" customWidth="1"/>
    <col min="15624" max="15624" width="31.28515625" style="530" customWidth="1"/>
    <col min="15625" max="15625" width="31" style="530" customWidth="1"/>
    <col min="15626" max="15626" width="29.140625" style="530" customWidth="1"/>
    <col min="15627" max="15627" width="32.7109375" style="530" customWidth="1"/>
    <col min="15628" max="15628" width="31.28515625" style="530" customWidth="1"/>
    <col min="15629" max="15629" width="31" style="530" customWidth="1"/>
    <col min="15630" max="15630" width="4.5703125" style="530" customWidth="1"/>
    <col min="15631" max="15872" width="9.140625" style="530"/>
    <col min="15873" max="15873" width="133.42578125" style="530" customWidth="1"/>
    <col min="15874" max="15874" width="29.140625" style="530" customWidth="1"/>
    <col min="15875" max="15875" width="32.7109375" style="530" customWidth="1"/>
    <col min="15876" max="15876" width="31.28515625" style="530" customWidth="1"/>
    <col min="15877" max="15877" width="31" style="530" customWidth="1"/>
    <col min="15878" max="15878" width="29.140625" style="530" customWidth="1"/>
    <col min="15879" max="15879" width="32.7109375" style="530" customWidth="1"/>
    <col min="15880" max="15880" width="31.28515625" style="530" customWidth="1"/>
    <col min="15881" max="15881" width="31" style="530" customWidth="1"/>
    <col min="15882" max="15882" width="29.140625" style="530" customWidth="1"/>
    <col min="15883" max="15883" width="32.7109375" style="530" customWidth="1"/>
    <col min="15884" max="15884" width="31.28515625" style="530" customWidth="1"/>
    <col min="15885" max="15885" width="31" style="530" customWidth="1"/>
    <col min="15886" max="15886" width="4.5703125" style="530" customWidth="1"/>
    <col min="15887" max="16128" width="9.140625" style="530"/>
    <col min="16129" max="16129" width="133.42578125" style="530" customWidth="1"/>
    <col min="16130" max="16130" width="29.140625" style="530" customWidth="1"/>
    <col min="16131" max="16131" width="32.7109375" style="530" customWidth="1"/>
    <col min="16132" max="16132" width="31.28515625" style="530" customWidth="1"/>
    <col min="16133" max="16133" width="31" style="530" customWidth="1"/>
    <col min="16134" max="16134" width="29.140625" style="530" customWidth="1"/>
    <col min="16135" max="16135" width="32.7109375" style="530" customWidth="1"/>
    <col min="16136" max="16136" width="31.28515625" style="530" customWidth="1"/>
    <col min="16137" max="16137" width="31" style="530" customWidth="1"/>
    <col min="16138" max="16138" width="29.140625" style="530" customWidth="1"/>
    <col min="16139" max="16139" width="32.7109375" style="530" customWidth="1"/>
    <col min="16140" max="16140" width="31.28515625" style="530" customWidth="1"/>
    <col min="16141" max="16141" width="31" style="530" customWidth="1"/>
    <col min="16142" max="16142" width="4.5703125" style="530" customWidth="1"/>
    <col min="16143" max="16384" width="9.140625" style="530"/>
  </cols>
  <sheetData>
    <row r="1" spans="1:26" s="1" customFormat="1" ht="5.25" hidden="1" customHeight="1">
      <c r="A1" s="202"/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198"/>
    </row>
    <row r="2" spans="1:26" s="2" customFormat="1" ht="78.75" customHeight="1">
      <c r="A2" s="724" t="s">
        <v>663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204"/>
    </row>
    <row r="3" spans="1:26" s="2" customFormat="1" ht="41.25" customHeight="1">
      <c r="A3" s="724" t="s">
        <v>212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204"/>
    </row>
    <row r="4" spans="1:26" s="2" customFormat="1" ht="48.7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204"/>
    </row>
    <row r="5" spans="1:26" s="3" customFormat="1" ht="73.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205"/>
    </row>
    <row r="6" spans="1:26" ht="6" customHeight="1"/>
    <row r="7" spans="1:26" ht="7.5" customHeight="1">
      <c r="A7" s="206"/>
      <c r="B7" s="207"/>
      <c r="C7" s="207"/>
      <c r="D7" s="208"/>
      <c r="E7" s="208"/>
      <c r="F7" s="207"/>
      <c r="G7" s="207"/>
      <c r="H7" s="208"/>
      <c r="I7" s="208"/>
      <c r="J7" s="208"/>
      <c r="K7" s="208"/>
      <c r="L7" s="207"/>
      <c r="M7" s="208"/>
      <c r="N7" s="209"/>
    </row>
    <row r="8" spans="1:26" s="212" customFormat="1" ht="45" customHeight="1">
      <c r="A8" s="210"/>
      <c r="B8" s="726" t="s">
        <v>844</v>
      </c>
      <c r="C8" s="726"/>
      <c r="D8" s="726"/>
      <c r="E8" s="726"/>
      <c r="F8" s="726" t="s">
        <v>657</v>
      </c>
      <c r="G8" s="726"/>
      <c r="H8" s="726"/>
      <c r="I8" s="726"/>
      <c r="J8" s="726" t="s">
        <v>165</v>
      </c>
      <c r="K8" s="726"/>
      <c r="L8" s="726"/>
      <c r="M8" s="726"/>
      <c r="N8" s="211"/>
      <c r="Y8" s="212">
        <v>1</v>
      </c>
      <c r="Z8" s="212">
        <v>1</v>
      </c>
    </row>
    <row r="9" spans="1:26" s="216" customFormat="1" ht="65.2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3" t="s">
        <v>213</v>
      </c>
      <c r="G9" s="214" t="s">
        <v>214</v>
      </c>
      <c r="H9" s="213" t="s">
        <v>215</v>
      </c>
      <c r="I9" s="213" t="s">
        <v>45</v>
      </c>
      <c r="J9" s="213" t="s">
        <v>213</v>
      </c>
      <c r="K9" s="213" t="s">
        <v>214</v>
      </c>
      <c r="L9" s="214" t="s">
        <v>215</v>
      </c>
      <c r="M9" s="213" t="s">
        <v>45</v>
      </c>
      <c r="N9" s="215"/>
      <c r="Y9" s="216">
        <v>1</v>
      </c>
      <c r="Z9" s="216">
        <v>1</v>
      </c>
    </row>
    <row r="10" spans="1:26" s="219" customFormat="1" ht="64.5" customHeight="1">
      <c r="A10" s="217" t="s">
        <v>186</v>
      </c>
      <c r="B10" s="218">
        <v>91677.844680000009</v>
      </c>
      <c r="C10" s="218">
        <v>175305.63433</v>
      </c>
      <c r="D10" s="218">
        <v>538982.38859599992</v>
      </c>
      <c r="E10" s="218">
        <v>805965.86760599993</v>
      </c>
      <c r="F10" s="218">
        <v>1974.63552</v>
      </c>
      <c r="G10" s="218">
        <v>521415.70789120003</v>
      </c>
      <c r="H10" s="218">
        <v>388550.37989340001</v>
      </c>
      <c r="I10" s="218">
        <v>911940.72330459999</v>
      </c>
      <c r="J10" s="218">
        <v>837725.33207040001</v>
      </c>
      <c r="K10" s="218">
        <v>2715495.0560273998</v>
      </c>
      <c r="L10" s="218">
        <v>3820205.0190091999</v>
      </c>
      <c r="M10" s="218">
        <v>7373425.4071070002</v>
      </c>
      <c r="N10" s="211"/>
    </row>
    <row r="11" spans="1:26" s="219" customFormat="1" ht="64.5" customHeight="1">
      <c r="A11" s="217" t="s">
        <v>187</v>
      </c>
      <c r="B11" s="220">
        <v>0</v>
      </c>
      <c r="C11" s="220">
        <v>555.25102000000004</v>
      </c>
      <c r="D11" s="220">
        <v>3419.6225899999999</v>
      </c>
      <c r="E11" s="220">
        <v>3974.8736099999996</v>
      </c>
      <c r="F11" s="220">
        <v>851.02575000000002</v>
      </c>
      <c r="G11" s="220">
        <v>6709.4413199999999</v>
      </c>
      <c r="H11" s="220">
        <v>6380.3807200000001</v>
      </c>
      <c r="I11" s="220">
        <v>13940.84779</v>
      </c>
      <c r="J11" s="218">
        <v>13953.517800000001</v>
      </c>
      <c r="K11" s="218">
        <v>23335.091889400002</v>
      </c>
      <c r="L11" s="218">
        <v>23472.077245600001</v>
      </c>
      <c r="M11" s="218">
        <v>60760.686935000005</v>
      </c>
      <c r="N11" s="211"/>
    </row>
    <row r="12" spans="1:26" s="219" customFormat="1" ht="64.5" customHeight="1">
      <c r="A12" s="217" t="s">
        <v>188</v>
      </c>
      <c r="B12" s="220">
        <v>8491.2968299999993</v>
      </c>
      <c r="C12" s="220">
        <v>6.86</v>
      </c>
      <c r="D12" s="220">
        <v>1734.4039299999999</v>
      </c>
      <c r="E12" s="220">
        <v>10232.56076</v>
      </c>
      <c r="F12" s="220">
        <v>0</v>
      </c>
      <c r="G12" s="220">
        <v>0</v>
      </c>
      <c r="H12" s="220">
        <v>0</v>
      </c>
      <c r="I12" s="220">
        <v>0</v>
      </c>
      <c r="J12" s="218">
        <v>292512.47737620003</v>
      </c>
      <c r="K12" s="218">
        <v>729775.24817620008</v>
      </c>
      <c r="L12" s="218">
        <v>67361.488014999995</v>
      </c>
      <c r="M12" s="218">
        <v>1089649.2135673999</v>
      </c>
      <c r="N12" s="211"/>
    </row>
    <row r="13" spans="1:26" s="219" customFormat="1" ht="64.5" customHeight="1">
      <c r="A13" s="217" t="s">
        <v>189</v>
      </c>
      <c r="B13" s="218">
        <v>269</v>
      </c>
      <c r="C13" s="218">
        <v>2006.25008</v>
      </c>
      <c r="D13" s="218">
        <v>7209.3201900000004</v>
      </c>
      <c r="E13" s="218">
        <v>9484.5702700000002</v>
      </c>
      <c r="F13" s="218">
        <v>58.540109999999999</v>
      </c>
      <c r="G13" s="218">
        <v>15953.13853</v>
      </c>
      <c r="H13" s="218">
        <v>23055.847943000001</v>
      </c>
      <c r="I13" s="218">
        <v>39067.526582999999</v>
      </c>
      <c r="J13" s="218">
        <v>246990.80989179999</v>
      </c>
      <c r="K13" s="218">
        <v>338145.31391720002</v>
      </c>
      <c r="L13" s="218">
        <v>383922.34949620004</v>
      </c>
      <c r="M13" s="218">
        <v>969058.47330519999</v>
      </c>
      <c r="N13" s="211"/>
    </row>
    <row r="14" spans="1:26" s="219" customFormat="1" ht="64.5" customHeight="1">
      <c r="A14" s="217" t="s">
        <v>190</v>
      </c>
      <c r="B14" s="218">
        <v>533368.59791999997</v>
      </c>
      <c r="C14" s="218">
        <v>586673.43389019999</v>
      </c>
      <c r="D14" s="218">
        <v>472659.35471079999</v>
      </c>
      <c r="E14" s="218">
        <v>1592701.3865209999</v>
      </c>
      <c r="F14" s="218">
        <v>10670.366189999999</v>
      </c>
      <c r="G14" s="218">
        <v>333868.87484780001</v>
      </c>
      <c r="H14" s="218">
        <v>277392.63991100003</v>
      </c>
      <c r="I14" s="218">
        <v>621931.88094880001</v>
      </c>
      <c r="J14" s="218">
        <v>5079230.9593089996</v>
      </c>
      <c r="K14" s="218">
        <v>5357771.2738929996</v>
      </c>
      <c r="L14" s="218">
        <v>6858935.3073374005</v>
      </c>
      <c r="M14" s="218">
        <v>17295937.540539399</v>
      </c>
      <c r="N14" s="211"/>
    </row>
    <row r="15" spans="1:26" s="219" customFormat="1" ht="64.5" customHeight="1">
      <c r="A15" s="217" t="s">
        <v>191</v>
      </c>
      <c r="B15" s="218">
        <v>13118.294800000001</v>
      </c>
      <c r="C15" s="218">
        <v>26352.764149999999</v>
      </c>
      <c r="D15" s="218">
        <v>0</v>
      </c>
      <c r="E15" s="218">
        <v>39471.058950000006</v>
      </c>
      <c r="F15" s="218">
        <v>0</v>
      </c>
      <c r="G15" s="218">
        <v>92</v>
      </c>
      <c r="H15" s="218">
        <v>249.98219</v>
      </c>
      <c r="I15" s="218">
        <v>341.98219</v>
      </c>
      <c r="J15" s="218">
        <v>174193.10167400001</v>
      </c>
      <c r="K15" s="218">
        <v>485724.6133736</v>
      </c>
      <c r="L15" s="218">
        <v>369823.36101360002</v>
      </c>
      <c r="M15" s="218">
        <v>1029741.0760612</v>
      </c>
      <c r="N15" s="211"/>
    </row>
    <row r="16" spans="1:26" s="219" customFormat="1" ht="64.5" customHeight="1">
      <c r="A16" s="217" t="s">
        <v>119</v>
      </c>
      <c r="B16" s="218">
        <v>173125.9014882</v>
      </c>
      <c r="C16" s="218">
        <v>176572.29017560001</v>
      </c>
      <c r="D16" s="218">
        <v>548509.44795200008</v>
      </c>
      <c r="E16" s="218">
        <v>898207.6396158</v>
      </c>
      <c r="F16" s="218">
        <v>5684.3973099999994</v>
      </c>
      <c r="G16" s="218">
        <v>36220.275311199999</v>
      </c>
      <c r="H16" s="218">
        <v>51038.742100199997</v>
      </c>
      <c r="I16" s="218">
        <v>92943.414721399997</v>
      </c>
      <c r="J16" s="218">
        <v>4587835.8715033997</v>
      </c>
      <c r="K16" s="218">
        <v>6355559.359278</v>
      </c>
      <c r="L16" s="218">
        <v>5234463.3636246007</v>
      </c>
      <c r="M16" s="218">
        <v>16177858.594405999</v>
      </c>
      <c r="N16" s="211"/>
    </row>
    <row r="17" spans="1:14" s="219" customFormat="1" ht="64.5" customHeight="1">
      <c r="A17" s="217" t="s">
        <v>192</v>
      </c>
      <c r="B17" s="218">
        <v>494506.29698659998</v>
      </c>
      <c r="C17" s="218">
        <v>690370.69449460006</v>
      </c>
      <c r="D17" s="218">
        <v>304855.89840939996</v>
      </c>
      <c r="E17" s="218">
        <v>1489732.8898906</v>
      </c>
      <c r="F17" s="218">
        <v>67612.313580000002</v>
      </c>
      <c r="G17" s="218">
        <v>1405355.1905450001</v>
      </c>
      <c r="H17" s="218">
        <v>1217618.922701</v>
      </c>
      <c r="I17" s="218">
        <v>2690586.4268260002</v>
      </c>
      <c r="J17" s="218">
        <v>4854736.6455248008</v>
      </c>
      <c r="K17" s="218">
        <v>10304277.596226601</v>
      </c>
      <c r="L17" s="218">
        <v>10724492.974884002</v>
      </c>
      <c r="M17" s="218">
        <v>25883507.216635399</v>
      </c>
      <c r="N17" s="211"/>
    </row>
    <row r="18" spans="1:14" s="219" customFormat="1" ht="64.5" customHeight="1">
      <c r="A18" s="217" t="s">
        <v>193</v>
      </c>
      <c r="B18" s="218">
        <v>398.90148999999997</v>
      </c>
      <c r="C18" s="218">
        <v>17770.005719999997</v>
      </c>
      <c r="D18" s="218">
        <v>62566.181048600003</v>
      </c>
      <c r="E18" s="218">
        <v>80735.088258599993</v>
      </c>
      <c r="F18" s="218">
        <v>2680.1254300000001</v>
      </c>
      <c r="G18" s="218">
        <v>124436.7136048</v>
      </c>
      <c r="H18" s="218">
        <v>124316.75564280001</v>
      </c>
      <c r="I18" s="218">
        <v>251433.59467759999</v>
      </c>
      <c r="J18" s="218">
        <v>65311.669042599999</v>
      </c>
      <c r="K18" s="218">
        <v>612073.87184140005</v>
      </c>
      <c r="L18" s="218">
        <v>1007651.8316480001</v>
      </c>
      <c r="M18" s="218">
        <v>1685037.3725320001</v>
      </c>
      <c r="N18" s="211"/>
    </row>
    <row r="19" spans="1:14" s="219" customFormat="1" ht="64.5" customHeight="1">
      <c r="A19" s="217" t="s">
        <v>194</v>
      </c>
      <c r="B19" s="218">
        <v>13176.595814799999</v>
      </c>
      <c r="C19" s="218">
        <v>195238.67962000001</v>
      </c>
      <c r="D19" s="218">
        <v>485821.99741379998</v>
      </c>
      <c r="E19" s="218">
        <v>694237.27284860006</v>
      </c>
      <c r="F19" s="218">
        <v>2035.1207300000001</v>
      </c>
      <c r="G19" s="218">
        <v>214838.078809</v>
      </c>
      <c r="H19" s="218">
        <v>444923.86959479999</v>
      </c>
      <c r="I19" s="218">
        <v>661797.06913379999</v>
      </c>
      <c r="J19" s="218">
        <v>392013.60081259999</v>
      </c>
      <c r="K19" s="218">
        <v>2285635.0679414002</v>
      </c>
      <c r="L19" s="218">
        <v>3397148.0209794003</v>
      </c>
      <c r="M19" s="218">
        <v>6074796.6897334</v>
      </c>
      <c r="N19" s="211"/>
    </row>
    <row r="20" spans="1:14" s="219" customFormat="1" ht="64.5" customHeight="1">
      <c r="A20" s="217" t="s">
        <v>195</v>
      </c>
      <c r="B20" s="218">
        <v>0</v>
      </c>
      <c r="C20" s="218">
        <v>713.77368000000001</v>
      </c>
      <c r="D20" s="218">
        <v>4357.58086</v>
      </c>
      <c r="E20" s="218">
        <v>5071.3545400000003</v>
      </c>
      <c r="F20" s="218">
        <v>88.179810000000003</v>
      </c>
      <c r="G20" s="218">
        <v>640.86199999999997</v>
      </c>
      <c r="H20" s="218">
        <v>393.79376000000002</v>
      </c>
      <c r="I20" s="218">
        <v>1122.83557</v>
      </c>
      <c r="J20" s="218">
        <v>1281543.6989865999</v>
      </c>
      <c r="K20" s="218">
        <v>2239658.9980347999</v>
      </c>
      <c r="L20" s="218">
        <v>416359.2509256</v>
      </c>
      <c r="M20" s="218">
        <v>3937561.9479470002</v>
      </c>
      <c r="N20" s="211"/>
    </row>
    <row r="21" spans="1:14" s="219" customFormat="1" ht="64.5" customHeight="1">
      <c r="A21" s="217" t="s">
        <v>196</v>
      </c>
      <c r="B21" s="218">
        <v>29661.879538600002</v>
      </c>
      <c r="C21" s="218">
        <v>48131.048389200005</v>
      </c>
      <c r="D21" s="218">
        <v>494997.78822460002</v>
      </c>
      <c r="E21" s="218">
        <v>572790.71615240001</v>
      </c>
      <c r="F21" s="218">
        <v>2624.7395499999998</v>
      </c>
      <c r="G21" s="218">
        <v>97988.299448200007</v>
      </c>
      <c r="H21" s="218">
        <v>190633.7415526</v>
      </c>
      <c r="I21" s="218">
        <v>291246.78055080003</v>
      </c>
      <c r="J21" s="218">
        <v>1234488.8733294001</v>
      </c>
      <c r="K21" s="218">
        <v>2990490.1875373996</v>
      </c>
      <c r="L21" s="218">
        <v>20249839.341348998</v>
      </c>
      <c r="M21" s="218">
        <v>24474818.402215801</v>
      </c>
      <c r="N21" s="211"/>
    </row>
    <row r="22" spans="1:14" s="219" customFormat="1" ht="64.5" customHeight="1">
      <c r="A22" s="217" t="s">
        <v>197</v>
      </c>
      <c r="B22" s="218">
        <v>119.212</v>
      </c>
      <c r="C22" s="218">
        <v>1095.8940299999999</v>
      </c>
      <c r="D22" s="218">
        <v>0</v>
      </c>
      <c r="E22" s="218">
        <v>1215.1060299999999</v>
      </c>
      <c r="F22" s="218">
        <v>0.49783999999999995</v>
      </c>
      <c r="G22" s="218">
        <v>171.45361679999999</v>
      </c>
      <c r="H22" s="218">
        <v>268.59866</v>
      </c>
      <c r="I22" s="218">
        <v>440.55011680000001</v>
      </c>
      <c r="J22" s="218">
        <v>2546.0168199999998</v>
      </c>
      <c r="K22" s="218">
        <v>7948.3050892000001</v>
      </c>
      <c r="L22" s="218">
        <v>6866.4406312000001</v>
      </c>
      <c r="M22" s="218">
        <v>17360.762540399999</v>
      </c>
      <c r="N22" s="211"/>
    </row>
    <row r="23" spans="1:14" s="219" customFormat="1" ht="64.5" customHeight="1">
      <c r="A23" s="217" t="s">
        <v>198</v>
      </c>
      <c r="B23" s="218">
        <v>0</v>
      </c>
      <c r="C23" s="218">
        <v>403.17854999999997</v>
      </c>
      <c r="D23" s="218">
        <v>5296.1979599999995</v>
      </c>
      <c r="E23" s="218">
        <v>5699.3765100000001</v>
      </c>
      <c r="F23" s="218">
        <v>45.678220000000003</v>
      </c>
      <c r="G23" s="218">
        <v>3251.8827606</v>
      </c>
      <c r="H23" s="218">
        <v>2761.8196699999999</v>
      </c>
      <c r="I23" s="218">
        <v>6059.3806506000001</v>
      </c>
      <c r="J23" s="218">
        <v>3475.4242508000002</v>
      </c>
      <c r="K23" s="218">
        <v>52595.588946199998</v>
      </c>
      <c r="L23" s="218">
        <v>230040.11153659999</v>
      </c>
      <c r="M23" s="218">
        <v>286111.12473360001</v>
      </c>
      <c r="N23" s="211"/>
    </row>
    <row r="24" spans="1:14" s="219" customFormat="1" ht="64.5" customHeight="1">
      <c r="A24" s="217" t="s">
        <v>199</v>
      </c>
      <c r="B24" s="218">
        <v>0</v>
      </c>
      <c r="C24" s="218">
        <v>8203.8862699999991</v>
      </c>
      <c r="D24" s="218">
        <v>30348.813510200001</v>
      </c>
      <c r="E24" s="218">
        <v>38552.699780199997</v>
      </c>
      <c r="F24" s="218">
        <v>2083.68118</v>
      </c>
      <c r="G24" s="218">
        <v>63373.488916399998</v>
      </c>
      <c r="H24" s="218">
        <v>57807.994799799999</v>
      </c>
      <c r="I24" s="218">
        <v>123265.1648962</v>
      </c>
      <c r="J24" s="218">
        <v>160697.45252940001</v>
      </c>
      <c r="K24" s="218">
        <v>891817.91894679994</v>
      </c>
      <c r="L24" s="218">
        <v>1775362.4308757999</v>
      </c>
      <c r="M24" s="218">
        <v>2827877.802352</v>
      </c>
      <c r="N24" s="211"/>
    </row>
    <row r="25" spans="1:14" s="219" customFormat="1" ht="64.5" customHeight="1">
      <c r="A25" s="217" t="s">
        <v>200</v>
      </c>
      <c r="B25" s="218">
        <v>0</v>
      </c>
      <c r="C25" s="218">
        <v>22.320720000000001</v>
      </c>
      <c r="D25" s="218">
        <v>0</v>
      </c>
      <c r="E25" s="218">
        <v>22.320720000000001</v>
      </c>
      <c r="F25" s="218">
        <v>0</v>
      </c>
      <c r="G25" s="218">
        <v>0</v>
      </c>
      <c r="H25" s="218">
        <v>0</v>
      </c>
      <c r="I25" s="218">
        <v>0</v>
      </c>
      <c r="J25" s="218">
        <v>26.18214</v>
      </c>
      <c r="K25" s="218">
        <v>2768.5753199999999</v>
      </c>
      <c r="L25" s="218">
        <v>488.15419380000003</v>
      </c>
      <c r="M25" s="218">
        <v>3282.9116537999998</v>
      </c>
      <c r="N25" s="211"/>
    </row>
    <row r="26" spans="1:14" s="219" customFormat="1" ht="64.5" customHeight="1">
      <c r="A26" s="217" t="s">
        <v>201</v>
      </c>
      <c r="B26" s="218">
        <v>0</v>
      </c>
      <c r="C26" s="218">
        <v>0</v>
      </c>
      <c r="D26" s="218">
        <v>0</v>
      </c>
      <c r="E26" s="218">
        <v>0</v>
      </c>
      <c r="F26" s="218">
        <v>0</v>
      </c>
      <c r="G26" s="218">
        <v>0</v>
      </c>
      <c r="H26" s="218">
        <v>0</v>
      </c>
      <c r="I26" s="218">
        <v>0</v>
      </c>
      <c r="J26" s="218">
        <v>1585.0118378000002</v>
      </c>
      <c r="K26" s="218">
        <v>314.86275000000001</v>
      </c>
      <c r="L26" s="218">
        <v>46.903570000000002</v>
      </c>
      <c r="M26" s="218">
        <v>1946.7781577999999</v>
      </c>
      <c r="N26" s="211"/>
    </row>
    <row r="27" spans="1:14" s="224" customFormat="1" ht="98.25" customHeight="1">
      <c r="A27" s="221" t="s">
        <v>202</v>
      </c>
      <c r="B27" s="222">
        <v>2.9232</v>
      </c>
      <c r="C27" s="222">
        <v>220.934</v>
      </c>
      <c r="D27" s="222">
        <v>9.2887099999999982</v>
      </c>
      <c r="E27" s="222">
        <v>233.14591000000001</v>
      </c>
      <c r="F27" s="222">
        <v>0</v>
      </c>
      <c r="G27" s="222">
        <v>0</v>
      </c>
      <c r="H27" s="222">
        <v>0</v>
      </c>
      <c r="I27" s="222">
        <v>0</v>
      </c>
      <c r="J27" s="222">
        <v>4102.6263500000005</v>
      </c>
      <c r="K27" s="222">
        <v>2132.7664199999999</v>
      </c>
      <c r="L27" s="222">
        <v>1759.7540766</v>
      </c>
      <c r="M27" s="222">
        <v>7995.1468465999997</v>
      </c>
      <c r="N27" s="223"/>
    </row>
    <row r="28" spans="1:14" s="224" customFormat="1" ht="38.25" customHeight="1">
      <c r="A28" s="225" t="s">
        <v>216</v>
      </c>
      <c r="B28" s="226">
        <f>SUM(B10:B27)</f>
        <v>1357916.7447482001</v>
      </c>
      <c r="C28" s="226">
        <f t="shared" ref="C28:M28" si="0">SUM(C10:C27)</f>
        <v>1929642.8991196</v>
      </c>
      <c r="D28" s="226">
        <f t="shared" si="0"/>
        <v>2960768.2841054001</v>
      </c>
      <c r="E28" s="226">
        <f t="shared" si="0"/>
        <v>6248327.9279731996</v>
      </c>
      <c r="F28" s="226">
        <f>SUM(F10:F27)</f>
        <v>96409.301219999994</v>
      </c>
      <c r="G28" s="226">
        <f>SUM(G10:G27)</f>
        <v>2824315.4076010003</v>
      </c>
      <c r="H28" s="226">
        <f>SUM(H10:H27)</f>
        <v>2785393.4691386004</v>
      </c>
      <c r="I28" s="226">
        <f>SUM(I10:I27)</f>
        <v>5706118.1779596014</v>
      </c>
      <c r="J28" s="226">
        <f t="shared" si="0"/>
        <v>19232969.271248803</v>
      </c>
      <c r="K28" s="226">
        <f t="shared" si="0"/>
        <v>35395519.695608608</v>
      </c>
      <c r="L28" s="226">
        <f t="shared" si="0"/>
        <v>54568238.1804116</v>
      </c>
      <c r="M28" s="226">
        <f t="shared" si="0"/>
        <v>109196727.147269</v>
      </c>
      <c r="N28" s="223"/>
    </row>
    <row r="29" spans="1:14" ht="11.25" customHeight="1" thickBot="1">
      <c r="A29" s="227"/>
      <c r="B29" s="228"/>
      <c r="C29" s="229"/>
      <c r="D29" s="229"/>
      <c r="E29" s="229"/>
      <c r="F29" s="228"/>
      <c r="G29" s="229"/>
      <c r="H29" s="229"/>
      <c r="I29" s="229"/>
      <c r="J29" s="228"/>
      <c r="K29" s="228"/>
      <c r="L29" s="228"/>
      <c r="M29" s="228"/>
    </row>
    <row r="30" spans="1:14" s="233" customFormat="1" ht="27.75" customHeight="1" thickTop="1">
      <c r="A30" s="233" t="s">
        <v>783</v>
      </c>
      <c r="B30" s="231"/>
      <c r="C30" s="232"/>
      <c r="D30" s="232"/>
      <c r="E30" s="232"/>
      <c r="F30" s="231"/>
      <c r="G30" s="232"/>
      <c r="H30" s="232"/>
      <c r="I30" s="232"/>
      <c r="N30" s="234"/>
    </row>
    <row r="31" spans="1:14" ht="24.75" customHeight="1">
      <c r="A31" s="233" t="s">
        <v>784</v>
      </c>
      <c r="B31" s="44"/>
      <c r="C31" s="21"/>
      <c r="D31" s="21"/>
      <c r="E31" s="21"/>
      <c r="F31" s="44"/>
      <c r="G31" s="21"/>
      <c r="H31" s="21"/>
      <c r="I31" s="21"/>
      <c r="J31" s="20"/>
      <c r="K31" s="20"/>
      <c r="L31" s="20"/>
      <c r="M31" s="20"/>
    </row>
    <row r="32" spans="1:14" ht="22.5" customHeight="1">
      <c r="A32" s="625" t="s">
        <v>785</v>
      </c>
      <c r="B32" s="44"/>
      <c r="C32" s="21"/>
      <c r="D32" s="21"/>
      <c r="E32" s="21"/>
      <c r="F32" s="44"/>
      <c r="G32" s="21"/>
      <c r="H32" s="21"/>
      <c r="I32" s="21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44"/>
      <c r="G33" s="21"/>
      <c r="H33" s="21"/>
      <c r="I33" s="21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44"/>
      <c r="G34" s="21"/>
      <c r="H34" s="21"/>
      <c r="I34" s="21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44"/>
      <c r="G35" s="21"/>
      <c r="H35" s="21"/>
      <c r="I35" s="21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44"/>
      <c r="G36" s="21"/>
      <c r="H36" s="21"/>
      <c r="I36" s="21"/>
      <c r="J36" s="20"/>
      <c r="K36" s="20"/>
      <c r="L36" s="20"/>
      <c r="M36" s="20"/>
    </row>
    <row r="37" spans="1:13" ht="13.5" customHeight="1">
      <c r="A37" s="169"/>
      <c r="B37" s="235"/>
      <c r="C37" s="21"/>
      <c r="D37" s="21"/>
      <c r="E37" s="21"/>
      <c r="F37" s="235"/>
      <c r="G37" s="21"/>
      <c r="H37" s="21"/>
      <c r="I37" s="21"/>
      <c r="J37" s="20"/>
      <c r="K37" s="20"/>
      <c r="L37" s="20"/>
      <c r="M37" s="20"/>
    </row>
    <row r="38" spans="1:13" ht="13.5" customHeight="1">
      <c r="A38" s="19"/>
      <c r="B38" s="235"/>
      <c r="C38" s="21"/>
      <c r="D38" s="21"/>
      <c r="E38" s="21"/>
      <c r="F38" s="235"/>
      <c r="G38" s="21"/>
      <c r="H38" s="21"/>
      <c r="I38" s="21"/>
      <c r="J38" s="20"/>
      <c r="K38" s="20"/>
      <c r="L38" s="20"/>
      <c r="M38" s="20"/>
    </row>
    <row r="39" spans="1:13" ht="13.5" customHeight="1">
      <c r="A39" s="19"/>
      <c r="B39" s="235"/>
      <c r="C39" s="21"/>
      <c r="D39" s="21"/>
      <c r="E39" s="21"/>
      <c r="F39" s="235"/>
      <c r="G39" s="21"/>
      <c r="H39" s="21"/>
      <c r="I39" s="21"/>
      <c r="J39" s="20"/>
      <c r="K39" s="20"/>
      <c r="L39" s="20"/>
      <c r="M39" s="20"/>
    </row>
    <row r="40" spans="1:13" ht="13.5" customHeight="1">
      <c r="A40" s="19"/>
      <c r="B40" s="235"/>
      <c r="C40" s="21"/>
      <c r="D40" s="21"/>
      <c r="E40" s="21"/>
      <c r="F40" s="235"/>
      <c r="G40" s="21"/>
      <c r="H40" s="21"/>
      <c r="I40" s="21"/>
      <c r="J40" s="20"/>
      <c r="K40" s="20"/>
      <c r="L40" s="20"/>
      <c r="M40" s="20"/>
    </row>
    <row r="41" spans="1:13" ht="13.5" customHeight="1">
      <c r="A41" s="19"/>
      <c r="B41" s="235"/>
      <c r="C41" s="21"/>
      <c r="D41" s="21"/>
      <c r="E41" s="21"/>
      <c r="F41" s="235"/>
      <c r="G41" s="21"/>
      <c r="H41" s="21"/>
      <c r="I41" s="21"/>
      <c r="J41" s="20"/>
      <c r="K41" s="20"/>
      <c r="L41" s="20"/>
      <c r="M41" s="20"/>
    </row>
    <row r="42" spans="1:13" ht="13.5" customHeight="1">
      <c r="A42" s="19"/>
      <c r="B42" s="235"/>
      <c r="C42" s="21"/>
      <c r="D42" s="21"/>
      <c r="E42" s="21"/>
      <c r="F42" s="235"/>
      <c r="G42" s="21"/>
      <c r="H42" s="21"/>
      <c r="I42" s="21"/>
      <c r="J42" s="20"/>
      <c r="K42" s="20"/>
      <c r="L42" s="20"/>
      <c r="M42" s="20"/>
    </row>
    <row r="43" spans="1:13" ht="13.5" customHeight="1">
      <c r="A43" s="169"/>
      <c r="B43" s="235"/>
      <c r="C43" s="21"/>
      <c r="D43" s="21"/>
      <c r="E43" s="21"/>
      <c r="F43" s="235"/>
      <c r="G43" s="21"/>
      <c r="H43" s="21"/>
      <c r="I43" s="21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44"/>
      <c r="G44" s="21"/>
      <c r="H44" s="21"/>
      <c r="I44" s="21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44"/>
      <c r="G45" s="21"/>
      <c r="H45" s="21"/>
      <c r="I45" s="21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44"/>
      <c r="G46" s="21"/>
      <c r="H46" s="21"/>
      <c r="I46" s="21"/>
      <c r="J46" s="20"/>
      <c r="K46" s="20"/>
      <c r="L46" s="20"/>
      <c r="M46" s="20"/>
    </row>
    <row r="47" spans="1:13" ht="13.5" customHeight="1">
      <c r="A47" s="169"/>
      <c r="B47" s="44"/>
      <c r="C47" s="21"/>
      <c r="D47" s="21"/>
      <c r="E47" s="21"/>
      <c r="F47" s="44"/>
      <c r="G47" s="21"/>
      <c r="H47" s="21"/>
      <c r="I47" s="21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44"/>
      <c r="G48" s="21"/>
      <c r="H48" s="21"/>
      <c r="I48" s="21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44"/>
      <c r="G49" s="21"/>
      <c r="H49" s="21"/>
      <c r="I49" s="21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44"/>
      <c r="G50" s="21"/>
      <c r="H50" s="21"/>
      <c r="I50" s="21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44"/>
      <c r="G51" s="21"/>
      <c r="H51" s="21"/>
      <c r="I51" s="21"/>
      <c r="J51" s="20"/>
      <c r="K51" s="20"/>
      <c r="L51" s="20"/>
      <c r="M51" s="20"/>
    </row>
    <row r="52" spans="1:13" ht="13.5" customHeight="1">
      <c r="A52" s="169"/>
      <c r="B52" s="44"/>
      <c r="C52" s="21"/>
      <c r="D52" s="21"/>
      <c r="E52" s="21"/>
      <c r="F52" s="44"/>
      <c r="G52" s="21"/>
      <c r="H52" s="21"/>
      <c r="I52" s="21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44"/>
      <c r="G53" s="21"/>
      <c r="H53" s="21"/>
      <c r="I53" s="21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44"/>
      <c r="G54" s="21"/>
      <c r="H54" s="21"/>
      <c r="I54" s="21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44"/>
      <c r="G55" s="21"/>
      <c r="H55" s="21"/>
      <c r="I55" s="21"/>
      <c r="J55" s="20"/>
      <c r="K55" s="20"/>
      <c r="L55" s="20"/>
      <c r="M55" s="20"/>
    </row>
    <row r="56" spans="1:13" ht="9" customHeight="1">
      <c r="A56" s="167"/>
      <c r="B56" s="44"/>
      <c r="C56" s="21"/>
      <c r="D56" s="21"/>
      <c r="E56" s="21"/>
      <c r="F56" s="44"/>
      <c r="G56" s="21"/>
      <c r="H56" s="21"/>
      <c r="I56" s="21"/>
      <c r="J56" s="20"/>
      <c r="K56" s="20"/>
      <c r="L56" s="20"/>
      <c r="M56" s="20"/>
    </row>
    <row r="57" spans="1:13" ht="9" customHeight="1">
      <c r="A57" s="167"/>
      <c r="B57" s="44"/>
      <c r="C57" s="21"/>
      <c r="D57" s="21"/>
      <c r="E57" s="21"/>
      <c r="F57" s="44"/>
      <c r="G57" s="21"/>
      <c r="H57" s="21"/>
      <c r="I57" s="21"/>
      <c r="J57" s="20"/>
      <c r="K57" s="20"/>
      <c r="L57" s="20"/>
      <c r="M57" s="20"/>
    </row>
    <row r="58" spans="1:13" ht="9" customHeight="1">
      <c r="A58" s="167"/>
      <c r="B58" s="44"/>
      <c r="C58" s="21"/>
      <c r="D58" s="21"/>
      <c r="E58" s="21"/>
      <c r="F58" s="44"/>
      <c r="G58" s="21"/>
      <c r="H58" s="21"/>
      <c r="I58" s="21"/>
      <c r="J58" s="20"/>
      <c r="K58" s="20"/>
      <c r="L58" s="20"/>
      <c r="M58" s="20"/>
    </row>
    <row r="59" spans="1:13" ht="9" customHeight="1">
      <c r="A59" s="167"/>
      <c r="B59" s="44"/>
      <c r="C59" s="21"/>
      <c r="D59" s="21"/>
      <c r="E59" s="21"/>
      <c r="F59" s="44"/>
      <c r="G59" s="21"/>
      <c r="H59" s="21"/>
      <c r="I59" s="21"/>
      <c r="J59" s="20"/>
      <c r="K59" s="20"/>
      <c r="L59" s="20"/>
      <c r="M59" s="20"/>
    </row>
    <row r="60" spans="1:13" ht="9" customHeight="1">
      <c r="A60" s="168"/>
      <c r="B60" s="44"/>
      <c r="C60" s="21"/>
      <c r="D60" s="21"/>
      <c r="E60" s="21"/>
      <c r="F60" s="44"/>
      <c r="G60" s="21"/>
      <c r="H60" s="21"/>
      <c r="I60" s="21"/>
      <c r="J60" s="20"/>
      <c r="K60" s="20"/>
      <c r="L60" s="20"/>
      <c r="M60" s="20"/>
    </row>
    <row r="61" spans="1:13" ht="9" customHeight="1">
      <c r="A61" s="168"/>
      <c r="C61" s="21"/>
      <c r="D61" s="21"/>
      <c r="E61" s="21"/>
      <c r="G61" s="21"/>
      <c r="H61" s="21"/>
      <c r="I61" s="21"/>
      <c r="J61" s="20"/>
      <c r="K61" s="20"/>
      <c r="L61" s="20"/>
      <c r="M61" s="20"/>
    </row>
    <row r="62" spans="1:13" ht="9" customHeight="1">
      <c r="A62" s="169"/>
      <c r="C62" s="21"/>
      <c r="D62" s="21"/>
      <c r="E62" s="21"/>
      <c r="G62" s="21"/>
      <c r="H62" s="21"/>
      <c r="I62" s="21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G63" s="21"/>
      <c r="H63" s="21"/>
      <c r="I63" s="21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G64" s="21"/>
      <c r="H64" s="21"/>
      <c r="I64" s="21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G65" s="21"/>
      <c r="H65" s="21"/>
      <c r="I65" s="21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G66" s="21"/>
      <c r="H66" s="21"/>
      <c r="I66" s="21"/>
      <c r="J66" s="20"/>
      <c r="K66" s="20"/>
      <c r="L66" s="20"/>
      <c r="M66" s="20"/>
    </row>
    <row r="67" spans="1:13" ht="9" customHeight="1">
      <c r="A67" s="167"/>
      <c r="C67" s="21"/>
      <c r="D67" s="21"/>
      <c r="E67" s="21"/>
      <c r="G67" s="21"/>
      <c r="H67" s="21"/>
      <c r="I67" s="21"/>
      <c r="J67" s="20"/>
      <c r="K67" s="20"/>
      <c r="L67" s="20"/>
      <c r="M67" s="20"/>
    </row>
    <row r="68" spans="1:13" ht="9" customHeight="1">
      <c r="A68" s="169"/>
      <c r="C68" s="21"/>
      <c r="D68" s="21"/>
      <c r="E68" s="21"/>
      <c r="G68" s="21"/>
      <c r="H68" s="21"/>
      <c r="I68" s="21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G69" s="21"/>
      <c r="H69" s="21"/>
      <c r="I69" s="21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G70" s="21"/>
      <c r="H70" s="21"/>
      <c r="I70" s="21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G71" s="21"/>
      <c r="H71" s="21"/>
      <c r="I71" s="21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G72" s="21"/>
      <c r="H72" s="21"/>
      <c r="I72" s="21"/>
      <c r="J72" s="20"/>
      <c r="K72" s="20"/>
      <c r="L72" s="20"/>
      <c r="M72" s="20"/>
    </row>
    <row r="73" spans="1:13" ht="9" customHeight="1">
      <c r="A73" s="167"/>
      <c r="C73" s="21"/>
      <c r="D73" s="21"/>
      <c r="E73" s="21"/>
      <c r="G73" s="21"/>
      <c r="H73" s="21"/>
      <c r="I73" s="21"/>
      <c r="J73" s="20"/>
      <c r="K73" s="20"/>
      <c r="L73" s="20"/>
      <c r="M73" s="20"/>
    </row>
    <row r="74" spans="1:13" ht="9" customHeight="1">
      <c r="A74" s="169"/>
      <c r="C74" s="21"/>
      <c r="D74" s="21"/>
      <c r="E74" s="21"/>
      <c r="G74" s="21"/>
      <c r="H74" s="21"/>
      <c r="I74" s="21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G75" s="21"/>
      <c r="H75" s="21"/>
      <c r="I75" s="21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G76" s="21"/>
      <c r="H76" s="21"/>
      <c r="I76" s="21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G77" s="21"/>
      <c r="H77" s="21"/>
      <c r="I77" s="21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G78" s="21"/>
      <c r="H78" s="21"/>
      <c r="I78" s="21"/>
      <c r="J78" s="20"/>
      <c r="K78" s="20"/>
      <c r="L78" s="20"/>
      <c r="M78" s="20"/>
    </row>
    <row r="79" spans="1:13">
      <c r="A79" s="19"/>
      <c r="C79" s="44"/>
      <c r="D79" s="44"/>
      <c r="E79" s="44"/>
      <c r="G79" s="44"/>
      <c r="H79" s="44"/>
      <c r="I79" s="44"/>
    </row>
    <row r="80" spans="1:13">
      <c r="A80" s="19"/>
      <c r="C80" s="44"/>
      <c r="D80" s="44"/>
      <c r="E80" s="44"/>
      <c r="G80" s="44"/>
      <c r="H80" s="44"/>
      <c r="I80" s="44"/>
    </row>
    <row r="81" spans="1:9">
      <c r="A81" s="19"/>
      <c r="C81" s="44"/>
      <c r="D81" s="44"/>
      <c r="E81" s="44"/>
      <c r="G81" s="44"/>
      <c r="H81" s="44"/>
      <c r="I81" s="44"/>
    </row>
    <row r="82" spans="1:9">
      <c r="A82" s="19"/>
      <c r="C82" s="44"/>
      <c r="D82" s="44"/>
      <c r="E82" s="44"/>
      <c r="G82" s="44"/>
      <c r="H82" s="44"/>
      <c r="I82" s="44"/>
    </row>
    <row r="83" spans="1:9">
      <c r="A83" s="167"/>
      <c r="C83" s="44"/>
      <c r="D83" s="44"/>
      <c r="E83" s="44"/>
      <c r="G83" s="44"/>
      <c r="H83" s="44"/>
      <c r="I83" s="44"/>
    </row>
    <row r="84" spans="1:9">
      <c r="A84" s="169"/>
      <c r="C84" s="44"/>
      <c r="D84" s="44"/>
      <c r="E84" s="44"/>
      <c r="G84" s="44"/>
      <c r="H84" s="44"/>
      <c r="I84" s="44"/>
    </row>
    <row r="85" spans="1:9">
      <c r="A85" s="19"/>
      <c r="C85" s="44"/>
      <c r="D85" s="44"/>
      <c r="E85" s="44"/>
      <c r="G85" s="44"/>
      <c r="H85" s="44"/>
      <c r="I85" s="44"/>
    </row>
    <row r="86" spans="1:9">
      <c r="A86" s="19"/>
      <c r="C86" s="44"/>
      <c r="D86" s="44"/>
      <c r="E86" s="44"/>
      <c r="G86" s="44"/>
      <c r="H86" s="44"/>
      <c r="I86" s="44"/>
    </row>
    <row r="87" spans="1:9">
      <c r="A87" s="19"/>
      <c r="C87" s="44"/>
      <c r="D87" s="44"/>
      <c r="E87" s="44"/>
      <c r="G87" s="44"/>
      <c r="H87" s="44"/>
      <c r="I87" s="44"/>
    </row>
    <row r="88" spans="1:9">
      <c r="A88" s="19"/>
      <c r="C88" s="44"/>
      <c r="D88" s="44"/>
      <c r="E88" s="44"/>
      <c r="G88" s="44"/>
      <c r="H88" s="44"/>
      <c r="I88" s="44"/>
    </row>
    <row r="89" spans="1:9">
      <c r="A89" s="19"/>
      <c r="C89" s="44"/>
      <c r="D89" s="44"/>
      <c r="E89" s="44"/>
      <c r="G89" s="44"/>
      <c r="H89" s="44"/>
      <c r="I89" s="44"/>
    </row>
    <row r="90" spans="1:9">
      <c r="A90" s="19"/>
      <c r="C90" s="44"/>
      <c r="D90" s="44"/>
      <c r="E90" s="44"/>
      <c r="G90" s="44"/>
      <c r="H90" s="44"/>
      <c r="I90" s="44"/>
    </row>
    <row r="91" spans="1:9">
      <c r="A91" s="19"/>
      <c r="C91" s="44"/>
      <c r="D91" s="44"/>
      <c r="E91" s="44"/>
      <c r="G91" s="44"/>
      <c r="H91" s="44"/>
      <c r="I91" s="44"/>
    </row>
    <row r="92" spans="1:9">
      <c r="A92" s="19"/>
      <c r="C92" s="44"/>
      <c r="D92" s="44"/>
      <c r="E92" s="44"/>
      <c r="G92" s="44"/>
      <c r="H92" s="44"/>
      <c r="I92" s="44"/>
    </row>
    <row r="93" spans="1:9">
      <c r="A93" s="19"/>
      <c r="C93" s="44"/>
      <c r="D93" s="44"/>
      <c r="E93" s="44"/>
      <c r="G93" s="44"/>
      <c r="H93" s="44"/>
      <c r="I93" s="44"/>
    </row>
    <row r="94" spans="1:9">
      <c r="A94" s="169"/>
      <c r="C94" s="44"/>
      <c r="D94" s="44"/>
      <c r="E94" s="44"/>
      <c r="G94" s="44"/>
      <c r="H94" s="44"/>
      <c r="I94" s="44"/>
    </row>
    <row r="95" spans="1:9">
      <c r="A95" s="19"/>
      <c r="C95" s="44"/>
      <c r="D95" s="44"/>
      <c r="E95" s="44"/>
      <c r="G95" s="44"/>
      <c r="H95" s="44"/>
      <c r="I95" s="44"/>
    </row>
    <row r="96" spans="1:9">
      <c r="A96" s="19"/>
      <c r="C96" s="44"/>
      <c r="D96" s="44"/>
      <c r="E96" s="44"/>
      <c r="G96" s="44"/>
      <c r="H96" s="44"/>
      <c r="I96" s="44"/>
    </row>
    <row r="97" spans="1:9">
      <c r="A97" s="19"/>
      <c r="C97" s="44"/>
      <c r="D97" s="44"/>
      <c r="E97" s="44"/>
      <c r="G97" s="44"/>
      <c r="H97" s="44"/>
      <c r="I97" s="44"/>
    </row>
    <row r="98" spans="1:9">
      <c r="A98" s="170"/>
      <c r="C98" s="44"/>
      <c r="D98" s="44"/>
      <c r="E98" s="44"/>
      <c r="G98" s="44"/>
      <c r="H98" s="44"/>
      <c r="I98" s="44"/>
    </row>
    <row r="99" spans="1:9">
      <c r="A99" s="170"/>
      <c r="C99" s="44"/>
      <c r="D99" s="44"/>
      <c r="E99" s="44"/>
      <c r="G99" s="44"/>
      <c r="H99" s="44"/>
      <c r="I99" s="44"/>
    </row>
    <row r="100" spans="1:9">
      <c r="A100" s="170"/>
      <c r="C100" s="44"/>
      <c r="D100" s="44"/>
      <c r="E100" s="44"/>
      <c r="G100" s="44"/>
      <c r="H100" s="44"/>
      <c r="I100" s="44"/>
    </row>
    <row r="101" spans="1:9">
      <c r="A101" s="170"/>
      <c r="C101" s="44"/>
      <c r="D101" s="44"/>
      <c r="E101" s="44"/>
      <c r="G101" s="44"/>
      <c r="H101" s="44"/>
      <c r="I101" s="44"/>
    </row>
    <row r="102" spans="1:9">
      <c r="A102" s="170"/>
      <c r="C102" s="44"/>
      <c r="D102" s="44"/>
      <c r="E102" s="44"/>
      <c r="G102" s="44"/>
      <c r="H102" s="44"/>
      <c r="I102" s="44"/>
    </row>
    <row r="103" spans="1:9">
      <c r="A103" s="170"/>
      <c r="C103" s="44"/>
      <c r="D103" s="44"/>
      <c r="E103" s="44"/>
      <c r="G103" s="44"/>
      <c r="H103" s="44"/>
      <c r="I103" s="44"/>
    </row>
    <row r="104" spans="1:9">
      <c r="A104" s="170"/>
      <c r="C104" s="44"/>
      <c r="D104" s="44"/>
      <c r="E104" s="44"/>
      <c r="G104" s="44"/>
      <c r="H104" s="44"/>
      <c r="I104" s="44"/>
    </row>
    <row r="105" spans="1:9">
      <c r="A105" s="170"/>
      <c r="C105" s="44"/>
      <c r="D105" s="44"/>
      <c r="E105" s="44"/>
      <c r="G105" s="44"/>
      <c r="H105" s="44"/>
      <c r="I105" s="44"/>
    </row>
    <row r="106" spans="1:9">
      <c r="A106" s="170"/>
      <c r="C106" s="44"/>
      <c r="D106" s="44"/>
      <c r="E106" s="44"/>
      <c r="G106" s="44"/>
      <c r="H106" s="44"/>
      <c r="I106" s="44"/>
    </row>
    <row r="107" spans="1:9" ht="15.75">
      <c r="A107" s="171"/>
      <c r="C107" s="44"/>
      <c r="D107" s="44"/>
      <c r="E107" s="44"/>
      <c r="G107" s="44"/>
      <c r="H107" s="44"/>
      <c r="I107" s="44"/>
    </row>
    <row r="108" spans="1:9" ht="15.75">
      <c r="A108" s="171"/>
      <c r="C108" s="44"/>
      <c r="D108" s="44"/>
      <c r="E108" s="44"/>
      <c r="G108" s="44"/>
      <c r="H108" s="44"/>
      <c r="I108" s="44"/>
    </row>
    <row r="109" spans="1:9" ht="15.75">
      <c r="A109" s="171"/>
      <c r="C109" s="44"/>
      <c r="D109" s="44"/>
      <c r="E109" s="44"/>
      <c r="G109" s="44"/>
      <c r="H109" s="44"/>
      <c r="I109" s="44"/>
    </row>
    <row r="110" spans="1:9" ht="15.75">
      <c r="A110" s="171"/>
      <c r="C110" s="44"/>
      <c r="D110" s="44"/>
      <c r="E110" s="44"/>
      <c r="G110" s="44"/>
      <c r="H110" s="44"/>
      <c r="I110" s="44"/>
    </row>
    <row r="111" spans="1:9" ht="15.75">
      <c r="A111" s="171"/>
      <c r="C111" s="44"/>
      <c r="D111" s="44"/>
      <c r="E111" s="44"/>
      <c r="G111" s="44"/>
      <c r="H111" s="44"/>
      <c r="I111" s="44"/>
    </row>
    <row r="112" spans="1:9" ht="15.75">
      <c r="A112" s="171"/>
      <c r="C112" s="44"/>
      <c r="D112" s="44"/>
      <c r="E112" s="44"/>
      <c r="G112" s="44"/>
      <c r="H112" s="44"/>
      <c r="I112" s="44"/>
    </row>
    <row r="113" spans="1:9" ht="15.75">
      <c r="A113" s="171"/>
      <c r="C113" s="44"/>
      <c r="D113" s="44"/>
      <c r="E113" s="44"/>
      <c r="G113" s="44"/>
      <c r="H113" s="44"/>
      <c r="I113" s="44"/>
    </row>
    <row r="114" spans="1:9" ht="15.75">
      <c r="A114" s="171"/>
      <c r="C114" s="44"/>
      <c r="D114" s="44"/>
      <c r="E114" s="44"/>
      <c r="G114" s="44"/>
      <c r="H114" s="44"/>
      <c r="I114" s="44"/>
    </row>
    <row r="115" spans="1:9" ht="15.75">
      <c r="A115" s="171"/>
      <c r="C115" s="44"/>
      <c r="D115" s="44"/>
      <c r="E115" s="44"/>
      <c r="G115" s="44"/>
      <c r="H115" s="44"/>
      <c r="I115" s="44"/>
    </row>
    <row r="116" spans="1:9" ht="15.75">
      <c r="A116" s="171"/>
      <c r="C116" s="44"/>
      <c r="D116" s="44"/>
      <c r="E116" s="44"/>
      <c r="G116" s="44"/>
      <c r="H116" s="44"/>
      <c r="I116" s="44"/>
    </row>
    <row r="117" spans="1:9" ht="15.75">
      <c r="A117" s="171"/>
      <c r="C117" s="44"/>
      <c r="D117" s="44"/>
      <c r="E117" s="44"/>
      <c r="G117" s="44"/>
      <c r="H117" s="44"/>
      <c r="I117" s="44"/>
    </row>
    <row r="118" spans="1:9" ht="15.75">
      <c r="A118" s="171"/>
      <c r="C118" s="44"/>
      <c r="D118" s="44"/>
      <c r="E118" s="44"/>
      <c r="G118" s="44"/>
      <c r="H118" s="44"/>
      <c r="I118" s="44"/>
    </row>
    <row r="119" spans="1:9" ht="15.75">
      <c r="A119" s="171"/>
      <c r="C119" s="44"/>
      <c r="D119" s="44"/>
      <c r="E119" s="44"/>
      <c r="G119" s="44"/>
      <c r="H119" s="44"/>
      <c r="I119" s="44"/>
    </row>
    <row r="120" spans="1:9" ht="15.75">
      <c r="A120" s="171"/>
    </row>
    <row r="121" spans="1:9" ht="15.75">
      <c r="A121" s="171"/>
    </row>
    <row r="122" spans="1:9" ht="15.75">
      <c r="A122" s="171"/>
    </row>
    <row r="123" spans="1:9" ht="15.75">
      <c r="A123" s="171"/>
    </row>
    <row r="124" spans="1:9" ht="15.75">
      <c r="A124" s="171"/>
    </row>
    <row r="125" spans="1:9" ht="15.75">
      <c r="A125" s="171"/>
    </row>
    <row r="126" spans="1:9" ht="15.75">
      <c r="A126" s="171"/>
    </row>
    <row r="127" spans="1:9" ht="15.75">
      <c r="A127" s="171"/>
    </row>
    <row r="128" spans="1:9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5" zoomScaleNormal="25" workbookViewId="0">
      <selection activeCell="A3" sqref="A3:Q3"/>
    </sheetView>
  </sheetViews>
  <sheetFormatPr defaultRowHeight="60"/>
  <cols>
    <col min="1" max="1" width="143.5703125" style="23" customWidth="1"/>
    <col min="2" max="2" width="53.7109375" style="530" customWidth="1"/>
    <col min="3" max="3" width="53.7109375" style="239" customWidth="1"/>
    <col min="4" max="17" width="53.7109375" style="530" customWidth="1"/>
    <col min="18" max="18" width="6.5703125" style="240" customWidth="1"/>
    <col min="19" max="256" width="9.140625" style="530"/>
    <col min="257" max="257" width="143.5703125" style="530" customWidth="1"/>
    <col min="258" max="273" width="53.7109375" style="530" customWidth="1"/>
    <col min="274" max="274" width="6.5703125" style="530" customWidth="1"/>
    <col min="275" max="512" width="9.140625" style="530"/>
    <col min="513" max="513" width="143.5703125" style="530" customWidth="1"/>
    <col min="514" max="529" width="53.7109375" style="530" customWidth="1"/>
    <col min="530" max="530" width="6.5703125" style="530" customWidth="1"/>
    <col min="531" max="768" width="9.140625" style="530"/>
    <col min="769" max="769" width="143.5703125" style="530" customWidth="1"/>
    <col min="770" max="785" width="53.7109375" style="530" customWidth="1"/>
    <col min="786" max="786" width="6.5703125" style="530" customWidth="1"/>
    <col min="787" max="1024" width="9.140625" style="530"/>
    <col min="1025" max="1025" width="143.5703125" style="530" customWidth="1"/>
    <col min="1026" max="1041" width="53.7109375" style="530" customWidth="1"/>
    <col min="1042" max="1042" width="6.5703125" style="530" customWidth="1"/>
    <col min="1043" max="1280" width="9.140625" style="530"/>
    <col min="1281" max="1281" width="143.5703125" style="530" customWidth="1"/>
    <col min="1282" max="1297" width="53.7109375" style="530" customWidth="1"/>
    <col min="1298" max="1298" width="6.5703125" style="530" customWidth="1"/>
    <col min="1299" max="1536" width="9.140625" style="530"/>
    <col min="1537" max="1537" width="143.5703125" style="530" customWidth="1"/>
    <col min="1538" max="1553" width="53.7109375" style="530" customWidth="1"/>
    <col min="1554" max="1554" width="6.5703125" style="530" customWidth="1"/>
    <col min="1555" max="1792" width="9.140625" style="530"/>
    <col min="1793" max="1793" width="143.5703125" style="530" customWidth="1"/>
    <col min="1794" max="1809" width="53.7109375" style="530" customWidth="1"/>
    <col min="1810" max="1810" width="6.5703125" style="530" customWidth="1"/>
    <col min="1811" max="2048" width="9.140625" style="530"/>
    <col min="2049" max="2049" width="143.5703125" style="530" customWidth="1"/>
    <col min="2050" max="2065" width="53.7109375" style="530" customWidth="1"/>
    <col min="2066" max="2066" width="6.5703125" style="530" customWidth="1"/>
    <col min="2067" max="2304" width="9.140625" style="530"/>
    <col min="2305" max="2305" width="143.5703125" style="530" customWidth="1"/>
    <col min="2306" max="2321" width="53.7109375" style="530" customWidth="1"/>
    <col min="2322" max="2322" width="6.5703125" style="530" customWidth="1"/>
    <col min="2323" max="2560" width="9.140625" style="530"/>
    <col min="2561" max="2561" width="143.5703125" style="530" customWidth="1"/>
    <col min="2562" max="2577" width="53.7109375" style="530" customWidth="1"/>
    <col min="2578" max="2578" width="6.5703125" style="530" customWidth="1"/>
    <col min="2579" max="2816" width="9.140625" style="530"/>
    <col min="2817" max="2817" width="143.5703125" style="530" customWidth="1"/>
    <col min="2818" max="2833" width="53.7109375" style="530" customWidth="1"/>
    <col min="2834" max="2834" width="6.5703125" style="530" customWidth="1"/>
    <col min="2835" max="3072" width="9.140625" style="530"/>
    <col min="3073" max="3073" width="143.5703125" style="530" customWidth="1"/>
    <col min="3074" max="3089" width="53.7109375" style="530" customWidth="1"/>
    <col min="3090" max="3090" width="6.5703125" style="530" customWidth="1"/>
    <col min="3091" max="3328" width="9.140625" style="530"/>
    <col min="3329" max="3329" width="143.5703125" style="530" customWidth="1"/>
    <col min="3330" max="3345" width="53.7109375" style="530" customWidth="1"/>
    <col min="3346" max="3346" width="6.5703125" style="530" customWidth="1"/>
    <col min="3347" max="3584" width="9.140625" style="530"/>
    <col min="3585" max="3585" width="143.5703125" style="530" customWidth="1"/>
    <col min="3586" max="3601" width="53.7109375" style="530" customWidth="1"/>
    <col min="3602" max="3602" width="6.5703125" style="530" customWidth="1"/>
    <col min="3603" max="3840" width="9.140625" style="530"/>
    <col min="3841" max="3841" width="143.5703125" style="530" customWidth="1"/>
    <col min="3842" max="3857" width="53.7109375" style="530" customWidth="1"/>
    <col min="3858" max="3858" width="6.5703125" style="530" customWidth="1"/>
    <col min="3859" max="4096" width="9.140625" style="530"/>
    <col min="4097" max="4097" width="143.5703125" style="530" customWidth="1"/>
    <col min="4098" max="4113" width="53.7109375" style="530" customWidth="1"/>
    <col min="4114" max="4114" width="6.5703125" style="530" customWidth="1"/>
    <col min="4115" max="4352" width="9.140625" style="530"/>
    <col min="4353" max="4353" width="143.5703125" style="530" customWidth="1"/>
    <col min="4354" max="4369" width="53.7109375" style="530" customWidth="1"/>
    <col min="4370" max="4370" width="6.5703125" style="530" customWidth="1"/>
    <col min="4371" max="4608" width="9.140625" style="530"/>
    <col min="4609" max="4609" width="143.5703125" style="530" customWidth="1"/>
    <col min="4610" max="4625" width="53.7109375" style="530" customWidth="1"/>
    <col min="4626" max="4626" width="6.5703125" style="530" customWidth="1"/>
    <col min="4627" max="4864" width="9.140625" style="530"/>
    <col min="4865" max="4865" width="143.5703125" style="530" customWidth="1"/>
    <col min="4866" max="4881" width="53.7109375" style="530" customWidth="1"/>
    <col min="4882" max="4882" width="6.5703125" style="530" customWidth="1"/>
    <col min="4883" max="5120" width="9.140625" style="530"/>
    <col min="5121" max="5121" width="143.5703125" style="530" customWidth="1"/>
    <col min="5122" max="5137" width="53.7109375" style="530" customWidth="1"/>
    <col min="5138" max="5138" width="6.5703125" style="530" customWidth="1"/>
    <col min="5139" max="5376" width="9.140625" style="530"/>
    <col min="5377" max="5377" width="143.5703125" style="530" customWidth="1"/>
    <col min="5378" max="5393" width="53.7109375" style="530" customWidth="1"/>
    <col min="5394" max="5394" width="6.5703125" style="530" customWidth="1"/>
    <col min="5395" max="5632" width="9.140625" style="530"/>
    <col min="5633" max="5633" width="143.5703125" style="530" customWidth="1"/>
    <col min="5634" max="5649" width="53.7109375" style="530" customWidth="1"/>
    <col min="5650" max="5650" width="6.5703125" style="530" customWidth="1"/>
    <col min="5651" max="5888" width="9.140625" style="530"/>
    <col min="5889" max="5889" width="143.5703125" style="530" customWidth="1"/>
    <col min="5890" max="5905" width="53.7109375" style="530" customWidth="1"/>
    <col min="5906" max="5906" width="6.5703125" style="530" customWidth="1"/>
    <col min="5907" max="6144" width="9.140625" style="530"/>
    <col min="6145" max="6145" width="143.5703125" style="530" customWidth="1"/>
    <col min="6146" max="6161" width="53.7109375" style="530" customWidth="1"/>
    <col min="6162" max="6162" width="6.5703125" style="530" customWidth="1"/>
    <col min="6163" max="6400" width="9.140625" style="530"/>
    <col min="6401" max="6401" width="143.5703125" style="530" customWidth="1"/>
    <col min="6402" max="6417" width="53.7109375" style="530" customWidth="1"/>
    <col min="6418" max="6418" width="6.5703125" style="530" customWidth="1"/>
    <col min="6419" max="6656" width="9.140625" style="530"/>
    <col min="6657" max="6657" width="143.5703125" style="530" customWidth="1"/>
    <col min="6658" max="6673" width="53.7109375" style="530" customWidth="1"/>
    <col min="6674" max="6674" width="6.5703125" style="530" customWidth="1"/>
    <col min="6675" max="6912" width="9.140625" style="530"/>
    <col min="6913" max="6913" width="143.5703125" style="530" customWidth="1"/>
    <col min="6914" max="6929" width="53.7109375" style="530" customWidth="1"/>
    <col min="6930" max="6930" width="6.5703125" style="530" customWidth="1"/>
    <col min="6931" max="7168" width="9.140625" style="530"/>
    <col min="7169" max="7169" width="143.5703125" style="530" customWidth="1"/>
    <col min="7170" max="7185" width="53.7109375" style="530" customWidth="1"/>
    <col min="7186" max="7186" width="6.5703125" style="530" customWidth="1"/>
    <col min="7187" max="7424" width="9.140625" style="530"/>
    <col min="7425" max="7425" width="143.5703125" style="530" customWidth="1"/>
    <col min="7426" max="7441" width="53.7109375" style="530" customWidth="1"/>
    <col min="7442" max="7442" width="6.5703125" style="530" customWidth="1"/>
    <col min="7443" max="7680" width="9.140625" style="530"/>
    <col min="7681" max="7681" width="143.5703125" style="530" customWidth="1"/>
    <col min="7682" max="7697" width="53.7109375" style="530" customWidth="1"/>
    <col min="7698" max="7698" width="6.5703125" style="530" customWidth="1"/>
    <col min="7699" max="7936" width="9.140625" style="530"/>
    <col min="7937" max="7937" width="143.5703125" style="530" customWidth="1"/>
    <col min="7938" max="7953" width="53.7109375" style="530" customWidth="1"/>
    <col min="7954" max="7954" width="6.5703125" style="530" customWidth="1"/>
    <col min="7955" max="8192" width="9.140625" style="530"/>
    <col min="8193" max="8193" width="143.5703125" style="530" customWidth="1"/>
    <col min="8194" max="8209" width="53.7109375" style="530" customWidth="1"/>
    <col min="8210" max="8210" width="6.5703125" style="530" customWidth="1"/>
    <col min="8211" max="8448" width="9.140625" style="530"/>
    <col min="8449" max="8449" width="143.5703125" style="530" customWidth="1"/>
    <col min="8450" max="8465" width="53.7109375" style="530" customWidth="1"/>
    <col min="8466" max="8466" width="6.5703125" style="530" customWidth="1"/>
    <col min="8467" max="8704" width="9.140625" style="530"/>
    <col min="8705" max="8705" width="143.5703125" style="530" customWidth="1"/>
    <col min="8706" max="8721" width="53.7109375" style="530" customWidth="1"/>
    <col min="8722" max="8722" width="6.5703125" style="530" customWidth="1"/>
    <col min="8723" max="8960" width="9.140625" style="530"/>
    <col min="8961" max="8961" width="143.5703125" style="530" customWidth="1"/>
    <col min="8962" max="8977" width="53.7109375" style="530" customWidth="1"/>
    <col min="8978" max="8978" width="6.5703125" style="530" customWidth="1"/>
    <col min="8979" max="9216" width="9.140625" style="530"/>
    <col min="9217" max="9217" width="143.5703125" style="530" customWidth="1"/>
    <col min="9218" max="9233" width="53.7109375" style="530" customWidth="1"/>
    <col min="9234" max="9234" width="6.5703125" style="530" customWidth="1"/>
    <col min="9235" max="9472" width="9.140625" style="530"/>
    <col min="9473" max="9473" width="143.5703125" style="530" customWidth="1"/>
    <col min="9474" max="9489" width="53.7109375" style="530" customWidth="1"/>
    <col min="9490" max="9490" width="6.5703125" style="530" customWidth="1"/>
    <col min="9491" max="9728" width="9.140625" style="530"/>
    <col min="9729" max="9729" width="143.5703125" style="530" customWidth="1"/>
    <col min="9730" max="9745" width="53.7109375" style="530" customWidth="1"/>
    <col min="9746" max="9746" width="6.5703125" style="530" customWidth="1"/>
    <col min="9747" max="9984" width="9.140625" style="530"/>
    <col min="9985" max="9985" width="143.5703125" style="530" customWidth="1"/>
    <col min="9986" max="10001" width="53.7109375" style="530" customWidth="1"/>
    <col min="10002" max="10002" width="6.5703125" style="530" customWidth="1"/>
    <col min="10003" max="10240" width="9.140625" style="530"/>
    <col min="10241" max="10241" width="143.5703125" style="530" customWidth="1"/>
    <col min="10242" max="10257" width="53.7109375" style="530" customWidth="1"/>
    <col min="10258" max="10258" width="6.5703125" style="530" customWidth="1"/>
    <col min="10259" max="10496" width="9.140625" style="530"/>
    <col min="10497" max="10497" width="143.5703125" style="530" customWidth="1"/>
    <col min="10498" max="10513" width="53.7109375" style="530" customWidth="1"/>
    <col min="10514" max="10514" width="6.5703125" style="530" customWidth="1"/>
    <col min="10515" max="10752" width="9.140625" style="530"/>
    <col min="10753" max="10753" width="143.5703125" style="530" customWidth="1"/>
    <col min="10754" max="10769" width="53.7109375" style="530" customWidth="1"/>
    <col min="10770" max="10770" width="6.5703125" style="530" customWidth="1"/>
    <col min="10771" max="11008" width="9.140625" style="530"/>
    <col min="11009" max="11009" width="143.5703125" style="530" customWidth="1"/>
    <col min="11010" max="11025" width="53.7109375" style="530" customWidth="1"/>
    <col min="11026" max="11026" width="6.5703125" style="530" customWidth="1"/>
    <col min="11027" max="11264" width="9.140625" style="530"/>
    <col min="11265" max="11265" width="143.5703125" style="530" customWidth="1"/>
    <col min="11266" max="11281" width="53.7109375" style="530" customWidth="1"/>
    <col min="11282" max="11282" width="6.5703125" style="530" customWidth="1"/>
    <col min="11283" max="11520" width="9.140625" style="530"/>
    <col min="11521" max="11521" width="143.5703125" style="530" customWidth="1"/>
    <col min="11522" max="11537" width="53.7109375" style="530" customWidth="1"/>
    <col min="11538" max="11538" width="6.5703125" style="530" customWidth="1"/>
    <col min="11539" max="11776" width="9.140625" style="530"/>
    <col min="11777" max="11777" width="143.5703125" style="530" customWidth="1"/>
    <col min="11778" max="11793" width="53.7109375" style="530" customWidth="1"/>
    <col min="11794" max="11794" width="6.5703125" style="530" customWidth="1"/>
    <col min="11795" max="12032" width="9.140625" style="530"/>
    <col min="12033" max="12033" width="143.5703125" style="530" customWidth="1"/>
    <col min="12034" max="12049" width="53.7109375" style="530" customWidth="1"/>
    <col min="12050" max="12050" width="6.5703125" style="530" customWidth="1"/>
    <col min="12051" max="12288" width="9.140625" style="530"/>
    <col min="12289" max="12289" width="143.5703125" style="530" customWidth="1"/>
    <col min="12290" max="12305" width="53.7109375" style="530" customWidth="1"/>
    <col min="12306" max="12306" width="6.5703125" style="530" customWidth="1"/>
    <col min="12307" max="12544" width="9.140625" style="530"/>
    <col min="12545" max="12545" width="143.5703125" style="530" customWidth="1"/>
    <col min="12546" max="12561" width="53.7109375" style="530" customWidth="1"/>
    <col min="12562" max="12562" width="6.5703125" style="530" customWidth="1"/>
    <col min="12563" max="12800" width="9.140625" style="530"/>
    <col min="12801" max="12801" width="143.5703125" style="530" customWidth="1"/>
    <col min="12802" max="12817" width="53.7109375" style="530" customWidth="1"/>
    <col min="12818" max="12818" width="6.5703125" style="530" customWidth="1"/>
    <col min="12819" max="13056" width="9.140625" style="530"/>
    <col min="13057" max="13057" width="143.5703125" style="530" customWidth="1"/>
    <col min="13058" max="13073" width="53.7109375" style="530" customWidth="1"/>
    <col min="13074" max="13074" width="6.5703125" style="530" customWidth="1"/>
    <col min="13075" max="13312" width="9.140625" style="530"/>
    <col min="13313" max="13313" width="143.5703125" style="530" customWidth="1"/>
    <col min="13314" max="13329" width="53.7109375" style="530" customWidth="1"/>
    <col min="13330" max="13330" width="6.5703125" style="530" customWidth="1"/>
    <col min="13331" max="13568" width="9.140625" style="530"/>
    <col min="13569" max="13569" width="143.5703125" style="530" customWidth="1"/>
    <col min="13570" max="13585" width="53.7109375" style="530" customWidth="1"/>
    <col min="13586" max="13586" width="6.5703125" style="530" customWidth="1"/>
    <col min="13587" max="13824" width="9.140625" style="530"/>
    <col min="13825" max="13825" width="143.5703125" style="530" customWidth="1"/>
    <col min="13826" max="13841" width="53.7109375" style="530" customWidth="1"/>
    <col min="13842" max="13842" width="6.5703125" style="530" customWidth="1"/>
    <col min="13843" max="14080" width="9.140625" style="530"/>
    <col min="14081" max="14081" width="143.5703125" style="530" customWidth="1"/>
    <col min="14082" max="14097" width="53.7109375" style="530" customWidth="1"/>
    <col min="14098" max="14098" width="6.5703125" style="530" customWidth="1"/>
    <col min="14099" max="14336" width="9.140625" style="530"/>
    <col min="14337" max="14337" width="143.5703125" style="530" customWidth="1"/>
    <col min="14338" max="14353" width="53.7109375" style="530" customWidth="1"/>
    <col min="14354" max="14354" width="6.5703125" style="530" customWidth="1"/>
    <col min="14355" max="14592" width="9.140625" style="530"/>
    <col min="14593" max="14593" width="143.5703125" style="530" customWidth="1"/>
    <col min="14594" max="14609" width="53.7109375" style="530" customWidth="1"/>
    <col min="14610" max="14610" width="6.5703125" style="530" customWidth="1"/>
    <col min="14611" max="14848" width="9.140625" style="530"/>
    <col min="14849" max="14849" width="143.5703125" style="530" customWidth="1"/>
    <col min="14850" max="14865" width="53.7109375" style="530" customWidth="1"/>
    <col min="14866" max="14866" width="6.5703125" style="530" customWidth="1"/>
    <col min="14867" max="15104" width="9.140625" style="530"/>
    <col min="15105" max="15105" width="143.5703125" style="530" customWidth="1"/>
    <col min="15106" max="15121" width="53.7109375" style="530" customWidth="1"/>
    <col min="15122" max="15122" width="6.5703125" style="530" customWidth="1"/>
    <col min="15123" max="15360" width="9.140625" style="530"/>
    <col min="15361" max="15361" width="143.5703125" style="530" customWidth="1"/>
    <col min="15362" max="15377" width="53.7109375" style="530" customWidth="1"/>
    <col min="15378" max="15378" width="6.5703125" style="530" customWidth="1"/>
    <col min="15379" max="15616" width="9.140625" style="530"/>
    <col min="15617" max="15617" width="143.5703125" style="530" customWidth="1"/>
    <col min="15618" max="15633" width="53.7109375" style="530" customWidth="1"/>
    <col min="15634" max="15634" width="6.5703125" style="530" customWidth="1"/>
    <col min="15635" max="15872" width="9.140625" style="530"/>
    <col min="15873" max="15873" width="143.5703125" style="530" customWidth="1"/>
    <col min="15874" max="15889" width="53.7109375" style="530" customWidth="1"/>
    <col min="15890" max="15890" width="6.5703125" style="530" customWidth="1"/>
    <col min="15891" max="16128" width="9.140625" style="530"/>
    <col min="16129" max="16129" width="143.5703125" style="530" customWidth="1"/>
    <col min="16130" max="16145" width="53.710937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663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241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>
      <c r="A6" s="310"/>
      <c r="B6" s="18"/>
      <c r="C6" s="311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2"/>
    </row>
    <row r="8" spans="1:26" s="244" customFormat="1" ht="92.25" customHeight="1">
      <c r="A8" s="243"/>
      <c r="B8" s="729" t="s">
        <v>47</v>
      </c>
      <c r="C8" s="729"/>
      <c r="D8" s="729"/>
      <c r="E8" s="729"/>
      <c r="F8" s="729"/>
      <c r="G8" s="729"/>
      <c r="H8" s="729"/>
      <c r="I8" s="729"/>
      <c r="J8" s="729" t="s">
        <v>53</v>
      </c>
      <c r="K8" s="729"/>
      <c r="L8" s="729"/>
      <c r="M8" s="729"/>
      <c r="N8" s="729"/>
      <c r="O8" s="729"/>
      <c r="P8" s="729"/>
      <c r="Q8" s="72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2" customHeight="1">
      <c r="A10" s="316" t="s">
        <v>13</v>
      </c>
      <c r="B10" s="253">
        <v>2910206.9525794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2316406.2699799999</v>
      </c>
      <c r="I10" s="253">
        <v>5226613.2225699993</v>
      </c>
      <c r="J10" s="253">
        <v>2289795.0808198</v>
      </c>
      <c r="K10" s="253">
        <v>14682.03278</v>
      </c>
      <c r="L10" s="253">
        <v>0</v>
      </c>
      <c r="M10" s="253">
        <v>0</v>
      </c>
      <c r="N10" s="253">
        <v>1337.6549298</v>
      </c>
      <c r="O10" s="253">
        <v>3997.1284108</v>
      </c>
      <c r="P10" s="253">
        <v>1156909.5903</v>
      </c>
      <c r="Q10" s="253">
        <v>3466721.4872399997</v>
      </c>
      <c r="R10" s="242"/>
    </row>
    <row r="11" spans="1:26" ht="162" customHeight="1">
      <c r="A11" s="316" t="s">
        <v>14</v>
      </c>
      <c r="B11" s="253">
        <v>1719.1629743999999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1719.1629699999999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2" customHeight="1">
      <c r="A12" s="316" t="s">
        <v>15</v>
      </c>
      <c r="B12" s="253">
        <v>7808.7825899999998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7808.7825899999998</v>
      </c>
      <c r="J12" s="253">
        <v>10871.79484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10871.79484</v>
      </c>
      <c r="R12" s="242"/>
    </row>
    <row r="13" spans="1:26" ht="162" customHeight="1">
      <c r="A13" s="316" t="s">
        <v>16</v>
      </c>
      <c r="B13" s="253">
        <v>190094.08994479998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234.26900000000001</v>
      </c>
      <c r="I13" s="253">
        <v>190328.35894000001</v>
      </c>
      <c r="J13" s="253">
        <v>1646.4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1646.4</v>
      </c>
      <c r="R13" s="242"/>
    </row>
    <row r="14" spans="1:26" ht="162" customHeight="1">
      <c r="A14" s="316" t="s">
        <v>17</v>
      </c>
      <c r="B14" s="253">
        <v>1765739.5187718</v>
      </c>
      <c r="C14" s="253">
        <v>4507.6777376</v>
      </c>
      <c r="D14" s="253">
        <v>12885.1964496</v>
      </c>
      <c r="E14" s="253">
        <v>876.88346000000001</v>
      </c>
      <c r="F14" s="253">
        <v>11888.4106832</v>
      </c>
      <c r="G14" s="253">
        <v>719.78863200000001</v>
      </c>
      <c r="H14" s="253">
        <v>0</v>
      </c>
      <c r="I14" s="253">
        <v>1796617.4757300001</v>
      </c>
      <c r="J14" s="253">
        <v>927049.07692379993</v>
      </c>
      <c r="K14" s="253">
        <v>998.64690099999996</v>
      </c>
      <c r="L14" s="253">
        <v>2267.3437589999999</v>
      </c>
      <c r="M14" s="253">
        <v>0</v>
      </c>
      <c r="N14" s="253">
        <v>3227.3982086000001</v>
      </c>
      <c r="O14" s="253">
        <v>0</v>
      </c>
      <c r="P14" s="253">
        <v>0</v>
      </c>
      <c r="Q14" s="253">
        <v>933542.46575999993</v>
      </c>
      <c r="R14" s="242"/>
    </row>
    <row r="15" spans="1:26" ht="162" customHeight="1">
      <c r="A15" s="316" t="s">
        <v>18</v>
      </c>
      <c r="B15" s="253">
        <v>454389.18260599999</v>
      </c>
      <c r="C15" s="253">
        <v>0</v>
      </c>
      <c r="D15" s="253">
        <v>771.79304000000002</v>
      </c>
      <c r="E15" s="253">
        <v>0</v>
      </c>
      <c r="F15" s="253">
        <v>1102.3081232</v>
      </c>
      <c r="G15" s="253">
        <v>0</v>
      </c>
      <c r="H15" s="253">
        <v>0</v>
      </c>
      <c r="I15" s="253">
        <v>456263.28380000003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42"/>
    </row>
    <row r="16" spans="1:26" ht="162" customHeight="1">
      <c r="A16" s="316" t="s">
        <v>238</v>
      </c>
      <c r="B16" s="253">
        <v>1630.32206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1630.32206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42"/>
    </row>
    <row r="17" spans="1:118" ht="162" customHeight="1">
      <c r="A17" s="316" t="s">
        <v>239</v>
      </c>
      <c r="B17" s="253">
        <v>1166925.4666646</v>
      </c>
      <c r="C17" s="253">
        <v>2439.9695211999997</v>
      </c>
      <c r="D17" s="253">
        <v>3795.6879840000001</v>
      </c>
      <c r="E17" s="253">
        <v>0</v>
      </c>
      <c r="F17" s="253">
        <v>1438.4035408</v>
      </c>
      <c r="G17" s="253">
        <v>0</v>
      </c>
      <c r="H17" s="253">
        <v>0</v>
      </c>
      <c r="I17" s="253">
        <v>1174599.52773</v>
      </c>
      <c r="J17" s="253">
        <v>1163854.8659930001</v>
      </c>
      <c r="K17" s="253">
        <v>0</v>
      </c>
      <c r="L17" s="253">
        <v>4323.2157053999999</v>
      </c>
      <c r="M17" s="253">
        <v>0</v>
      </c>
      <c r="N17" s="253">
        <v>3727.6980306</v>
      </c>
      <c r="O17" s="253">
        <v>0</v>
      </c>
      <c r="P17" s="253">
        <v>0</v>
      </c>
      <c r="Q17" s="253">
        <v>1171905.7797699999</v>
      </c>
      <c r="R17" s="242"/>
    </row>
    <row r="18" spans="1:118" ht="162" customHeight="1">
      <c r="A18" s="316" t="s">
        <v>20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2746.5777899999998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2746.5777899999998</v>
      </c>
      <c r="R18" s="242"/>
    </row>
    <row r="19" spans="1:118" ht="162" customHeight="1">
      <c r="A19" s="316" t="s">
        <v>21</v>
      </c>
      <c r="B19" s="253">
        <v>579963.87738199998</v>
      </c>
      <c r="C19" s="253">
        <v>3189.3367916000002</v>
      </c>
      <c r="D19" s="253">
        <v>15250.331629599999</v>
      </c>
      <c r="E19" s="253">
        <v>136.12493000000001</v>
      </c>
      <c r="F19" s="253">
        <v>13734.420830000001</v>
      </c>
      <c r="G19" s="253">
        <v>1375.5292009999998</v>
      </c>
      <c r="H19" s="253">
        <v>8777.2557799999995</v>
      </c>
      <c r="I19" s="253">
        <v>622426.87653999997</v>
      </c>
      <c r="J19" s="253">
        <v>981515.83625639998</v>
      </c>
      <c r="K19" s="253">
        <v>13742.4277618</v>
      </c>
      <c r="L19" s="253">
        <v>5545.2838540000002</v>
      </c>
      <c r="M19" s="253">
        <v>610.16319999999996</v>
      </c>
      <c r="N19" s="253">
        <v>21631.004456399998</v>
      </c>
      <c r="O19" s="253">
        <v>1981.7525534000001</v>
      </c>
      <c r="P19" s="253">
        <v>52943.127979999997</v>
      </c>
      <c r="Q19" s="253">
        <v>1077969.5960599999</v>
      </c>
      <c r="R19" s="242"/>
      <c r="DN19" s="38" t="s">
        <v>111</v>
      </c>
    </row>
    <row r="20" spans="1:118" ht="162" customHeight="1">
      <c r="A20" s="316" t="s">
        <v>22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0</v>
      </c>
      <c r="J20" s="253">
        <v>1873785.0409777998</v>
      </c>
      <c r="K20" s="253">
        <v>10672.00201</v>
      </c>
      <c r="L20" s="253">
        <v>9455.2749199999998</v>
      </c>
      <c r="M20" s="253">
        <v>822.67408</v>
      </c>
      <c r="N20" s="253">
        <v>11152.422859999999</v>
      </c>
      <c r="O20" s="253">
        <v>1296.3171399999999</v>
      </c>
      <c r="P20" s="253">
        <v>0</v>
      </c>
      <c r="Q20" s="253">
        <v>1907183.73199</v>
      </c>
      <c r="R20" s="242"/>
    </row>
    <row r="21" spans="1:118" ht="162" customHeight="1">
      <c r="A21" s="316" t="s">
        <v>23</v>
      </c>
      <c r="B21" s="253">
        <v>287356.98050279997</v>
      </c>
      <c r="C21" s="253">
        <v>3617.1147119999996</v>
      </c>
      <c r="D21" s="253">
        <v>2019.5483385999999</v>
      </c>
      <c r="E21" s="253">
        <v>526.34408999999994</v>
      </c>
      <c r="F21" s="253">
        <v>5277.2958795999994</v>
      </c>
      <c r="G21" s="253">
        <v>135.83331000000001</v>
      </c>
      <c r="H21" s="253">
        <v>75946.535269999993</v>
      </c>
      <c r="I21" s="253">
        <v>374879.65208999999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42"/>
    </row>
    <row r="22" spans="1:118" ht="169.5" customHeight="1">
      <c r="A22" s="316" t="s">
        <v>24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18" ht="162" customHeight="1">
      <c r="A23" s="316" t="s">
        <v>25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18" ht="162" customHeight="1">
      <c r="A24" s="316" t="s">
        <v>26</v>
      </c>
      <c r="B24" s="254">
        <v>0</v>
      </c>
      <c r="C24" s="254">
        <v>0</v>
      </c>
      <c r="D24" s="254">
        <v>0</v>
      </c>
      <c r="E24" s="254">
        <v>0</v>
      </c>
      <c r="F24" s="254">
        <v>0</v>
      </c>
      <c r="G24" s="254">
        <v>0</v>
      </c>
      <c r="H24" s="254">
        <v>0</v>
      </c>
      <c r="I24" s="254">
        <v>0</v>
      </c>
      <c r="J24" s="254">
        <v>0</v>
      </c>
      <c r="K24" s="254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18" ht="192" customHeight="1">
      <c r="A25" s="316" t="s">
        <v>27</v>
      </c>
      <c r="B25" s="254">
        <v>0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18" ht="162" customHeight="1">
      <c r="A26" s="316" t="s">
        <v>28</v>
      </c>
      <c r="B26" s="254">
        <v>13795.61874</v>
      </c>
      <c r="C26" s="254">
        <v>120.05</v>
      </c>
      <c r="D26" s="254">
        <v>0</v>
      </c>
      <c r="E26" s="254">
        <v>0</v>
      </c>
      <c r="F26" s="254">
        <v>111.04391</v>
      </c>
      <c r="G26" s="254">
        <v>1998.4988982</v>
      </c>
      <c r="H26" s="254">
        <v>0</v>
      </c>
      <c r="I26" s="254">
        <v>16025.21155</v>
      </c>
      <c r="J26" s="254">
        <v>213216.49205999999</v>
      </c>
      <c r="K26" s="254">
        <v>0</v>
      </c>
      <c r="L26" s="253">
        <v>363.49921000000001</v>
      </c>
      <c r="M26" s="253">
        <v>0</v>
      </c>
      <c r="N26" s="253">
        <v>576.93666000000007</v>
      </c>
      <c r="O26" s="253">
        <v>0</v>
      </c>
      <c r="P26" s="253">
        <v>0</v>
      </c>
      <c r="Q26" s="253">
        <v>214156.92793000001</v>
      </c>
      <c r="R26" s="242"/>
    </row>
    <row r="27" spans="1:118" ht="162" customHeight="1">
      <c r="A27" s="316" t="s">
        <v>237</v>
      </c>
      <c r="B27" s="254">
        <v>4423.0566072000001</v>
      </c>
      <c r="C27" s="254">
        <v>0</v>
      </c>
      <c r="D27" s="254">
        <v>0</v>
      </c>
      <c r="E27" s="254">
        <v>0</v>
      </c>
      <c r="F27" s="254">
        <v>0</v>
      </c>
      <c r="G27" s="254">
        <v>750.02664379999999</v>
      </c>
      <c r="H27" s="254">
        <v>116.11799999999999</v>
      </c>
      <c r="I27" s="254">
        <v>5289.2012500000001</v>
      </c>
      <c r="J27" s="254">
        <v>8802.9839000000011</v>
      </c>
      <c r="K27" s="254">
        <v>0</v>
      </c>
      <c r="L27" s="253">
        <v>16.638189999999998</v>
      </c>
      <c r="M27" s="253">
        <v>0</v>
      </c>
      <c r="N27" s="253">
        <v>55.886470000000003</v>
      </c>
      <c r="O27" s="253">
        <v>0</v>
      </c>
      <c r="P27" s="253">
        <v>0</v>
      </c>
      <c r="Q27" s="253">
        <v>8875.5085600000002</v>
      </c>
      <c r="R27" s="242"/>
    </row>
    <row r="28" spans="1:118" ht="162" customHeight="1">
      <c r="A28" s="316" t="s">
        <v>30</v>
      </c>
      <c r="B28" s="254">
        <v>0</v>
      </c>
      <c r="C28" s="254">
        <v>0</v>
      </c>
      <c r="D28" s="254">
        <v>0</v>
      </c>
      <c r="E28" s="254">
        <v>0</v>
      </c>
      <c r="F28" s="254">
        <v>0</v>
      </c>
      <c r="G28" s="254">
        <v>0</v>
      </c>
      <c r="H28" s="254">
        <v>0</v>
      </c>
      <c r="I28" s="254">
        <v>0</v>
      </c>
      <c r="J28" s="254">
        <v>188971.63509</v>
      </c>
      <c r="K28" s="254">
        <v>0</v>
      </c>
      <c r="L28" s="253">
        <v>220.17636999999999</v>
      </c>
      <c r="M28" s="253">
        <v>0</v>
      </c>
      <c r="N28" s="253">
        <v>64.247140000000002</v>
      </c>
      <c r="O28" s="253">
        <v>0</v>
      </c>
      <c r="P28" s="253">
        <v>0</v>
      </c>
      <c r="Q28" s="253">
        <v>189256.05859999999</v>
      </c>
      <c r="R28" s="242"/>
    </row>
    <row r="29" spans="1:118" ht="162" customHeight="1">
      <c r="A29" s="316" t="s">
        <v>31</v>
      </c>
      <c r="B29" s="254">
        <v>1016785.7002422001</v>
      </c>
      <c r="C29" s="254">
        <v>934.04809999999998</v>
      </c>
      <c r="D29" s="254">
        <v>6316.0622356000003</v>
      </c>
      <c r="E29" s="254">
        <v>0</v>
      </c>
      <c r="F29" s="254">
        <v>5312.3621525999997</v>
      </c>
      <c r="G29" s="254">
        <v>0</v>
      </c>
      <c r="H29" s="254">
        <v>148053.24953999999</v>
      </c>
      <c r="I29" s="254">
        <v>1177401.4222800001</v>
      </c>
      <c r="J29" s="254">
        <v>981796.00906459999</v>
      </c>
      <c r="K29" s="254">
        <v>102.08782000000001</v>
      </c>
      <c r="L29" s="253">
        <v>6087.3331102000002</v>
      </c>
      <c r="M29" s="253">
        <v>0</v>
      </c>
      <c r="N29" s="253">
        <v>1704.5675356000002</v>
      </c>
      <c r="O29" s="253">
        <v>0</v>
      </c>
      <c r="P29" s="253">
        <v>40845.991600000001</v>
      </c>
      <c r="Q29" s="253">
        <v>1030535.98914</v>
      </c>
      <c r="R29" s="242"/>
    </row>
    <row r="30" spans="1:118" ht="162" customHeight="1">
      <c r="A30" s="316" t="s">
        <v>32</v>
      </c>
      <c r="B30" s="254">
        <v>0</v>
      </c>
      <c r="C30" s="254">
        <v>0</v>
      </c>
      <c r="D30" s="254">
        <v>0</v>
      </c>
      <c r="E30" s="254">
        <v>0</v>
      </c>
      <c r="F30" s="254">
        <v>0</v>
      </c>
      <c r="G30" s="254">
        <v>0</v>
      </c>
      <c r="H30" s="254">
        <v>0</v>
      </c>
      <c r="I30" s="254">
        <v>0</v>
      </c>
      <c r="J30" s="254">
        <v>225235.7401082</v>
      </c>
      <c r="K30" s="254">
        <v>0</v>
      </c>
      <c r="L30" s="253">
        <v>1716.7463118000001</v>
      </c>
      <c r="M30" s="253">
        <v>0</v>
      </c>
      <c r="N30" s="253">
        <v>1649.4589169999999</v>
      </c>
      <c r="O30" s="253">
        <v>0</v>
      </c>
      <c r="P30" s="253">
        <v>1922.3693000000001</v>
      </c>
      <c r="Q30" s="253">
        <v>230524.31465000001</v>
      </c>
      <c r="R30" s="242"/>
    </row>
    <row r="31" spans="1:118" ht="162" customHeight="1">
      <c r="A31" s="316" t="s">
        <v>33</v>
      </c>
      <c r="B31" s="254">
        <v>161980.80080000003</v>
      </c>
      <c r="C31" s="254">
        <v>0</v>
      </c>
      <c r="D31" s="254">
        <v>1038.75963</v>
      </c>
      <c r="E31" s="254">
        <v>0</v>
      </c>
      <c r="F31" s="254">
        <v>2801.9649073999999</v>
      </c>
      <c r="G31" s="254">
        <v>0</v>
      </c>
      <c r="H31" s="254">
        <v>2572.86762</v>
      </c>
      <c r="I31" s="254">
        <v>168394.39294999998</v>
      </c>
      <c r="J31" s="254">
        <v>0</v>
      </c>
      <c r="K31" s="254">
        <v>0</v>
      </c>
      <c r="L31" s="253">
        <v>0</v>
      </c>
      <c r="M31" s="253">
        <v>0</v>
      </c>
      <c r="N31" s="253">
        <v>0</v>
      </c>
      <c r="O31" s="253">
        <v>0</v>
      </c>
      <c r="P31" s="253">
        <v>0</v>
      </c>
      <c r="Q31" s="253">
        <v>0</v>
      </c>
      <c r="R31" s="242"/>
    </row>
    <row r="32" spans="1:118" ht="162" customHeight="1">
      <c r="A32" s="316" t="s">
        <v>34</v>
      </c>
      <c r="B32" s="253">
        <v>1927571.2327715999</v>
      </c>
      <c r="C32" s="253">
        <v>30396.208710000003</v>
      </c>
      <c r="D32" s="253">
        <v>15198.1783402</v>
      </c>
      <c r="E32" s="253">
        <v>9762.9693200000002</v>
      </c>
      <c r="F32" s="253">
        <v>12798.6079928</v>
      </c>
      <c r="G32" s="253">
        <v>15201.772371999999</v>
      </c>
      <c r="H32" s="253">
        <v>590106.07024999999</v>
      </c>
      <c r="I32" s="253">
        <v>2601035.0397600001</v>
      </c>
      <c r="J32" s="253">
        <v>1321567.1355890001</v>
      </c>
      <c r="K32" s="253">
        <v>159813.1613982</v>
      </c>
      <c r="L32" s="253">
        <v>11377.71235</v>
      </c>
      <c r="M32" s="253">
        <v>5112.7169199999998</v>
      </c>
      <c r="N32" s="253">
        <v>40229.992164999996</v>
      </c>
      <c r="O32" s="253">
        <v>26593.8987218</v>
      </c>
      <c r="P32" s="253">
        <v>282765.61514999997</v>
      </c>
      <c r="Q32" s="253">
        <v>1847460.2323</v>
      </c>
      <c r="R32" s="242"/>
    </row>
    <row r="33" spans="1:18" ht="162" customHeight="1">
      <c r="A33" s="316" t="s">
        <v>35</v>
      </c>
      <c r="B33" s="253">
        <v>470685.57292599999</v>
      </c>
      <c r="C33" s="253">
        <v>12319.201915400001</v>
      </c>
      <c r="D33" s="253">
        <v>6065.2533121999995</v>
      </c>
      <c r="E33" s="253">
        <v>1142.9085400000001</v>
      </c>
      <c r="F33" s="253">
        <v>12152.663461</v>
      </c>
      <c r="G33" s="253">
        <v>3313.7097026000001</v>
      </c>
      <c r="H33" s="253">
        <v>89761.389230000001</v>
      </c>
      <c r="I33" s="253">
        <v>595440.69908000005</v>
      </c>
      <c r="J33" s="253">
        <v>0</v>
      </c>
      <c r="K33" s="253">
        <v>0</v>
      </c>
      <c r="L33" s="253">
        <v>0</v>
      </c>
      <c r="M33" s="253">
        <v>0</v>
      </c>
      <c r="N33" s="253">
        <v>0</v>
      </c>
      <c r="O33" s="253">
        <v>0</v>
      </c>
      <c r="P33" s="253">
        <v>0</v>
      </c>
      <c r="Q33" s="253">
        <v>0</v>
      </c>
      <c r="R33" s="242"/>
    </row>
    <row r="34" spans="1:18" ht="162" customHeight="1">
      <c r="A34" s="316" t="s">
        <v>36</v>
      </c>
      <c r="B34" s="253">
        <v>24187.000010000003</v>
      </c>
      <c r="C34" s="253">
        <v>0</v>
      </c>
      <c r="D34" s="253">
        <v>0</v>
      </c>
      <c r="E34" s="253">
        <v>0</v>
      </c>
      <c r="F34" s="253">
        <v>0</v>
      </c>
      <c r="G34" s="253">
        <v>0</v>
      </c>
      <c r="H34" s="253">
        <v>0</v>
      </c>
      <c r="I34" s="253">
        <v>24187.000010000003</v>
      </c>
      <c r="J34" s="253">
        <v>0</v>
      </c>
      <c r="K34" s="253">
        <v>0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0</v>
      </c>
      <c r="R34" s="242"/>
    </row>
    <row r="35" spans="1:18" ht="162" customHeight="1">
      <c r="A35" s="316" t="s">
        <v>236</v>
      </c>
      <c r="B35" s="253">
        <v>27730.982662999999</v>
      </c>
      <c r="C35" s="253">
        <v>216.09</v>
      </c>
      <c r="D35" s="253">
        <v>734.50231999999994</v>
      </c>
      <c r="E35" s="253">
        <v>0</v>
      </c>
      <c r="F35" s="253">
        <v>646.73519999999996</v>
      </c>
      <c r="G35" s="253">
        <v>0</v>
      </c>
      <c r="H35" s="253">
        <v>8.1460000000000008</v>
      </c>
      <c r="I35" s="253">
        <v>29336.456190000001</v>
      </c>
      <c r="J35" s="253">
        <v>0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0</v>
      </c>
      <c r="Q35" s="253">
        <v>0</v>
      </c>
      <c r="R35" s="242"/>
    </row>
    <row r="36" spans="1:18" ht="162" customHeight="1">
      <c r="A36" s="316" t="s">
        <v>37</v>
      </c>
      <c r="B36" s="253">
        <v>0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0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42"/>
    </row>
    <row r="37" spans="1:18" ht="162" customHeight="1">
      <c r="A37" s="316" t="s">
        <v>38</v>
      </c>
      <c r="B37" s="253">
        <v>80199.457200000004</v>
      </c>
      <c r="C37" s="253">
        <v>0</v>
      </c>
      <c r="D37" s="253">
        <v>0</v>
      </c>
      <c r="E37" s="253">
        <v>0</v>
      </c>
      <c r="F37" s="253">
        <v>0</v>
      </c>
      <c r="G37" s="253">
        <v>219.751868</v>
      </c>
      <c r="H37" s="253">
        <v>107.554</v>
      </c>
      <c r="I37" s="253">
        <v>80526.763069999986</v>
      </c>
      <c r="J37" s="253">
        <v>0</v>
      </c>
      <c r="K37" s="253">
        <v>0</v>
      </c>
      <c r="L37" s="253">
        <v>0</v>
      </c>
      <c r="M37" s="253">
        <v>0</v>
      </c>
      <c r="N37" s="253">
        <v>0</v>
      </c>
      <c r="O37" s="253">
        <v>0</v>
      </c>
      <c r="P37" s="253">
        <v>0</v>
      </c>
      <c r="Q37" s="253">
        <v>0</v>
      </c>
      <c r="R37" s="242"/>
    </row>
    <row r="38" spans="1:18" ht="162" customHeight="1">
      <c r="A38" s="316" t="s">
        <v>39</v>
      </c>
      <c r="B38" s="253">
        <v>309543.82467060001</v>
      </c>
      <c r="C38" s="253">
        <v>1531.5445300000001</v>
      </c>
      <c r="D38" s="253">
        <v>0</v>
      </c>
      <c r="E38" s="253">
        <v>0</v>
      </c>
      <c r="F38" s="253">
        <v>0</v>
      </c>
      <c r="G38" s="253">
        <v>0</v>
      </c>
      <c r="H38" s="253">
        <v>2847.8870000000002</v>
      </c>
      <c r="I38" s="253">
        <v>313923.25620999996</v>
      </c>
      <c r="J38" s="253">
        <v>5786.1654423999998</v>
      </c>
      <c r="K38" s="253">
        <v>483.94</v>
      </c>
      <c r="L38" s="253">
        <v>162.84960000000001</v>
      </c>
      <c r="M38" s="253">
        <v>0</v>
      </c>
      <c r="N38" s="253">
        <v>171.5</v>
      </c>
      <c r="O38" s="253">
        <v>0</v>
      </c>
      <c r="P38" s="253">
        <v>0</v>
      </c>
      <c r="Q38" s="253">
        <v>6604.4550399999998</v>
      </c>
      <c r="R38" s="242"/>
    </row>
    <row r="39" spans="1:18" s="181" customFormat="1" ht="83.25" customHeight="1">
      <c r="A39" s="317" t="s">
        <v>216</v>
      </c>
      <c r="B39" s="318">
        <f t="shared" ref="B39:Q39" si="0">SUM(B10:B38)</f>
        <v>11402737.582706399</v>
      </c>
      <c r="C39" s="318">
        <f t="shared" si="0"/>
        <v>59271.242017800003</v>
      </c>
      <c r="D39" s="318">
        <f t="shared" si="0"/>
        <v>64075.313279800001</v>
      </c>
      <c r="E39" s="318">
        <f t="shared" si="0"/>
        <v>12445.23034</v>
      </c>
      <c r="F39" s="318">
        <f t="shared" si="0"/>
        <v>67264.216680600002</v>
      </c>
      <c r="G39" s="318">
        <f t="shared" si="0"/>
        <v>23714.910627599998</v>
      </c>
      <c r="H39" s="318">
        <f t="shared" si="0"/>
        <v>3234937.6116699991</v>
      </c>
      <c r="I39" s="318">
        <f t="shared" si="0"/>
        <v>14864446.107369997</v>
      </c>
      <c r="J39" s="318">
        <f t="shared" si="0"/>
        <v>10196640.834855</v>
      </c>
      <c r="K39" s="318">
        <f t="shared" si="0"/>
        <v>200494.298671</v>
      </c>
      <c r="L39" s="318">
        <f t="shared" si="0"/>
        <v>41536.073380400005</v>
      </c>
      <c r="M39" s="318">
        <f t="shared" si="0"/>
        <v>6545.5541999999996</v>
      </c>
      <c r="N39" s="318">
        <f t="shared" si="0"/>
        <v>85528.767372999981</v>
      </c>
      <c r="O39" s="318">
        <f t="shared" si="0"/>
        <v>33869.096826000001</v>
      </c>
      <c r="P39" s="318">
        <f t="shared" si="0"/>
        <v>1535386.6943300001</v>
      </c>
      <c r="Q39" s="318">
        <f t="shared" si="0"/>
        <v>12100001.319669997</v>
      </c>
      <c r="R39" s="257"/>
    </row>
    <row r="40" spans="1:18" ht="27.75" customHeight="1" thickBot="1">
      <c r="A40" s="227"/>
      <c r="B40" s="228"/>
      <c r="C40" s="319"/>
      <c r="D40" s="229"/>
      <c r="E40" s="229"/>
      <c r="F40" s="229"/>
      <c r="G40" s="229"/>
      <c r="H40" s="229"/>
      <c r="I40" s="229"/>
      <c r="J40" s="229"/>
      <c r="K40" s="229"/>
      <c r="L40" s="228"/>
      <c r="M40" s="228"/>
      <c r="N40" s="228"/>
      <c r="O40" s="228"/>
      <c r="P40" s="228"/>
      <c r="Q40" s="228"/>
      <c r="R40" s="242"/>
    </row>
    <row r="41" spans="1:18" ht="96.75" customHeight="1" thickTop="1">
      <c r="A41" s="239" t="s">
        <v>783</v>
      </c>
      <c r="B41" s="161"/>
      <c r="C41" s="264"/>
      <c r="D41" s="192"/>
      <c r="E41" s="192"/>
      <c r="F41" s="192"/>
      <c r="G41" s="192"/>
      <c r="H41" s="192"/>
      <c r="I41" s="192"/>
      <c r="J41" s="192"/>
      <c r="K41" s="192"/>
      <c r="L41" s="193"/>
      <c r="M41" s="193"/>
      <c r="N41" s="20"/>
      <c r="O41" s="20"/>
      <c r="P41" s="20"/>
      <c r="Q41" s="20"/>
    </row>
    <row r="42" spans="1:18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8" ht="13.5" customHeight="1">
      <c r="A43" s="1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8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8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8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8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8" ht="13.5" customHeight="1">
      <c r="A48" s="169"/>
      <c r="B48" s="235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235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235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235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9"/>
      <c r="B52" s="235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235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69"/>
      <c r="B54" s="235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13.5" customHeight="1">
      <c r="A56" s="19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13.5" customHeight="1">
      <c r="A57" s="19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13.5" customHeight="1">
      <c r="A58" s="169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13.5" customHeight="1">
      <c r="A59" s="19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13.5" customHeight="1">
      <c r="A60" s="19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13.5" customHeight="1">
      <c r="A61" s="19"/>
      <c r="B61" s="44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138"/>
      <c r="N61" s="20"/>
      <c r="O61" s="20"/>
      <c r="P61" s="20"/>
      <c r="Q61" s="20"/>
    </row>
    <row r="62" spans="1:17" ht="13.5" customHeight="1">
      <c r="A62" s="19"/>
      <c r="B62" s="44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138"/>
      <c r="N62" s="20"/>
      <c r="O62" s="20"/>
      <c r="P62" s="20"/>
      <c r="Q62" s="20"/>
    </row>
    <row r="63" spans="1:17" ht="13.5" customHeight="1">
      <c r="A63" s="169"/>
      <c r="B63" s="44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138"/>
      <c r="N63" s="20"/>
      <c r="O63" s="20"/>
      <c r="P63" s="20"/>
      <c r="Q63" s="20"/>
    </row>
    <row r="64" spans="1:17" ht="13.5" customHeight="1">
      <c r="A64" s="19"/>
      <c r="B64" s="44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138"/>
      <c r="N64" s="20"/>
      <c r="O64" s="20"/>
      <c r="P64" s="20"/>
      <c r="Q64" s="20"/>
    </row>
    <row r="65" spans="1:17" ht="13.5" customHeight="1">
      <c r="A65" s="19"/>
      <c r="B65" s="44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138"/>
      <c r="N65" s="20"/>
      <c r="O65" s="20"/>
      <c r="P65" s="20"/>
      <c r="Q65" s="20"/>
    </row>
    <row r="66" spans="1:17" ht="13.5" customHeight="1">
      <c r="A66" s="19"/>
      <c r="B66" s="44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138"/>
      <c r="N66" s="20"/>
      <c r="O66" s="20"/>
      <c r="P66" s="20"/>
      <c r="Q66" s="20"/>
    </row>
    <row r="67" spans="1:17" ht="9" customHeight="1">
      <c r="A67" s="167"/>
      <c r="B67" s="44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138"/>
      <c r="N67" s="20"/>
      <c r="O67" s="20"/>
      <c r="P67" s="20"/>
      <c r="Q67" s="20"/>
    </row>
    <row r="68" spans="1:17" ht="9" customHeight="1">
      <c r="A68" s="167"/>
      <c r="B68" s="44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138"/>
      <c r="N68" s="20"/>
      <c r="O68" s="20"/>
      <c r="P68" s="20"/>
      <c r="Q68" s="20"/>
    </row>
    <row r="69" spans="1:17" ht="9" customHeight="1">
      <c r="A69" s="167"/>
      <c r="B69" s="44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138"/>
      <c r="N69" s="20"/>
      <c r="O69" s="20"/>
      <c r="P69" s="20"/>
      <c r="Q69" s="20"/>
    </row>
    <row r="70" spans="1:17" ht="9" customHeight="1">
      <c r="A70" s="167"/>
      <c r="B70" s="44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138"/>
      <c r="N70" s="20"/>
      <c r="O70" s="20"/>
      <c r="P70" s="20"/>
      <c r="Q70" s="20"/>
    </row>
    <row r="71" spans="1:17" ht="9" customHeight="1">
      <c r="A71" s="168"/>
      <c r="B71" s="44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138"/>
      <c r="N71" s="20"/>
      <c r="O71" s="20"/>
      <c r="P71" s="20"/>
      <c r="Q71" s="20"/>
    </row>
    <row r="72" spans="1:17" ht="9" customHeight="1">
      <c r="A72" s="168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7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9"/>
      <c r="C79" s="265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5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5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5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5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7"/>
      <c r="C84" s="265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9"/>
      <c r="C85" s="265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5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5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5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5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7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  <c r="C120" s="266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1"/>
      <c r="C121" s="266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1"/>
      <c r="C122" s="266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1"/>
      <c r="C123" s="266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1"/>
      <c r="C124" s="266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1"/>
      <c r="C125" s="266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1"/>
      <c r="C126" s="266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1"/>
      <c r="C127" s="266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1"/>
      <c r="C128" s="266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1"/>
      <c r="C129" s="266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1"/>
      <c r="C130" s="266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1"/>
    </row>
    <row r="132" spans="1:12">
      <c r="A132" s="171"/>
    </row>
    <row r="133" spans="1:12">
      <c r="A133" s="171"/>
    </row>
    <row r="134" spans="1:12">
      <c r="A134" s="171"/>
    </row>
    <row r="135" spans="1:12">
      <c r="A135" s="171"/>
    </row>
    <row r="136" spans="1:12">
      <c r="A136" s="171"/>
    </row>
    <row r="137" spans="1:12">
      <c r="A137" s="171"/>
    </row>
    <row r="138" spans="1:12">
      <c r="A138" s="171"/>
    </row>
    <row r="139" spans="1:12">
      <c r="A139" s="171"/>
    </row>
    <row r="140" spans="1:12">
      <c r="A140" s="171"/>
    </row>
    <row r="141" spans="1:12">
      <c r="A141" s="171"/>
    </row>
    <row r="142" spans="1:12">
      <c r="A142" s="171"/>
    </row>
    <row r="143" spans="1:12">
      <c r="A143" s="171"/>
    </row>
    <row r="144" spans="1:12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171"/>
    </row>
    <row r="230" spans="1:1">
      <c r="A230" s="171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64"/>
  <sheetViews>
    <sheetView showGridLines="0" topLeftCell="A2" zoomScale="20" zoomScaleNormal="20" workbookViewId="0">
      <selection activeCell="A3" sqref="A3:Q3"/>
    </sheetView>
  </sheetViews>
  <sheetFormatPr defaultRowHeight="60"/>
  <cols>
    <col min="1" max="1" width="143.5703125" style="23" customWidth="1"/>
    <col min="2" max="2" width="53.7109375" style="530" customWidth="1"/>
    <col min="3" max="3" width="53.7109375" style="239" customWidth="1"/>
    <col min="4" max="17" width="53.7109375" style="530" customWidth="1"/>
    <col min="18" max="18" width="6.5703125" style="240" customWidth="1"/>
    <col min="19" max="256" width="9.140625" style="530"/>
    <col min="257" max="257" width="143.5703125" style="530" customWidth="1"/>
    <col min="258" max="273" width="53.7109375" style="530" customWidth="1"/>
    <col min="274" max="274" width="6.5703125" style="530" customWidth="1"/>
    <col min="275" max="512" width="9.140625" style="530"/>
    <col min="513" max="513" width="143.5703125" style="530" customWidth="1"/>
    <col min="514" max="529" width="53.7109375" style="530" customWidth="1"/>
    <col min="530" max="530" width="6.5703125" style="530" customWidth="1"/>
    <col min="531" max="768" width="9.140625" style="530"/>
    <col min="769" max="769" width="143.5703125" style="530" customWidth="1"/>
    <col min="770" max="785" width="53.7109375" style="530" customWidth="1"/>
    <col min="786" max="786" width="6.5703125" style="530" customWidth="1"/>
    <col min="787" max="1024" width="9.140625" style="530"/>
    <col min="1025" max="1025" width="143.5703125" style="530" customWidth="1"/>
    <col min="1026" max="1041" width="53.7109375" style="530" customWidth="1"/>
    <col min="1042" max="1042" width="6.5703125" style="530" customWidth="1"/>
    <col min="1043" max="1280" width="9.140625" style="530"/>
    <col min="1281" max="1281" width="143.5703125" style="530" customWidth="1"/>
    <col min="1282" max="1297" width="53.7109375" style="530" customWidth="1"/>
    <col min="1298" max="1298" width="6.5703125" style="530" customWidth="1"/>
    <col min="1299" max="1536" width="9.140625" style="530"/>
    <col min="1537" max="1537" width="143.5703125" style="530" customWidth="1"/>
    <col min="1538" max="1553" width="53.7109375" style="530" customWidth="1"/>
    <col min="1554" max="1554" width="6.5703125" style="530" customWidth="1"/>
    <col min="1555" max="1792" width="9.140625" style="530"/>
    <col min="1793" max="1793" width="143.5703125" style="530" customWidth="1"/>
    <col min="1794" max="1809" width="53.7109375" style="530" customWidth="1"/>
    <col min="1810" max="1810" width="6.5703125" style="530" customWidth="1"/>
    <col min="1811" max="2048" width="9.140625" style="530"/>
    <col min="2049" max="2049" width="143.5703125" style="530" customWidth="1"/>
    <col min="2050" max="2065" width="53.7109375" style="530" customWidth="1"/>
    <col min="2066" max="2066" width="6.5703125" style="530" customWidth="1"/>
    <col min="2067" max="2304" width="9.140625" style="530"/>
    <col min="2305" max="2305" width="143.5703125" style="530" customWidth="1"/>
    <col min="2306" max="2321" width="53.7109375" style="530" customWidth="1"/>
    <col min="2322" max="2322" width="6.5703125" style="530" customWidth="1"/>
    <col min="2323" max="2560" width="9.140625" style="530"/>
    <col min="2561" max="2561" width="143.5703125" style="530" customWidth="1"/>
    <col min="2562" max="2577" width="53.7109375" style="530" customWidth="1"/>
    <col min="2578" max="2578" width="6.5703125" style="530" customWidth="1"/>
    <col min="2579" max="2816" width="9.140625" style="530"/>
    <col min="2817" max="2817" width="143.5703125" style="530" customWidth="1"/>
    <col min="2818" max="2833" width="53.7109375" style="530" customWidth="1"/>
    <col min="2834" max="2834" width="6.5703125" style="530" customWidth="1"/>
    <col min="2835" max="3072" width="9.140625" style="530"/>
    <col min="3073" max="3073" width="143.5703125" style="530" customWidth="1"/>
    <col min="3074" max="3089" width="53.7109375" style="530" customWidth="1"/>
    <col min="3090" max="3090" width="6.5703125" style="530" customWidth="1"/>
    <col min="3091" max="3328" width="9.140625" style="530"/>
    <col min="3329" max="3329" width="143.5703125" style="530" customWidth="1"/>
    <col min="3330" max="3345" width="53.7109375" style="530" customWidth="1"/>
    <col min="3346" max="3346" width="6.5703125" style="530" customWidth="1"/>
    <col min="3347" max="3584" width="9.140625" style="530"/>
    <col min="3585" max="3585" width="143.5703125" style="530" customWidth="1"/>
    <col min="3586" max="3601" width="53.7109375" style="530" customWidth="1"/>
    <col min="3602" max="3602" width="6.5703125" style="530" customWidth="1"/>
    <col min="3603" max="3840" width="9.140625" style="530"/>
    <col min="3841" max="3841" width="143.5703125" style="530" customWidth="1"/>
    <col min="3842" max="3857" width="53.7109375" style="530" customWidth="1"/>
    <col min="3858" max="3858" width="6.5703125" style="530" customWidth="1"/>
    <col min="3859" max="4096" width="9.140625" style="530"/>
    <col min="4097" max="4097" width="143.5703125" style="530" customWidth="1"/>
    <col min="4098" max="4113" width="53.7109375" style="530" customWidth="1"/>
    <col min="4114" max="4114" width="6.5703125" style="530" customWidth="1"/>
    <col min="4115" max="4352" width="9.140625" style="530"/>
    <col min="4353" max="4353" width="143.5703125" style="530" customWidth="1"/>
    <col min="4354" max="4369" width="53.7109375" style="530" customWidth="1"/>
    <col min="4370" max="4370" width="6.5703125" style="530" customWidth="1"/>
    <col min="4371" max="4608" width="9.140625" style="530"/>
    <col min="4609" max="4609" width="143.5703125" style="530" customWidth="1"/>
    <col min="4610" max="4625" width="53.7109375" style="530" customWidth="1"/>
    <col min="4626" max="4626" width="6.5703125" style="530" customWidth="1"/>
    <col min="4627" max="4864" width="9.140625" style="530"/>
    <col min="4865" max="4865" width="143.5703125" style="530" customWidth="1"/>
    <col min="4866" max="4881" width="53.7109375" style="530" customWidth="1"/>
    <col min="4882" max="4882" width="6.5703125" style="530" customWidth="1"/>
    <col min="4883" max="5120" width="9.140625" style="530"/>
    <col min="5121" max="5121" width="143.5703125" style="530" customWidth="1"/>
    <col min="5122" max="5137" width="53.7109375" style="530" customWidth="1"/>
    <col min="5138" max="5138" width="6.5703125" style="530" customWidth="1"/>
    <col min="5139" max="5376" width="9.140625" style="530"/>
    <col min="5377" max="5377" width="143.5703125" style="530" customWidth="1"/>
    <col min="5378" max="5393" width="53.7109375" style="530" customWidth="1"/>
    <col min="5394" max="5394" width="6.5703125" style="530" customWidth="1"/>
    <col min="5395" max="5632" width="9.140625" style="530"/>
    <col min="5633" max="5633" width="143.5703125" style="530" customWidth="1"/>
    <col min="5634" max="5649" width="53.7109375" style="530" customWidth="1"/>
    <col min="5650" max="5650" width="6.5703125" style="530" customWidth="1"/>
    <col min="5651" max="5888" width="9.140625" style="530"/>
    <col min="5889" max="5889" width="143.5703125" style="530" customWidth="1"/>
    <col min="5890" max="5905" width="53.7109375" style="530" customWidth="1"/>
    <col min="5906" max="5906" width="6.5703125" style="530" customWidth="1"/>
    <col min="5907" max="6144" width="9.140625" style="530"/>
    <col min="6145" max="6145" width="143.5703125" style="530" customWidth="1"/>
    <col min="6146" max="6161" width="53.7109375" style="530" customWidth="1"/>
    <col min="6162" max="6162" width="6.5703125" style="530" customWidth="1"/>
    <col min="6163" max="6400" width="9.140625" style="530"/>
    <col min="6401" max="6401" width="143.5703125" style="530" customWidth="1"/>
    <col min="6402" max="6417" width="53.7109375" style="530" customWidth="1"/>
    <col min="6418" max="6418" width="6.5703125" style="530" customWidth="1"/>
    <col min="6419" max="6656" width="9.140625" style="530"/>
    <col min="6657" max="6657" width="143.5703125" style="530" customWidth="1"/>
    <col min="6658" max="6673" width="53.7109375" style="530" customWidth="1"/>
    <col min="6674" max="6674" width="6.5703125" style="530" customWidth="1"/>
    <col min="6675" max="6912" width="9.140625" style="530"/>
    <col min="6913" max="6913" width="143.5703125" style="530" customWidth="1"/>
    <col min="6914" max="6929" width="53.7109375" style="530" customWidth="1"/>
    <col min="6930" max="6930" width="6.5703125" style="530" customWidth="1"/>
    <col min="6931" max="7168" width="9.140625" style="530"/>
    <col min="7169" max="7169" width="143.5703125" style="530" customWidth="1"/>
    <col min="7170" max="7185" width="53.7109375" style="530" customWidth="1"/>
    <col min="7186" max="7186" width="6.5703125" style="530" customWidth="1"/>
    <col min="7187" max="7424" width="9.140625" style="530"/>
    <col min="7425" max="7425" width="143.5703125" style="530" customWidth="1"/>
    <col min="7426" max="7441" width="53.7109375" style="530" customWidth="1"/>
    <col min="7442" max="7442" width="6.5703125" style="530" customWidth="1"/>
    <col min="7443" max="7680" width="9.140625" style="530"/>
    <col min="7681" max="7681" width="143.5703125" style="530" customWidth="1"/>
    <col min="7682" max="7697" width="53.7109375" style="530" customWidth="1"/>
    <col min="7698" max="7698" width="6.5703125" style="530" customWidth="1"/>
    <col min="7699" max="7936" width="9.140625" style="530"/>
    <col min="7937" max="7937" width="143.5703125" style="530" customWidth="1"/>
    <col min="7938" max="7953" width="53.7109375" style="530" customWidth="1"/>
    <col min="7954" max="7954" width="6.5703125" style="530" customWidth="1"/>
    <col min="7955" max="8192" width="9.140625" style="530"/>
    <col min="8193" max="8193" width="143.5703125" style="530" customWidth="1"/>
    <col min="8194" max="8209" width="53.7109375" style="530" customWidth="1"/>
    <col min="8210" max="8210" width="6.5703125" style="530" customWidth="1"/>
    <col min="8211" max="8448" width="9.140625" style="530"/>
    <col min="8449" max="8449" width="143.5703125" style="530" customWidth="1"/>
    <col min="8450" max="8465" width="53.7109375" style="530" customWidth="1"/>
    <col min="8466" max="8466" width="6.5703125" style="530" customWidth="1"/>
    <col min="8467" max="8704" width="9.140625" style="530"/>
    <col min="8705" max="8705" width="143.5703125" style="530" customWidth="1"/>
    <col min="8706" max="8721" width="53.7109375" style="530" customWidth="1"/>
    <col min="8722" max="8722" width="6.5703125" style="530" customWidth="1"/>
    <col min="8723" max="8960" width="9.140625" style="530"/>
    <col min="8961" max="8961" width="143.5703125" style="530" customWidth="1"/>
    <col min="8962" max="8977" width="53.7109375" style="530" customWidth="1"/>
    <col min="8978" max="8978" width="6.5703125" style="530" customWidth="1"/>
    <col min="8979" max="9216" width="9.140625" style="530"/>
    <col min="9217" max="9217" width="143.5703125" style="530" customWidth="1"/>
    <col min="9218" max="9233" width="53.7109375" style="530" customWidth="1"/>
    <col min="9234" max="9234" width="6.5703125" style="530" customWidth="1"/>
    <col min="9235" max="9472" width="9.140625" style="530"/>
    <col min="9473" max="9473" width="143.5703125" style="530" customWidth="1"/>
    <col min="9474" max="9489" width="53.7109375" style="530" customWidth="1"/>
    <col min="9490" max="9490" width="6.5703125" style="530" customWidth="1"/>
    <col min="9491" max="9728" width="9.140625" style="530"/>
    <col min="9729" max="9729" width="143.5703125" style="530" customWidth="1"/>
    <col min="9730" max="9745" width="53.7109375" style="530" customWidth="1"/>
    <col min="9746" max="9746" width="6.5703125" style="530" customWidth="1"/>
    <col min="9747" max="9984" width="9.140625" style="530"/>
    <col min="9985" max="9985" width="143.5703125" style="530" customWidth="1"/>
    <col min="9986" max="10001" width="53.7109375" style="530" customWidth="1"/>
    <col min="10002" max="10002" width="6.5703125" style="530" customWidth="1"/>
    <col min="10003" max="10240" width="9.140625" style="530"/>
    <col min="10241" max="10241" width="143.5703125" style="530" customWidth="1"/>
    <col min="10242" max="10257" width="53.7109375" style="530" customWidth="1"/>
    <col min="10258" max="10258" width="6.5703125" style="530" customWidth="1"/>
    <col min="10259" max="10496" width="9.140625" style="530"/>
    <col min="10497" max="10497" width="143.5703125" style="530" customWidth="1"/>
    <col min="10498" max="10513" width="53.7109375" style="530" customWidth="1"/>
    <col min="10514" max="10514" width="6.5703125" style="530" customWidth="1"/>
    <col min="10515" max="10752" width="9.140625" style="530"/>
    <col min="10753" max="10753" width="143.5703125" style="530" customWidth="1"/>
    <col min="10754" max="10769" width="53.7109375" style="530" customWidth="1"/>
    <col min="10770" max="10770" width="6.5703125" style="530" customWidth="1"/>
    <col min="10771" max="11008" width="9.140625" style="530"/>
    <col min="11009" max="11009" width="143.5703125" style="530" customWidth="1"/>
    <col min="11010" max="11025" width="53.7109375" style="530" customWidth="1"/>
    <col min="11026" max="11026" width="6.5703125" style="530" customWidth="1"/>
    <col min="11027" max="11264" width="9.140625" style="530"/>
    <col min="11265" max="11265" width="143.5703125" style="530" customWidth="1"/>
    <col min="11266" max="11281" width="53.7109375" style="530" customWidth="1"/>
    <col min="11282" max="11282" width="6.5703125" style="530" customWidth="1"/>
    <col min="11283" max="11520" width="9.140625" style="530"/>
    <col min="11521" max="11521" width="143.5703125" style="530" customWidth="1"/>
    <col min="11522" max="11537" width="53.7109375" style="530" customWidth="1"/>
    <col min="11538" max="11538" width="6.5703125" style="530" customWidth="1"/>
    <col min="11539" max="11776" width="9.140625" style="530"/>
    <col min="11777" max="11777" width="143.5703125" style="530" customWidth="1"/>
    <col min="11778" max="11793" width="53.7109375" style="530" customWidth="1"/>
    <col min="11794" max="11794" width="6.5703125" style="530" customWidth="1"/>
    <col min="11795" max="12032" width="9.140625" style="530"/>
    <col min="12033" max="12033" width="143.5703125" style="530" customWidth="1"/>
    <col min="12034" max="12049" width="53.7109375" style="530" customWidth="1"/>
    <col min="12050" max="12050" width="6.5703125" style="530" customWidth="1"/>
    <col min="12051" max="12288" width="9.140625" style="530"/>
    <col min="12289" max="12289" width="143.5703125" style="530" customWidth="1"/>
    <col min="12290" max="12305" width="53.7109375" style="530" customWidth="1"/>
    <col min="12306" max="12306" width="6.5703125" style="530" customWidth="1"/>
    <col min="12307" max="12544" width="9.140625" style="530"/>
    <col min="12545" max="12545" width="143.5703125" style="530" customWidth="1"/>
    <col min="12546" max="12561" width="53.7109375" style="530" customWidth="1"/>
    <col min="12562" max="12562" width="6.5703125" style="530" customWidth="1"/>
    <col min="12563" max="12800" width="9.140625" style="530"/>
    <col min="12801" max="12801" width="143.5703125" style="530" customWidth="1"/>
    <col min="12802" max="12817" width="53.7109375" style="530" customWidth="1"/>
    <col min="12818" max="12818" width="6.5703125" style="530" customWidth="1"/>
    <col min="12819" max="13056" width="9.140625" style="530"/>
    <col min="13057" max="13057" width="143.5703125" style="530" customWidth="1"/>
    <col min="13058" max="13073" width="53.7109375" style="530" customWidth="1"/>
    <col min="13074" max="13074" width="6.5703125" style="530" customWidth="1"/>
    <col min="13075" max="13312" width="9.140625" style="530"/>
    <col min="13313" max="13313" width="143.5703125" style="530" customWidth="1"/>
    <col min="13314" max="13329" width="53.7109375" style="530" customWidth="1"/>
    <col min="13330" max="13330" width="6.5703125" style="530" customWidth="1"/>
    <col min="13331" max="13568" width="9.140625" style="530"/>
    <col min="13569" max="13569" width="143.5703125" style="530" customWidth="1"/>
    <col min="13570" max="13585" width="53.7109375" style="530" customWidth="1"/>
    <col min="13586" max="13586" width="6.5703125" style="530" customWidth="1"/>
    <col min="13587" max="13824" width="9.140625" style="530"/>
    <col min="13825" max="13825" width="143.5703125" style="530" customWidth="1"/>
    <col min="13826" max="13841" width="53.7109375" style="530" customWidth="1"/>
    <col min="13842" max="13842" width="6.5703125" style="530" customWidth="1"/>
    <col min="13843" max="14080" width="9.140625" style="530"/>
    <col min="14081" max="14081" width="143.5703125" style="530" customWidth="1"/>
    <col min="14082" max="14097" width="53.7109375" style="530" customWidth="1"/>
    <col min="14098" max="14098" width="6.5703125" style="530" customWidth="1"/>
    <col min="14099" max="14336" width="9.140625" style="530"/>
    <col min="14337" max="14337" width="143.5703125" style="530" customWidth="1"/>
    <col min="14338" max="14353" width="53.7109375" style="530" customWidth="1"/>
    <col min="14354" max="14354" width="6.5703125" style="530" customWidth="1"/>
    <col min="14355" max="14592" width="9.140625" style="530"/>
    <col min="14593" max="14593" width="143.5703125" style="530" customWidth="1"/>
    <col min="14594" max="14609" width="53.7109375" style="530" customWidth="1"/>
    <col min="14610" max="14610" width="6.5703125" style="530" customWidth="1"/>
    <col min="14611" max="14848" width="9.140625" style="530"/>
    <col min="14849" max="14849" width="143.5703125" style="530" customWidth="1"/>
    <col min="14850" max="14865" width="53.7109375" style="530" customWidth="1"/>
    <col min="14866" max="14866" width="6.5703125" style="530" customWidth="1"/>
    <col min="14867" max="15104" width="9.140625" style="530"/>
    <col min="15105" max="15105" width="143.5703125" style="530" customWidth="1"/>
    <col min="15106" max="15121" width="53.7109375" style="530" customWidth="1"/>
    <col min="15122" max="15122" width="6.5703125" style="530" customWidth="1"/>
    <col min="15123" max="15360" width="9.140625" style="530"/>
    <col min="15361" max="15361" width="143.5703125" style="530" customWidth="1"/>
    <col min="15362" max="15377" width="53.7109375" style="530" customWidth="1"/>
    <col min="15378" max="15378" width="6.5703125" style="530" customWidth="1"/>
    <col min="15379" max="15616" width="9.140625" style="530"/>
    <col min="15617" max="15617" width="143.5703125" style="530" customWidth="1"/>
    <col min="15618" max="15633" width="53.7109375" style="530" customWidth="1"/>
    <col min="15634" max="15634" width="6.5703125" style="530" customWidth="1"/>
    <col min="15635" max="15872" width="9.140625" style="530"/>
    <col min="15873" max="15873" width="143.5703125" style="530" customWidth="1"/>
    <col min="15874" max="15889" width="53.7109375" style="530" customWidth="1"/>
    <col min="15890" max="15890" width="6.5703125" style="530" customWidth="1"/>
    <col min="15891" max="16128" width="9.140625" style="530"/>
    <col min="16129" max="16129" width="143.5703125" style="530" customWidth="1"/>
    <col min="16130" max="16145" width="53.710937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663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241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>
      <c r="A6" s="310"/>
      <c r="B6" s="18"/>
      <c r="C6" s="311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33.7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2"/>
    </row>
    <row r="8" spans="1:26" s="244" customFormat="1" ht="92.25" customHeight="1">
      <c r="A8" s="243"/>
      <c r="B8" s="729" t="s">
        <v>205</v>
      </c>
      <c r="C8" s="729"/>
      <c r="D8" s="729"/>
      <c r="E8" s="729"/>
      <c r="F8" s="729"/>
      <c r="G8" s="729"/>
      <c r="H8" s="729"/>
      <c r="I8" s="729"/>
      <c r="J8" s="729" t="s">
        <v>206</v>
      </c>
      <c r="K8" s="729"/>
      <c r="L8" s="729"/>
      <c r="M8" s="729"/>
      <c r="N8" s="729"/>
      <c r="O8" s="729"/>
      <c r="P8" s="729"/>
      <c r="Q8" s="729"/>
      <c r="R8" s="242"/>
      <c r="Y8" s="244">
        <v>1</v>
      </c>
      <c r="Z8" s="244">
        <v>1</v>
      </c>
    </row>
    <row r="9" spans="1:26" s="251" customFormat="1" ht="237.7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4.25" customHeight="1">
      <c r="A10" s="316" t="s">
        <v>13</v>
      </c>
      <c r="B10" s="253">
        <v>2413882.8164534001</v>
      </c>
      <c r="C10" s="253">
        <v>28670.513300000002</v>
      </c>
      <c r="D10" s="253">
        <v>0</v>
      </c>
      <c r="E10" s="253">
        <v>0</v>
      </c>
      <c r="F10" s="253">
        <v>0</v>
      </c>
      <c r="G10" s="253">
        <v>0</v>
      </c>
      <c r="H10" s="253">
        <v>2379833.7128000003</v>
      </c>
      <c r="I10" s="253">
        <v>4822387.0425800001</v>
      </c>
      <c r="J10" s="253">
        <v>3707606.9105719998</v>
      </c>
      <c r="K10" s="253">
        <v>47613.942415400001</v>
      </c>
      <c r="L10" s="253">
        <v>0</v>
      </c>
      <c r="M10" s="253">
        <v>0</v>
      </c>
      <c r="N10" s="253">
        <v>27055.0248766</v>
      </c>
      <c r="O10" s="253">
        <v>7350.31477</v>
      </c>
      <c r="P10" s="253">
        <v>4153865.2069699997</v>
      </c>
      <c r="Q10" s="253">
        <v>7943491.3995900005</v>
      </c>
      <c r="R10" s="242"/>
    </row>
    <row r="11" spans="1:26" ht="164.25" customHeight="1">
      <c r="A11" s="316" t="s">
        <v>14</v>
      </c>
      <c r="B11" s="253">
        <v>20929.955939399999</v>
      </c>
      <c r="C11" s="253">
        <v>0</v>
      </c>
      <c r="D11" s="253">
        <v>0</v>
      </c>
      <c r="E11" s="253">
        <v>0</v>
      </c>
      <c r="F11" s="253">
        <v>1581.9224232000001</v>
      </c>
      <c r="G11" s="253">
        <v>0</v>
      </c>
      <c r="H11" s="253">
        <v>28575.515640000001</v>
      </c>
      <c r="I11" s="253">
        <v>51087.394</v>
      </c>
      <c r="J11" s="253">
        <v>20796.217922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32749.336039999998</v>
      </c>
      <c r="Q11" s="253">
        <v>53545.553959999997</v>
      </c>
      <c r="R11" s="242"/>
    </row>
    <row r="12" spans="1:26" ht="164.25" customHeight="1">
      <c r="A12" s="316" t="s">
        <v>15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4.25" customHeight="1">
      <c r="A13" s="316" t="s">
        <v>16</v>
      </c>
      <c r="B13" s="253">
        <v>2830.16291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2830.16291</v>
      </c>
      <c r="J13" s="253">
        <v>226234.53522999998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226234.53522999998</v>
      </c>
      <c r="R13" s="242"/>
    </row>
    <row r="14" spans="1:26" ht="164.25" customHeight="1">
      <c r="A14" s="316" t="s">
        <v>17</v>
      </c>
      <c r="B14" s="253">
        <v>2938430.2392948</v>
      </c>
      <c r="C14" s="253">
        <v>7523.4998070000001</v>
      </c>
      <c r="D14" s="253">
        <v>10155.372309</v>
      </c>
      <c r="E14" s="253">
        <v>475.73052000000001</v>
      </c>
      <c r="F14" s="253">
        <v>20640.588359400001</v>
      </c>
      <c r="G14" s="253">
        <v>915.78605859999993</v>
      </c>
      <c r="H14" s="253">
        <v>0</v>
      </c>
      <c r="I14" s="253">
        <v>2978141.21637</v>
      </c>
      <c r="J14" s="253">
        <v>763999.09171479999</v>
      </c>
      <c r="K14" s="253">
        <v>7005.3690040000001</v>
      </c>
      <c r="L14" s="253">
        <v>7911.1410845999999</v>
      </c>
      <c r="M14" s="253">
        <v>1562.5408903999999</v>
      </c>
      <c r="N14" s="253">
        <v>21390.193803399998</v>
      </c>
      <c r="O14" s="253">
        <v>1790.3146366000001</v>
      </c>
      <c r="P14" s="253">
        <v>0</v>
      </c>
      <c r="Q14" s="253">
        <v>803658.65116999997</v>
      </c>
      <c r="R14" s="242"/>
    </row>
    <row r="15" spans="1:26" ht="164.25" customHeight="1">
      <c r="A15" s="316" t="s">
        <v>18</v>
      </c>
      <c r="B15" s="253">
        <v>995.03615000000002</v>
      </c>
      <c r="C15" s="253">
        <v>0</v>
      </c>
      <c r="D15" s="253">
        <v>0</v>
      </c>
      <c r="E15" s="253">
        <v>0</v>
      </c>
      <c r="F15" s="253">
        <v>42.612019999999994</v>
      </c>
      <c r="G15" s="253">
        <v>0</v>
      </c>
      <c r="H15" s="253">
        <v>0</v>
      </c>
      <c r="I15" s="253">
        <v>1037.6481699999999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42"/>
    </row>
    <row r="16" spans="1:26" ht="164.25" customHeight="1">
      <c r="A16" s="316" t="s">
        <v>238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42"/>
    </row>
    <row r="17" spans="1:18" ht="164.25" customHeight="1">
      <c r="A17" s="316" t="s">
        <v>239</v>
      </c>
      <c r="B17" s="253">
        <v>2957217.6385984002</v>
      </c>
      <c r="C17" s="253">
        <v>1829.6911924000001</v>
      </c>
      <c r="D17" s="253">
        <v>13609.078088600001</v>
      </c>
      <c r="E17" s="253">
        <v>83.415473399999996</v>
      </c>
      <c r="F17" s="253">
        <v>17797.087104400001</v>
      </c>
      <c r="G17" s="253">
        <v>210.22901540000001</v>
      </c>
      <c r="H17" s="253">
        <v>0</v>
      </c>
      <c r="I17" s="253">
        <v>2990747.1394400001</v>
      </c>
      <c r="J17" s="253">
        <v>158884.41719000001</v>
      </c>
      <c r="K17" s="253">
        <v>71.20675</v>
      </c>
      <c r="L17" s="253">
        <v>570.94947999999999</v>
      </c>
      <c r="M17" s="253">
        <v>0</v>
      </c>
      <c r="N17" s="253">
        <v>910.32356000000004</v>
      </c>
      <c r="O17" s="253">
        <v>0</v>
      </c>
      <c r="P17" s="253">
        <v>0</v>
      </c>
      <c r="Q17" s="253">
        <v>160436.89697999999</v>
      </c>
      <c r="R17" s="242"/>
    </row>
    <row r="18" spans="1:18" ht="164.25" customHeight="1">
      <c r="A18" s="316" t="s">
        <v>20</v>
      </c>
      <c r="B18" s="253">
        <v>323.06486000000001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323.06486000000001</v>
      </c>
      <c r="J18" s="253">
        <v>430.43885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430.43885</v>
      </c>
      <c r="R18" s="242"/>
    </row>
    <row r="19" spans="1:18" ht="164.25" customHeight="1">
      <c r="A19" s="316" t="s">
        <v>21</v>
      </c>
      <c r="B19" s="253">
        <v>492261.9256584</v>
      </c>
      <c r="C19" s="253">
        <v>2124.5850722</v>
      </c>
      <c r="D19" s="253">
        <v>5277.2033535999999</v>
      </c>
      <c r="E19" s="253">
        <v>13.5700404</v>
      </c>
      <c r="F19" s="253">
        <v>20879.288337000002</v>
      </c>
      <c r="G19" s="253">
        <v>2021.8773632</v>
      </c>
      <c r="H19" s="253">
        <v>14644.97437</v>
      </c>
      <c r="I19" s="253">
        <v>537223.42420000001</v>
      </c>
      <c r="J19" s="253">
        <v>245552.41827000002</v>
      </c>
      <c r="K19" s="253">
        <v>2644.8905800000002</v>
      </c>
      <c r="L19" s="253">
        <v>1358.59032</v>
      </c>
      <c r="M19" s="253">
        <v>38.999209999999998</v>
      </c>
      <c r="N19" s="253">
        <v>6243.9027367999997</v>
      </c>
      <c r="O19" s="253">
        <v>0</v>
      </c>
      <c r="P19" s="253">
        <v>277.87097999999997</v>
      </c>
      <c r="Q19" s="253">
        <v>256116.6721</v>
      </c>
      <c r="R19" s="242"/>
    </row>
    <row r="20" spans="1:18" ht="164.25" customHeight="1">
      <c r="A20" s="316" t="s">
        <v>22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0</v>
      </c>
      <c r="J20" s="253">
        <v>535597.00829000003</v>
      </c>
      <c r="K20" s="253">
        <v>5050.0608400000001</v>
      </c>
      <c r="L20" s="253">
        <v>4550.62878</v>
      </c>
      <c r="M20" s="253">
        <v>697.76022</v>
      </c>
      <c r="N20" s="253">
        <v>18617.38753</v>
      </c>
      <c r="O20" s="253">
        <v>3206.2215099999999</v>
      </c>
      <c r="P20" s="253">
        <v>147.4735</v>
      </c>
      <c r="Q20" s="253">
        <v>567866.5406699999</v>
      </c>
      <c r="R20" s="242"/>
    </row>
    <row r="21" spans="1:18" ht="164.25" customHeight="1">
      <c r="A21" s="316" t="s">
        <v>23</v>
      </c>
      <c r="B21" s="253">
        <v>312.25482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0</v>
      </c>
      <c r="I21" s="253">
        <v>312.25482</v>
      </c>
      <c r="J21" s="253">
        <v>251900.2845674</v>
      </c>
      <c r="K21" s="253">
        <v>4030.9763297999998</v>
      </c>
      <c r="L21" s="253">
        <v>2925.6206619999998</v>
      </c>
      <c r="M21" s="253">
        <v>472.07024999999999</v>
      </c>
      <c r="N21" s="253">
        <v>4800.5983880000003</v>
      </c>
      <c r="O21" s="253">
        <v>1139.3486816</v>
      </c>
      <c r="P21" s="253">
        <v>98716.443510000012</v>
      </c>
      <c r="Q21" s="253">
        <v>363985.34239000001</v>
      </c>
      <c r="R21" s="242"/>
    </row>
    <row r="22" spans="1:18" ht="164.25" customHeight="1">
      <c r="A22" s="316" t="s">
        <v>24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4.25" customHeight="1">
      <c r="A23" s="316" t="s">
        <v>25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4.25" customHeight="1">
      <c r="A24" s="316" t="s">
        <v>26</v>
      </c>
      <c r="B24" s="254">
        <v>0</v>
      </c>
      <c r="C24" s="254">
        <v>0</v>
      </c>
      <c r="D24" s="254">
        <v>0</v>
      </c>
      <c r="E24" s="254">
        <v>0</v>
      </c>
      <c r="F24" s="254">
        <v>0</v>
      </c>
      <c r="G24" s="254">
        <v>0</v>
      </c>
      <c r="H24" s="254">
        <v>0</v>
      </c>
      <c r="I24" s="254">
        <v>0</v>
      </c>
      <c r="J24" s="254">
        <v>0</v>
      </c>
      <c r="K24" s="254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8" ht="164.25" customHeight="1">
      <c r="A25" s="316" t="s">
        <v>27</v>
      </c>
      <c r="B25" s="254">
        <v>0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3.5" customHeight="1">
      <c r="A26" s="316" t="s">
        <v>28</v>
      </c>
      <c r="B26" s="254">
        <v>40372.774898000003</v>
      </c>
      <c r="C26" s="254">
        <v>0</v>
      </c>
      <c r="D26" s="254">
        <v>0</v>
      </c>
      <c r="E26" s="254">
        <v>0</v>
      </c>
      <c r="F26" s="254">
        <v>342.60856839999997</v>
      </c>
      <c r="G26" s="254">
        <v>29.955424799999999</v>
      </c>
      <c r="H26" s="254">
        <v>0</v>
      </c>
      <c r="I26" s="254">
        <v>40745.338889999999</v>
      </c>
      <c r="J26" s="254">
        <v>66723.639469999995</v>
      </c>
      <c r="K26" s="254">
        <v>167.14210999999997</v>
      </c>
      <c r="L26" s="253">
        <v>227.23534000000001</v>
      </c>
      <c r="M26" s="253">
        <v>0</v>
      </c>
      <c r="N26" s="253">
        <v>355.73586</v>
      </c>
      <c r="O26" s="253">
        <v>0</v>
      </c>
      <c r="P26" s="253">
        <v>0</v>
      </c>
      <c r="Q26" s="253">
        <v>67473.752779999995</v>
      </c>
      <c r="R26" s="242"/>
    </row>
    <row r="27" spans="1:18" ht="164.25" customHeight="1">
      <c r="A27" s="316" t="s">
        <v>237</v>
      </c>
      <c r="B27" s="254">
        <v>6088.0565149999993</v>
      </c>
      <c r="C27" s="254">
        <v>395.47282000000001</v>
      </c>
      <c r="D27" s="254">
        <v>79.294049999999999</v>
      </c>
      <c r="E27" s="254">
        <v>0</v>
      </c>
      <c r="F27" s="254">
        <v>403.33321979999999</v>
      </c>
      <c r="G27" s="254">
        <v>0</v>
      </c>
      <c r="H27" s="254">
        <v>0</v>
      </c>
      <c r="I27" s="254">
        <v>6966.15661</v>
      </c>
      <c r="J27" s="254">
        <v>13702.31515</v>
      </c>
      <c r="K27" s="254">
        <v>1278.1387488</v>
      </c>
      <c r="L27" s="253">
        <v>224.63637</v>
      </c>
      <c r="M27" s="253">
        <v>0</v>
      </c>
      <c r="N27" s="253">
        <v>68.611809999999991</v>
      </c>
      <c r="O27" s="253">
        <v>0</v>
      </c>
      <c r="P27" s="253">
        <v>22.884</v>
      </c>
      <c r="Q27" s="253">
        <v>15296.586080000001</v>
      </c>
      <c r="R27" s="242"/>
    </row>
    <row r="28" spans="1:18" ht="163.5" customHeight="1">
      <c r="A28" s="316" t="s">
        <v>30</v>
      </c>
      <c r="B28" s="254">
        <v>17802.848489999997</v>
      </c>
      <c r="C28" s="254">
        <v>0</v>
      </c>
      <c r="D28" s="254">
        <v>104.93600000000001</v>
      </c>
      <c r="E28" s="254">
        <v>0</v>
      </c>
      <c r="F28" s="254">
        <v>0</v>
      </c>
      <c r="G28" s="254">
        <v>0</v>
      </c>
      <c r="H28" s="254">
        <v>0</v>
      </c>
      <c r="I28" s="254">
        <v>17907.784489999998</v>
      </c>
      <c r="J28" s="254">
        <v>0</v>
      </c>
      <c r="K28" s="254">
        <v>0</v>
      </c>
      <c r="L28" s="253">
        <v>0</v>
      </c>
      <c r="M28" s="253">
        <v>0</v>
      </c>
      <c r="N28" s="253">
        <v>0</v>
      </c>
      <c r="O28" s="253">
        <v>0</v>
      </c>
      <c r="P28" s="253">
        <v>0</v>
      </c>
      <c r="Q28" s="253">
        <v>0</v>
      </c>
      <c r="R28" s="242"/>
    </row>
    <row r="29" spans="1:18" ht="164.25" customHeight="1">
      <c r="A29" s="316" t="s">
        <v>31</v>
      </c>
      <c r="B29" s="254">
        <v>1054155.5937198</v>
      </c>
      <c r="C29" s="254">
        <v>252.32214999999999</v>
      </c>
      <c r="D29" s="254">
        <v>8064.7519499999999</v>
      </c>
      <c r="E29" s="254">
        <v>0</v>
      </c>
      <c r="F29" s="254">
        <v>37641.952261600003</v>
      </c>
      <c r="G29" s="254">
        <v>42.344241800000006</v>
      </c>
      <c r="H29" s="254">
        <v>169778.40093999999</v>
      </c>
      <c r="I29" s="254">
        <v>1269935.3652300001</v>
      </c>
      <c r="J29" s="254">
        <v>378314.55455</v>
      </c>
      <c r="K29" s="254">
        <v>10.894366</v>
      </c>
      <c r="L29" s="253">
        <v>4366.5451733999998</v>
      </c>
      <c r="M29" s="253">
        <v>6.6697722000000006</v>
      </c>
      <c r="N29" s="253">
        <v>4670.2117344000008</v>
      </c>
      <c r="O29" s="253">
        <v>455.7656404</v>
      </c>
      <c r="P29" s="253">
        <v>177319.71931000001</v>
      </c>
      <c r="Q29" s="253">
        <v>565144.36054999998</v>
      </c>
      <c r="R29" s="242"/>
    </row>
    <row r="30" spans="1:18" ht="164.25" customHeight="1">
      <c r="A30" s="316" t="s">
        <v>32</v>
      </c>
      <c r="B30" s="254">
        <v>4116.9547167999999</v>
      </c>
      <c r="C30" s="254">
        <v>0</v>
      </c>
      <c r="D30" s="254">
        <v>0</v>
      </c>
      <c r="E30" s="254">
        <v>0</v>
      </c>
      <c r="F30" s="254">
        <v>135.87745000000001</v>
      </c>
      <c r="G30" s="254">
        <v>155.97507999999999</v>
      </c>
      <c r="H30" s="254">
        <v>427.32859999999999</v>
      </c>
      <c r="I30" s="254">
        <v>4836.1358399999999</v>
      </c>
      <c r="J30" s="254">
        <v>0</v>
      </c>
      <c r="K30" s="254">
        <v>0</v>
      </c>
      <c r="L30" s="253">
        <v>0</v>
      </c>
      <c r="M30" s="253">
        <v>0</v>
      </c>
      <c r="N30" s="253">
        <v>0</v>
      </c>
      <c r="O30" s="253">
        <v>0</v>
      </c>
      <c r="P30" s="253">
        <v>0</v>
      </c>
      <c r="Q30" s="253">
        <v>0</v>
      </c>
      <c r="R30" s="242"/>
    </row>
    <row r="31" spans="1:18" ht="164.25" customHeight="1">
      <c r="A31" s="316" t="s">
        <v>33</v>
      </c>
      <c r="B31" s="254">
        <v>192858.29042480001</v>
      </c>
      <c r="C31" s="254">
        <v>0</v>
      </c>
      <c r="D31" s="254">
        <v>1352.57467</v>
      </c>
      <c r="E31" s="254">
        <v>0</v>
      </c>
      <c r="F31" s="254">
        <v>6322.9849841999994</v>
      </c>
      <c r="G31" s="254">
        <v>142.07265799999999</v>
      </c>
      <c r="H31" s="254">
        <v>5080.5434000000005</v>
      </c>
      <c r="I31" s="254">
        <v>205756.46614999999</v>
      </c>
      <c r="J31" s="254">
        <v>118055.07054279999</v>
      </c>
      <c r="K31" s="254">
        <v>95.621265600000001</v>
      </c>
      <c r="L31" s="253">
        <v>505.00711580000001</v>
      </c>
      <c r="M31" s="253">
        <v>315.01988499999999</v>
      </c>
      <c r="N31" s="253">
        <v>3132.6465405999998</v>
      </c>
      <c r="O31" s="253">
        <v>64.3426154</v>
      </c>
      <c r="P31" s="253">
        <v>3766.2531300000001</v>
      </c>
      <c r="Q31" s="253">
        <v>125933.96113</v>
      </c>
      <c r="R31" s="242"/>
    </row>
    <row r="32" spans="1:18" ht="164.25" customHeight="1">
      <c r="A32" s="316" t="s">
        <v>34</v>
      </c>
      <c r="B32" s="253">
        <v>1527629.2889949998</v>
      </c>
      <c r="C32" s="253">
        <v>44004.915844400006</v>
      </c>
      <c r="D32" s="253">
        <v>7688.2712599999995</v>
      </c>
      <c r="E32" s="253">
        <v>0</v>
      </c>
      <c r="F32" s="253">
        <v>24347.517159200001</v>
      </c>
      <c r="G32" s="253">
        <v>60294.514239399999</v>
      </c>
      <c r="H32" s="253">
        <v>102451.17998999999</v>
      </c>
      <c r="I32" s="253">
        <v>1766415.6874500001</v>
      </c>
      <c r="J32" s="253">
        <v>1133869.4170345999</v>
      </c>
      <c r="K32" s="253">
        <v>34656.318909999995</v>
      </c>
      <c r="L32" s="253">
        <v>13135.42352</v>
      </c>
      <c r="M32" s="253">
        <v>1315.5523799999999</v>
      </c>
      <c r="N32" s="253">
        <v>39647.136990599996</v>
      </c>
      <c r="O32" s="253">
        <v>3435.2871600000003</v>
      </c>
      <c r="P32" s="253">
        <v>398462.23382999998</v>
      </c>
      <c r="Q32" s="253">
        <v>1624521.36983</v>
      </c>
      <c r="R32" s="242"/>
    </row>
    <row r="33" spans="1:18" ht="164.25" customHeight="1">
      <c r="A33" s="316" t="s">
        <v>35</v>
      </c>
      <c r="B33" s="253">
        <v>973999.6694752</v>
      </c>
      <c r="C33" s="253">
        <v>20204.8058232</v>
      </c>
      <c r="D33" s="253">
        <v>11517.3938784</v>
      </c>
      <c r="E33" s="253">
        <v>417.03199999999998</v>
      </c>
      <c r="F33" s="253">
        <v>40931.637377599996</v>
      </c>
      <c r="G33" s="253">
        <v>8148.4373587999999</v>
      </c>
      <c r="H33" s="253">
        <v>60364.140240000001</v>
      </c>
      <c r="I33" s="253">
        <v>1115583.1161500001</v>
      </c>
      <c r="J33" s="253">
        <v>331491.89551260002</v>
      </c>
      <c r="K33" s="253">
        <v>8030.9035360000007</v>
      </c>
      <c r="L33" s="253">
        <v>9953.9339813999995</v>
      </c>
      <c r="M33" s="253">
        <v>885.32452000000001</v>
      </c>
      <c r="N33" s="253">
        <v>16102.3955996</v>
      </c>
      <c r="O33" s="253">
        <v>6743.8365275999995</v>
      </c>
      <c r="P33" s="253">
        <v>168491.75072000001</v>
      </c>
      <c r="Q33" s="253">
        <v>541700.04039999994</v>
      </c>
      <c r="R33" s="242"/>
    </row>
    <row r="34" spans="1:18" ht="164.25" customHeight="1">
      <c r="A34" s="316" t="s">
        <v>36</v>
      </c>
      <c r="B34" s="253">
        <v>61722.4166042</v>
      </c>
      <c r="C34" s="253">
        <v>282.34050999999999</v>
      </c>
      <c r="D34" s="253">
        <v>0</v>
      </c>
      <c r="E34" s="253">
        <v>0</v>
      </c>
      <c r="F34" s="253">
        <v>426.30001959999998</v>
      </c>
      <c r="G34" s="253">
        <v>0</v>
      </c>
      <c r="H34" s="253">
        <v>0</v>
      </c>
      <c r="I34" s="253">
        <v>62431.057130000001</v>
      </c>
      <c r="J34" s="253">
        <v>34786.339853600002</v>
      </c>
      <c r="K34" s="253">
        <v>2371.7905000000001</v>
      </c>
      <c r="L34" s="253">
        <v>351.64677</v>
      </c>
      <c r="M34" s="253">
        <v>0</v>
      </c>
      <c r="N34" s="253">
        <v>2134.5055200000002</v>
      </c>
      <c r="O34" s="253">
        <v>0</v>
      </c>
      <c r="P34" s="253">
        <v>0</v>
      </c>
      <c r="Q34" s="253">
        <v>39644.282639999998</v>
      </c>
      <c r="R34" s="242"/>
    </row>
    <row r="35" spans="1:18" ht="163.5" customHeight="1">
      <c r="A35" s="316" t="s">
        <v>236</v>
      </c>
      <c r="B35" s="253">
        <v>63840.518921999996</v>
      </c>
      <c r="C35" s="253">
        <v>1930.52865</v>
      </c>
      <c r="D35" s="253">
        <v>402.13091399999996</v>
      </c>
      <c r="E35" s="253">
        <v>0</v>
      </c>
      <c r="F35" s="253">
        <v>1767.6638141999999</v>
      </c>
      <c r="G35" s="253">
        <v>133.77000000000001</v>
      </c>
      <c r="H35" s="253">
        <v>0</v>
      </c>
      <c r="I35" s="253">
        <v>68074.612280000001</v>
      </c>
      <c r="J35" s="253">
        <v>11371.692300000001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232.12492</v>
      </c>
      <c r="Q35" s="253">
        <v>11603.817220000001</v>
      </c>
      <c r="R35" s="242"/>
    </row>
    <row r="36" spans="1:18" ht="164.25" customHeight="1">
      <c r="A36" s="316" t="s">
        <v>37</v>
      </c>
      <c r="B36" s="253">
        <v>3342.91777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3342.91777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42"/>
    </row>
    <row r="37" spans="1:18" ht="164.25" customHeight="1">
      <c r="A37" s="316" t="s">
        <v>38</v>
      </c>
      <c r="B37" s="253">
        <v>12481.132019999999</v>
      </c>
      <c r="C37" s="253">
        <v>0</v>
      </c>
      <c r="D37" s="253">
        <v>0</v>
      </c>
      <c r="E37" s="253">
        <v>0</v>
      </c>
      <c r="F37" s="253">
        <v>0</v>
      </c>
      <c r="G37" s="253">
        <v>0</v>
      </c>
      <c r="H37" s="253">
        <v>0</v>
      </c>
      <c r="I37" s="253">
        <v>12481.132019999999</v>
      </c>
      <c r="J37" s="253">
        <v>76309.7591178</v>
      </c>
      <c r="K37" s="253">
        <v>2436.7647542</v>
      </c>
      <c r="L37" s="253">
        <v>1690.79943</v>
      </c>
      <c r="M37" s="253">
        <v>0</v>
      </c>
      <c r="N37" s="253">
        <v>0</v>
      </c>
      <c r="O37" s="253">
        <v>0</v>
      </c>
      <c r="P37" s="253">
        <v>0</v>
      </c>
      <c r="Q37" s="253">
        <v>80437.323300000004</v>
      </c>
      <c r="R37" s="242"/>
    </row>
    <row r="38" spans="1:18" ht="164.25" customHeight="1">
      <c r="A38" s="316" t="s">
        <v>39</v>
      </c>
      <c r="B38" s="253">
        <v>81399.650121999992</v>
      </c>
      <c r="C38" s="253">
        <v>0</v>
      </c>
      <c r="D38" s="253">
        <v>0</v>
      </c>
      <c r="E38" s="253">
        <v>0</v>
      </c>
      <c r="F38" s="253">
        <v>0</v>
      </c>
      <c r="G38" s="253">
        <v>0</v>
      </c>
      <c r="H38" s="253">
        <v>0</v>
      </c>
      <c r="I38" s="253">
        <v>81399.650120000006</v>
      </c>
      <c r="J38" s="253">
        <v>127474.58654999999</v>
      </c>
      <c r="K38" s="253">
        <v>0</v>
      </c>
      <c r="L38" s="253">
        <v>0</v>
      </c>
      <c r="M38" s="253">
        <v>0</v>
      </c>
      <c r="N38" s="253">
        <v>0</v>
      </c>
      <c r="O38" s="253">
        <v>0</v>
      </c>
      <c r="P38" s="253">
        <v>0</v>
      </c>
      <c r="Q38" s="253">
        <v>127474.58654999999</v>
      </c>
      <c r="R38" s="242"/>
    </row>
    <row r="39" spans="1:18" s="181" customFormat="1" ht="83.25" customHeight="1">
      <c r="A39" s="317" t="s">
        <v>216</v>
      </c>
      <c r="B39" s="318">
        <f>SUM(B10:B38)</f>
        <v>12866993.207357202</v>
      </c>
      <c r="C39" s="318">
        <f t="shared" ref="C39:Q39" si="0">SUM(C10:C38)</f>
        <v>107218.67516920001</v>
      </c>
      <c r="D39" s="318">
        <f t="shared" si="0"/>
        <v>58251.006473600006</v>
      </c>
      <c r="E39" s="318">
        <f t="shared" si="0"/>
        <v>989.74803380000003</v>
      </c>
      <c r="F39" s="318">
        <f t="shared" si="0"/>
        <v>173261.37309859999</v>
      </c>
      <c r="G39" s="318">
        <f t="shared" si="0"/>
        <v>72094.961439999999</v>
      </c>
      <c r="H39" s="318">
        <f t="shared" si="0"/>
        <v>2761155.7959800004</v>
      </c>
      <c r="I39" s="318">
        <f t="shared" si="0"/>
        <v>16039964.767480003</v>
      </c>
      <c r="J39" s="318">
        <f t="shared" si="0"/>
        <v>8203100.5926876003</v>
      </c>
      <c r="K39" s="318">
        <f t="shared" si="0"/>
        <v>115464.02010979998</v>
      </c>
      <c r="L39" s="318">
        <f t="shared" si="0"/>
        <v>47772.158027199992</v>
      </c>
      <c r="M39" s="318">
        <f t="shared" si="0"/>
        <v>5293.9371275999993</v>
      </c>
      <c r="N39" s="318">
        <f t="shared" si="0"/>
        <v>145128.67495000002</v>
      </c>
      <c r="O39" s="318">
        <f t="shared" si="0"/>
        <v>24185.431541600003</v>
      </c>
      <c r="P39" s="318">
        <f t="shared" si="0"/>
        <v>5034051.2969099991</v>
      </c>
      <c r="Q39" s="318">
        <f t="shared" si="0"/>
        <v>13574996.111420002</v>
      </c>
      <c r="R39" s="257"/>
    </row>
    <row r="40" spans="1:18" ht="18" customHeight="1" thickBot="1">
      <c r="A40" s="227"/>
      <c r="B40" s="228"/>
      <c r="C40" s="319"/>
      <c r="D40" s="229"/>
      <c r="E40" s="229"/>
      <c r="F40" s="229"/>
      <c r="G40" s="229"/>
      <c r="H40" s="229"/>
      <c r="I40" s="229"/>
      <c r="J40" s="229"/>
      <c r="K40" s="229"/>
      <c r="L40" s="228"/>
      <c r="M40" s="228"/>
      <c r="N40" s="228"/>
      <c r="O40" s="228"/>
      <c r="P40" s="228"/>
      <c r="Q40" s="228"/>
      <c r="R40" s="242"/>
    </row>
    <row r="41" spans="1:18" ht="66.75" customHeight="1" thickTop="1">
      <c r="A41" s="239" t="s">
        <v>783</v>
      </c>
      <c r="B41" s="161"/>
      <c r="C41" s="264"/>
      <c r="D41" s="192"/>
      <c r="E41" s="192"/>
      <c r="F41" s="192"/>
      <c r="G41" s="192"/>
      <c r="H41" s="192"/>
      <c r="I41" s="192"/>
      <c r="J41" s="192"/>
      <c r="K41" s="192"/>
      <c r="L41" s="193"/>
      <c r="M41" s="193"/>
      <c r="N41" s="20"/>
      <c r="O41" s="20"/>
      <c r="P41" s="20"/>
      <c r="Q41" s="20"/>
    </row>
    <row r="42" spans="1:18" ht="53.25" customHeight="1">
      <c r="A42" s="239" t="s">
        <v>784</v>
      </c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8" ht="48.75" customHeight="1">
      <c r="A43" s="626" t="s">
        <v>785</v>
      </c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8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8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8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8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8" ht="13.5" customHeight="1">
      <c r="A48" s="169"/>
      <c r="B48" s="235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235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235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235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9"/>
      <c r="B52" s="235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235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69"/>
      <c r="B54" s="235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13.5" customHeight="1">
      <c r="A56" s="19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13.5" customHeight="1">
      <c r="A57" s="19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13.5" customHeight="1">
      <c r="A58" s="169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13.5" customHeight="1">
      <c r="A59" s="19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13.5" customHeight="1">
      <c r="A60" s="19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13.5" customHeight="1">
      <c r="A61" s="19"/>
      <c r="B61" s="44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138"/>
      <c r="N61" s="20"/>
      <c r="O61" s="20"/>
      <c r="P61" s="20"/>
      <c r="Q61" s="20"/>
    </row>
    <row r="62" spans="1:17" ht="13.5" customHeight="1">
      <c r="A62" s="19"/>
      <c r="B62" s="44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138"/>
      <c r="N62" s="20"/>
      <c r="O62" s="20"/>
      <c r="P62" s="20"/>
      <c r="Q62" s="20"/>
    </row>
    <row r="63" spans="1:17" ht="13.5" customHeight="1">
      <c r="A63" s="169"/>
      <c r="B63" s="44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138"/>
      <c r="N63" s="20"/>
      <c r="O63" s="20"/>
      <c r="P63" s="20"/>
      <c r="Q63" s="20"/>
    </row>
    <row r="64" spans="1:17" ht="13.5" customHeight="1">
      <c r="A64" s="19"/>
      <c r="B64" s="44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138"/>
      <c r="N64" s="20"/>
      <c r="O64" s="20"/>
      <c r="P64" s="20"/>
      <c r="Q64" s="20"/>
    </row>
    <row r="65" spans="1:17" ht="13.5" customHeight="1">
      <c r="A65" s="19"/>
      <c r="B65" s="44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138"/>
      <c r="N65" s="20"/>
      <c r="O65" s="20"/>
      <c r="P65" s="20"/>
      <c r="Q65" s="20"/>
    </row>
    <row r="66" spans="1:17" ht="13.5" customHeight="1">
      <c r="A66" s="19"/>
      <c r="B66" s="44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138"/>
      <c r="N66" s="20"/>
      <c r="O66" s="20"/>
      <c r="P66" s="20"/>
      <c r="Q66" s="20"/>
    </row>
    <row r="67" spans="1:17" ht="9" customHeight="1">
      <c r="A67" s="167"/>
      <c r="B67" s="44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138"/>
      <c r="N67" s="20"/>
      <c r="O67" s="20"/>
      <c r="P67" s="20"/>
      <c r="Q67" s="20"/>
    </row>
    <row r="68" spans="1:17" ht="9" customHeight="1">
      <c r="A68" s="167"/>
      <c r="B68" s="44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138"/>
      <c r="N68" s="20"/>
      <c r="O68" s="20"/>
      <c r="P68" s="20"/>
      <c r="Q68" s="20"/>
    </row>
    <row r="69" spans="1:17" ht="9" customHeight="1">
      <c r="A69" s="167"/>
      <c r="B69" s="44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138"/>
      <c r="N69" s="20"/>
      <c r="O69" s="20"/>
      <c r="P69" s="20"/>
      <c r="Q69" s="20"/>
    </row>
    <row r="70" spans="1:17" ht="9" customHeight="1">
      <c r="A70" s="167"/>
      <c r="B70" s="44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138"/>
      <c r="N70" s="20"/>
      <c r="O70" s="20"/>
      <c r="P70" s="20"/>
      <c r="Q70" s="20"/>
    </row>
    <row r="71" spans="1:17" ht="9" customHeight="1">
      <c r="A71" s="168"/>
      <c r="B71" s="44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138"/>
      <c r="N71" s="20"/>
      <c r="O71" s="20"/>
      <c r="P71" s="20"/>
      <c r="Q71" s="20"/>
    </row>
    <row r="72" spans="1:17" ht="9" customHeight="1">
      <c r="A72" s="168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7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9"/>
      <c r="C79" s="265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5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5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5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5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7"/>
      <c r="C84" s="265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9"/>
      <c r="C85" s="265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5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5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5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5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7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  <c r="C120" s="266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1"/>
      <c r="C121" s="266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1"/>
      <c r="C122" s="266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1"/>
      <c r="C123" s="266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1"/>
      <c r="C124" s="266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1"/>
      <c r="C125" s="266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1"/>
      <c r="C126" s="266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1"/>
      <c r="C127" s="266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1"/>
      <c r="C128" s="266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1"/>
      <c r="C129" s="266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1"/>
      <c r="C130" s="266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1"/>
    </row>
    <row r="132" spans="1:12">
      <c r="A132" s="171"/>
    </row>
    <row r="133" spans="1:12">
      <c r="A133" s="171"/>
    </row>
    <row r="134" spans="1:12">
      <c r="A134" s="171"/>
    </row>
    <row r="135" spans="1:12">
      <c r="A135" s="171"/>
    </row>
    <row r="136" spans="1:12">
      <c r="A136" s="171"/>
    </row>
    <row r="137" spans="1:12">
      <c r="A137" s="171"/>
    </row>
    <row r="138" spans="1:12">
      <c r="A138" s="171"/>
    </row>
    <row r="139" spans="1:12">
      <c r="A139" s="171"/>
    </row>
    <row r="140" spans="1:12">
      <c r="A140" s="171"/>
    </row>
    <row r="141" spans="1:12">
      <c r="A141" s="171"/>
    </row>
    <row r="142" spans="1:12">
      <c r="A142" s="171"/>
    </row>
    <row r="143" spans="1:12">
      <c r="A143" s="171"/>
    </row>
    <row r="144" spans="1:12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171"/>
    </row>
    <row r="230" spans="1:1">
      <c r="A230" s="171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64"/>
  <sheetViews>
    <sheetView showGridLines="0" topLeftCell="A2" zoomScale="25" zoomScaleNormal="25" workbookViewId="0">
      <selection activeCell="G11" sqref="G11"/>
    </sheetView>
  </sheetViews>
  <sheetFormatPr defaultRowHeight="60"/>
  <cols>
    <col min="1" max="1" width="143.5703125" style="23" customWidth="1"/>
    <col min="2" max="2" width="53.7109375" style="530" customWidth="1"/>
    <col min="3" max="3" width="53.7109375" style="239" customWidth="1"/>
    <col min="4" max="17" width="53.7109375" style="530" customWidth="1"/>
    <col min="18" max="18" width="6.5703125" style="240" customWidth="1"/>
    <col min="19" max="256" width="9.140625" style="530"/>
    <col min="257" max="257" width="143.5703125" style="530" customWidth="1"/>
    <col min="258" max="273" width="53.7109375" style="530" customWidth="1"/>
    <col min="274" max="274" width="6.5703125" style="530" customWidth="1"/>
    <col min="275" max="512" width="9.140625" style="530"/>
    <col min="513" max="513" width="143.5703125" style="530" customWidth="1"/>
    <col min="514" max="529" width="53.7109375" style="530" customWidth="1"/>
    <col min="530" max="530" width="6.5703125" style="530" customWidth="1"/>
    <col min="531" max="768" width="9.140625" style="530"/>
    <col min="769" max="769" width="143.5703125" style="530" customWidth="1"/>
    <col min="770" max="785" width="53.7109375" style="530" customWidth="1"/>
    <col min="786" max="786" width="6.5703125" style="530" customWidth="1"/>
    <col min="787" max="1024" width="9.140625" style="530"/>
    <col min="1025" max="1025" width="143.5703125" style="530" customWidth="1"/>
    <col min="1026" max="1041" width="53.7109375" style="530" customWidth="1"/>
    <col min="1042" max="1042" width="6.5703125" style="530" customWidth="1"/>
    <col min="1043" max="1280" width="9.140625" style="530"/>
    <col min="1281" max="1281" width="143.5703125" style="530" customWidth="1"/>
    <col min="1282" max="1297" width="53.7109375" style="530" customWidth="1"/>
    <col min="1298" max="1298" width="6.5703125" style="530" customWidth="1"/>
    <col min="1299" max="1536" width="9.140625" style="530"/>
    <col min="1537" max="1537" width="143.5703125" style="530" customWidth="1"/>
    <col min="1538" max="1553" width="53.7109375" style="530" customWidth="1"/>
    <col min="1554" max="1554" width="6.5703125" style="530" customWidth="1"/>
    <col min="1555" max="1792" width="9.140625" style="530"/>
    <col min="1793" max="1793" width="143.5703125" style="530" customWidth="1"/>
    <col min="1794" max="1809" width="53.7109375" style="530" customWidth="1"/>
    <col min="1810" max="1810" width="6.5703125" style="530" customWidth="1"/>
    <col min="1811" max="2048" width="9.140625" style="530"/>
    <col min="2049" max="2049" width="143.5703125" style="530" customWidth="1"/>
    <col min="2050" max="2065" width="53.7109375" style="530" customWidth="1"/>
    <col min="2066" max="2066" width="6.5703125" style="530" customWidth="1"/>
    <col min="2067" max="2304" width="9.140625" style="530"/>
    <col min="2305" max="2305" width="143.5703125" style="530" customWidth="1"/>
    <col min="2306" max="2321" width="53.7109375" style="530" customWidth="1"/>
    <col min="2322" max="2322" width="6.5703125" style="530" customWidth="1"/>
    <col min="2323" max="2560" width="9.140625" style="530"/>
    <col min="2561" max="2561" width="143.5703125" style="530" customWidth="1"/>
    <col min="2562" max="2577" width="53.7109375" style="530" customWidth="1"/>
    <col min="2578" max="2578" width="6.5703125" style="530" customWidth="1"/>
    <col min="2579" max="2816" width="9.140625" style="530"/>
    <col min="2817" max="2817" width="143.5703125" style="530" customWidth="1"/>
    <col min="2818" max="2833" width="53.7109375" style="530" customWidth="1"/>
    <col min="2834" max="2834" width="6.5703125" style="530" customWidth="1"/>
    <col min="2835" max="3072" width="9.140625" style="530"/>
    <col min="3073" max="3073" width="143.5703125" style="530" customWidth="1"/>
    <col min="3074" max="3089" width="53.7109375" style="530" customWidth="1"/>
    <col min="3090" max="3090" width="6.5703125" style="530" customWidth="1"/>
    <col min="3091" max="3328" width="9.140625" style="530"/>
    <col min="3329" max="3329" width="143.5703125" style="530" customWidth="1"/>
    <col min="3330" max="3345" width="53.7109375" style="530" customWidth="1"/>
    <col min="3346" max="3346" width="6.5703125" style="530" customWidth="1"/>
    <col min="3347" max="3584" width="9.140625" style="530"/>
    <col min="3585" max="3585" width="143.5703125" style="530" customWidth="1"/>
    <col min="3586" max="3601" width="53.7109375" style="530" customWidth="1"/>
    <col min="3602" max="3602" width="6.5703125" style="530" customWidth="1"/>
    <col min="3603" max="3840" width="9.140625" style="530"/>
    <col min="3841" max="3841" width="143.5703125" style="530" customWidth="1"/>
    <col min="3842" max="3857" width="53.7109375" style="530" customWidth="1"/>
    <col min="3858" max="3858" width="6.5703125" style="530" customWidth="1"/>
    <col min="3859" max="4096" width="9.140625" style="530"/>
    <col min="4097" max="4097" width="143.5703125" style="530" customWidth="1"/>
    <col min="4098" max="4113" width="53.7109375" style="530" customWidth="1"/>
    <col min="4114" max="4114" width="6.5703125" style="530" customWidth="1"/>
    <col min="4115" max="4352" width="9.140625" style="530"/>
    <col min="4353" max="4353" width="143.5703125" style="530" customWidth="1"/>
    <col min="4354" max="4369" width="53.7109375" style="530" customWidth="1"/>
    <col min="4370" max="4370" width="6.5703125" style="530" customWidth="1"/>
    <col min="4371" max="4608" width="9.140625" style="530"/>
    <col min="4609" max="4609" width="143.5703125" style="530" customWidth="1"/>
    <col min="4610" max="4625" width="53.7109375" style="530" customWidth="1"/>
    <col min="4626" max="4626" width="6.5703125" style="530" customWidth="1"/>
    <col min="4627" max="4864" width="9.140625" style="530"/>
    <col min="4865" max="4865" width="143.5703125" style="530" customWidth="1"/>
    <col min="4866" max="4881" width="53.7109375" style="530" customWidth="1"/>
    <col min="4882" max="4882" width="6.5703125" style="530" customWidth="1"/>
    <col min="4883" max="5120" width="9.140625" style="530"/>
    <col min="5121" max="5121" width="143.5703125" style="530" customWidth="1"/>
    <col min="5122" max="5137" width="53.7109375" style="530" customWidth="1"/>
    <col min="5138" max="5138" width="6.5703125" style="530" customWidth="1"/>
    <col min="5139" max="5376" width="9.140625" style="530"/>
    <col min="5377" max="5377" width="143.5703125" style="530" customWidth="1"/>
    <col min="5378" max="5393" width="53.7109375" style="530" customWidth="1"/>
    <col min="5394" max="5394" width="6.5703125" style="530" customWidth="1"/>
    <col min="5395" max="5632" width="9.140625" style="530"/>
    <col min="5633" max="5633" width="143.5703125" style="530" customWidth="1"/>
    <col min="5634" max="5649" width="53.7109375" style="530" customWidth="1"/>
    <col min="5650" max="5650" width="6.5703125" style="530" customWidth="1"/>
    <col min="5651" max="5888" width="9.140625" style="530"/>
    <col min="5889" max="5889" width="143.5703125" style="530" customWidth="1"/>
    <col min="5890" max="5905" width="53.7109375" style="530" customWidth="1"/>
    <col min="5906" max="5906" width="6.5703125" style="530" customWidth="1"/>
    <col min="5907" max="6144" width="9.140625" style="530"/>
    <col min="6145" max="6145" width="143.5703125" style="530" customWidth="1"/>
    <col min="6146" max="6161" width="53.7109375" style="530" customWidth="1"/>
    <col min="6162" max="6162" width="6.5703125" style="530" customWidth="1"/>
    <col min="6163" max="6400" width="9.140625" style="530"/>
    <col min="6401" max="6401" width="143.5703125" style="530" customWidth="1"/>
    <col min="6402" max="6417" width="53.7109375" style="530" customWidth="1"/>
    <col min="6418" max="6418" width="6.5703125" style="530" customWidth="1"/>
    <col min="6419" max="6656" width="9.140625" style="530"/>
    <col min="6657" max="6657" width="143.5703125" style="530" customWidth="1"/>
    <col min="6658" max="6673" width="53.7109375" style="530" customWidth="1"/>
    <col min="6674" max="6674" width="6.5703125" style="530" customWidth="1"/>
    <col min="6675" max="6912" width="9.140625" style="530"/>
    <col min="6913" max="6913" width="143.5703125" style="530" customWidth="1"/>
    <col min="6914" max="6929" width="53.7109375" style="530" customWidth="1"/>
    <col min="6930" max="6930" width="6.5703125" style="530" customWidth="1"/>
    <col min="6931" max="7168" width="9.140625" style="530"/>
    <col min="7169" max="7169" width="143.5703125" style="530" customWidth="1"/>
    <col min="7170" max="7185" width="53.7109375" style="530" customWidth="1"/>
    <col min="7186" max="7186" width="6.5703125" style="530" customWidth="1"/>
    <col min="7187" max="7424" width="9.140625" style="530"/>
    <col min="7425" max="7425" width="143.5703125" style="530" customWidth="1"/>
    <col min="7426" max="7441" width="53.7109375" style="530" customWidth="1"/>
    <col min="7442" max="7442" width="6.5703125" style="530" customWidth="1"/>
    <col min="7443" max="7680" width="9.140625" style="530"/>
    <col min="7681" max="7681" width="143.5703125" style="530" customWidth="1"/>
    <col min="7682" max="7697" width="53.7109375" style="530" customWidth="1"/>
    <col min="7698" max="7698" width="6.5703125" style="530" customWidth="1"/>
    <col min="7699" max="7936" width="9.140625" style="530"/>
    <col min="7937" max="7937" width="143.5703125" style="530" customWidth="1"/>
    <col min="7938" max="7953" width="53.7109375" style="530" customWidth="1"/>
    <col min="7954" max="7954" width="6.5703125" style="530" customWidth="1"/>
    <col min="7955" max="8192" width="9.140625" style="530"/>
    <col min="8193" max="8193" width="143.5703125" style="530" customWidth="1"/>
    <col min="8194" max="8209" width="53.7109375" style="530" customWidth="1"/>
    <col min="8210" max="8210" width="6.5703125" style="530" customWidth="1"/>
    <col min="8211" max="8448" width="9.140625" style="530"/>
    <col min="8449" max="8449" width="143.5703125" style="530" customWidth="1"/>
    <col min="8450" max="8465" width="53.7109375" style="530" customWidth="1"/>
    <col min="8466" max="8466" width="6.5703125" style="530" customWidth="1"/>
    <col min="8467" max="8704" width="9.140625" style="530"/>
    <col min="8705" max="8705" width="143.5703125" style="530" customWidth="1"/>
    <col min="8706" max="8721" width="53.7109375" style="530" customWidth="1"/>
    <col min="8722" max="8722" width="6.5703125" style="530" customWidth="1"/>
    <col min="8723" max="8960" width="9.140625" style="530"/>
    <col min="8961" max="8961" width="143.5703125" style="530" customWidth="1"/>
    <col min="8962" max="8977" width="53.7109375" style="530" customWidth="1"/>
    <col min="8978" max="8978" width="6.5703125" style="530" customWidth="1"/>
    <col min="8979" max="9216" width="9.140625" style="530"/>
    <col min="9217" max="9217" width="143.5703125" style="530" customWidth="1"/>
    <col min="9218" max="9233" width="53.7109375" style="530" customWidth="1"/>
    <col min="9234" max="9234" width="6.5703125" style="530" customWidth="1"/>
    <col min="9235" max="9472" width="9.140625" style="530"/>
    <col min="9473" max="9473" width="143.5703125" style="530" customWidth="1"/>
    <col min="9474" max="9489" width="53.7109375" style="530" customWidth="1"/>
    <col min="9490" max="9490" width="6.5703125" style="530" customWidth="1"/>
    <col min="9491" max="9728" width="9.140625" style="530"/>
    <col min="9729" max="9729" width="143.5703125" style="530" customWidth="1"/>
    <col min="9730" max="9745" width="53.7109375" style="530" customWidth="1"/>
    <col min="9746" max="9746" width="6.5703125" style="530" customWidth="1"/>
    <col min="9747" max="9984" width="9.140625" style="530"/>
    <col min="9985" max="9985" width="143.5703125" style="530" customWidth="1"/>
    <col min="9986" max="10001" width="53.7109375" style="530" customWidth="1"/>
    <col min="10002" max="10002" width="6.5703125" style="530" customWidth="1"/>
    <col min="10003" max="10240" width="9.140625" style="530"/>
    <col min="10241" max="10241" width="143.5703125" style="530" customWidth="1"/>
    <col min="10242" max="10257" width="53.7109375" style="530" customWidth="1"/>
    <col min="10258" max="10258" width="6.5703125" style="530" customWidth="1"/>
    <col min="10259" max="10496" width="9.140625" style="530"/>
    <col min="10497" max="10497" width="143.5703125" style="530" customWidth="1"/>
    <col min="10498" max="10513" width="53.7109375" style="530" customWidth="1"/>
    <col min="10514" max="10514" width="6.5703125" style="530" customWidth="1"/>
    <col min="10515" max="10752" width="9.140625" style="530"/>
    <col min="10753" max="10753" width="143.5703125" style="530" customWidth="1"/>
    <col min="10754" max="10769" width="53.7109375" style="530" customWidth="1"/>
    <col min="10770" max="10770" width="6.5703125" style="530" customWidth="1"/>
    <col min="10771" max="11008" width="9.140625" style="530"/>
    <col min="11009" max="11009" width="143.5703125" style="530" customWidth="1"/>
    <col min="11010" max="11025" width="53.7109375" style="530" customWidth="1"/>
    <col min="11026" max="11026" width="6.5703125" style="530" customWidth="1"/>
    <col min="11027" max="11264" width="9.140625" style="530"/>
    <col min="11265" max="11265" width="143.5703125" style="530" customWidth="1"/>
    <col min="11266" max="11281" width="53.7109375" style="530" customWidth="1"/>
    <col min="11282" max="11282" width="6.5703125" style="530" customWidth="1"/>
    <col min="11283" max="11520" width="9.140625" style="530"/>
    <col min="11521" max="11521" width="143.5703125" style="530" customWidth="1"/>
    <col min="11522" max="11537" width="53.7109375" style="530" customWidth="1"/>
    <col min="11538" max="11538" width="6.5703125" style="530" customWidth="1"/>
    <col min="11539" max="11776" width="9.140625" style="530"/>
    <col min="11777" max="11777" width="143.5703125" style="530" customWidth="1"/>
    <col min="11778" max="11793" width="53.7109375" style="530" customWidth="1"/>
    <col min="11794" max="11794" width="6.5703125" style="530" customWidth="1"/>
    <col min="11795" max="12032" width="9.140625" style="530"/>
    <col min="12033" max="12033" width="143.5703125" style="530" customWidth="1"/>
    <col min="12034" max="12049" width="53.7109375" style="530" customWidth="1"/>
    <col min="12050" max="12050" width="6.5703125" style="530" customWidth="1"/>
    <col min="12051" max="12288" width="9.140625" style="530"/>
    <col min="12289" max="12289" width="143.5703125" style="530" customWidth="1"/>
    <col min="12290" max="12305" width="53.7109375" style="530" customWidth="1"/>
    <col min="12306" max="12306" width="6.5703125" style="530" customWidth="1"/>
    <col min="12307" max="12544" width="9.140625" style="530"/>
    <col min="12545" max="12545" width="143.5703125" style="530" customWidth="1"/>
    <col min="12546" max="12561" width="53.7109375" style="530" customWidth="1"/>
    <col min="12562" max="12562" width="6.5703125" style="530" customWidth="1"/>
    <col min="12563" max="12800" width="9.140625" style="530"/>
    <col min="12801" max="12801" width="143.5703125" style="530" customWidth="1"/>
    <col min="12802" max="12817" width="53.7109375" style="530" customWidth="1"/>
    <col min="12818" max="12818" width="6.5703125" style="530" customWidth="1"/>
    <col min="12819" max="13056" width="9.140625" style="530"/>
    <col min="13057" max="13057" width="143.5703125" style="530" customWidth="1"/>
    <col min="13058" max="13073" width="53.7109375" style="530" customWidth="1"/>
    <col min="13074" max="13074" width="6.5703125" style="530" customWidth="1"/>
    <col min="13075" max="13312" width="9.140625" style="530"/>
    <col min="13313" max="13313" width="143.5703125" style="530" customWidth="1"/>
    <col min="13314" max="13329" width="53.7109375" style="530" customWidth="1"/>
    <col min="13330" max="13330" width="6.5703125" style="530" customWidth="1"/>
    <col min="13331" max="13568" width="9.140625" style="530"/>
    <col min="13569" max="13569" width="143.5703125" style="530" customWidth="1"/>
    <col min="13570" max="13585" width="53.7109375" style="530" customWidth="1"/>
    <col min="13586" max="13586" width="6.5703125" style="530" customWidth="1"/>
    <col min="13587" max="13824" width="9.140625" style="530"/>
    <col min="13825" max="13825" width="143.5703125" style="530" customWidth="1"/>
    <col min="13826" max="13841" width="53.7109375" style="530" customWidth="1"/>
    <col min="13842" max="13842" width="6.5703125" style="530" customWidth="1"/>
    <col min="13843" max="14080" width="9.140625" style="530"/>
    <col min="14081" max="14081" width="143.5703125" style="530" customWidth="1"/>
    <col min="14082" max="14097" width="53.7109375" style="530" customWidth="1"/>
    <col min="14098" max="14098" width="6.5703125" style="530" customWidth="1"/>
    <col min="14099" max="14336" width="9.140625" style="530"/>
    <col min="14337" max="14337" width="143.5703125" style="530" customWidth="1"/>
    <col min="14338" max="14353" width="53.7109375" style="530" customWidth="1"/>
    <col min="14354" max="14354" width="6.5703125" style="530" customWidth="1"/>
    <col min="14355" max="14592" width="9.140625" style="530"/>
    <col min="14593" max="14593" width="143.5703125" style="530" customWidth="1"/>
    <col min="14594" max="14609" width="53.7109375" style="530" customWidth="1"/>
    <col min="14610" max="14610" width="6.5703125" style="530" customWidth="1"/>
    <col min="14611" max="14848" width="9.140625" style="530"/>
    <col min="14849" max="14849" width="143.5703125" style="530" customWidth="1"/>
    <col min="14850" max="14865" width="53.7109375" style="530" customWidth="1"/>
    <col min="14866" max="14866" width="6.5703125" style="530" customWidth="1"/>
    <col min="14867" max="15104" width="9.140625" style="530"/>
    <col min="15105" max="15105" width="143.5703125" style="530" customWidth="1"/>
    <col min="15106" max="15121" width="53.7109375" style="530" customWidth="1"/>
    <col min="15122" max="15122" width="6.5703125" style="530" customWidth="1"/>
    <col min="15123" max="15360" width="9.140625" style="530"/>
    <col min="15361" max="15361" width="143.5703125" style="530" customWidth="1"/>
    <col min="15362" max="15377" width="53.7109375" style="530" customWidth="1"/>
    <col min="15378" max="15378" width="6.5703125" style="530" customWidth="1"/>
    <col min="15379" max="15616" width="9.140625" style="530"/>
    <col min="15617" max="15617" width="143.5703125" style="530" customWidth="1"/>
    <col min="15618" max="15633" width="53.7109375" style="530" customWidth="1"/>
    <col min="15634" max="15634" width="6.5703125" style="530" customWidth="1"/>
    <col min="15635" max="15872" width="9.140625" style="530"/>
    <col min="15873" max="15873" width="143.5703125" style="530" customWidth="1"/>
    <col min="15874" max="15889" width="53.7109375" style="530" customWidth="1"/>
    <col min="15890" max="15890" width="6.5703125" style="530" customWidth="1"/>
    <col min="15891" max="16128" width="9.140625" style="530"/>
    <col min="16129" max="16129" width="143.5703125" style="530" customWidth="1"/>
    <col min="16130" max="16145" width="53.710937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663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241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>
      <c r="A6" s="310"/>
      <c r="B6" s="18"/>
      <c r="C6" s="311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28.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2"/>
    </row>
    <row r="8" spans="1:26" s="244" customFormat="1" ht="92.25" customHeight="1">
      <c r="A8" s="243"/>
      <c r="B8" s="729" t="s">
        <v>207</v>
      </c>
      <c r="C8" s="729"/>
      <c r="D8" s="729"/>
      <c r="E8" s="729"/>
      <c r="F8" s="729"/>
      <c r="G8" s="729"/>
      <c r="H8" s="729"/>
      <c r="I8" s="729"/>
      <c r="J8" s="729" t="s">
        <v>56</v>
      </c>
      <c r="K8" s="729"/>
      <c r="L8" s="729"/>
      <c r="M8" s="729"/>
      <c r="N8" s="729"/>
      <c r="O8" s="729"/>
      <c r="P8" s="729"/>
      <c r="Q8" s="729"/>
      <c r="R8" s="242"/>
      <c r="Y8" s="244">
        <v>1</v>
      </c>
      <c r="Z8" s="244">
        <v>1</v>
      </c>
    </row>
    <row r="9" spans="1:26" s="251" customFormat="1" ht="222.7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4.25" customHeight="1">
      <c r="A10" s="316" t="s">
        <v>13</v>
      </c>
      <c r="B10" s="253">
        <v>2623042.2874882002</v>
      </c>
      <c r="C10" s="253">
        <v>7374.6361799999995</v>
      </c>
      <c r="D10" s="253">
        <v>0</v>
      </c>
      <c r="E10" s="253">
        <v>0</v>
      </c>
      <c r="F10" s="253">
        <v>0</v>
      </c>
      <c r="G10" s="253">
        <v>0</v>
      </c>
      <c r="H10" s="253">
        <v>1475671.3298900002</v>
      </c>
      <c r="I10" s="253">
        <v>4106088.2535600001</v>
      </c>
      <c r="J10" s="253">
        <v>1676504.2826640001</v>
      </c>
      <c r="K10" s="253">
        <v>49465.999466000001</v>
      </c>
      <c r="L10" s="253">
        <v>0</v>
      </c>
      <c r="M10" s="253">
        <v>4988.6847099999995</v>
      </c>
      <c r="N10" s="253">
        <v>0</v>
      </c>
      <c r="O10" s="253">
        <v>0</v>
      </c>
      <c r="P10" s="253">
        <v>330492.23311000003</v>
      </c>
      <c r="Q10" s="253">
        <v>2061451.1999600001</v>
      </c>
      <c r="R10" s="242"/>
    </row>
    <row r="11" spans="1:26" ht="164.25" customHeight="1">
      <c r="A11" s="316" t="s">
        <v>14</v>
      </c>
      <c r="B11" s="253">
        <v>3511.1080434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14371.366779999998</v>
      </c>
      <c r="I11" s="253">
        <v>17882.474819999999</v>
      </c>
      <c r="J11" s="253">
        <v>1070.0840926000001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2167.0431699999999</v>
      </c>
      <c r="Q11" s="253">
        <v>3237.1272599999998</v>
      </c>
      <c r="R11" s="242"/>
    </row>
    <row r="12" spans="1:26" ht="164.25" customHeight="1">
      <c r="A12" s="316" t="s">
        <v>15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4.25" customHeight="1">
      <c r="A13" s="316" t="s">
        <v>16</v>
      </c>
      <c r="B13" s="253">
        <v>219171.59922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219171.59922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4.25" customHeight="1">
      <c r="A14" s="316" t="s">
        <v>17</v>
      </c>
      <c r="B14" s="253">
        <v>1432865.3903721999</v>
      </c>
      <c r="C14" s="253">
        <v>428.81942320000002</v>
      </c>
      <c r="D14" s="253">
        <v>3855.0459569999998</v>
      </c>
      <c r="E14" s="253">
        <v>0</v>
      </c>
      <c r="F14" s="253">
        <v>13532.636911199999</v>
      </c>
      <c r="G14" s="253">
        <v>0</v>
      </c>
      <c r="H14" s="253">
        <v>0</v>
      </c>
      <c r="I14" s="253">
        <v>1450681.8926500001</v>
      </c>
      <c r="J14" s="253">
        <v>797025.49505639996</v>
      </c>
      <c r="K14" s="253">
        <v>4850.5616970000001</v>
      </c>
      <c r="L14" s="253">
        <v>4349.1411312</v>
      </c>
      <c r="M14" s="253">
        <v>0</v>
      </c>
      <c r="N14" s="253">
        <v>6403.9003846000005</v>
      </c>
      <c r="O14" s="253">
        <v>0</v>
      </c>
      <c r="P14" s="253">
        <v>0</v>
      </c>
      <c r="Q14" s="253">
        <v>812629.09825000004</v>
      </c>
      <c r="R14" s="242"/>
    </row>
    <row r="15" spans="1:26" ht="164.25" customHeight="1">
      <c r="A15" s="316" t="s">
        <v>18</v>
      </c>
      <c r="B15" s="253">
        <v>22833.237710000001</v>
      </c>
      <c r="C15" s="253">
        <v>0</v>
      </c>
      <c r="D15" s="253">
        <v>305.20966999999996</v>
      </c>
      <c r="E15" s="253">
        <v>0</v>
      </c>
      <c r="F15" s="253">
        <v>0</v>
      </c>
      <c r="G15" s="253">
        <v>0</v>
      </c>
      <c r="H15" s="253">
        <v>0</v>
      </c>
      <c r="I15" s="253">
        <v>23138.447379999998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42"/>
    </row>
    <row r="16" spans="1:26" ht="164.25" customHeight="1">
      <c r="A16" s="316" t="s">
        <v>238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42"/>
    </row>
    <row r="17" spans="1:18" ht="164.25" customHeight="1">
      <c r="A17" s="316" t="s">
        <v>239</v>
      </c>
      <c r="B17" s="253">
        <v>871499.99561740004</v>
      </c>
      <c r="C17" s="253">
        <v>0</v>
      </c>
      <c r="D17" s="253">
        <v>4759.6174000000001</v>
      </c>
      <c r="E17" s="253">
        <v>0</v>
      </c>
      <c r="F17" s="253">
        <v>15538.7837602</v>
      </c>
      <c r="G17" s="253">
        <v>0</v>
      </c>
      <c r="H17" s="253">
        <v>0</v>
      </c>
      <c r="I17" s="253">
        <v>891798.39678999991</v>
      </c>
      <c r="J17" s="253">
        <v>552979.49682540004</v>
      </c>
      <c r="K17" s="253">
        <v>0</v>
      </c>
      <c r="L17" s="253">
        <v>4561.6201348000004</v>
      </c>
      <c r="M17" s="253">
        <v>0</v>
      </c>
      <c r="N17" s="253">
        <v>3121.5988247999999</v>
      </c>
      <c r="O17" s="253">
        <v>0</v>
      </c>
      <c r="P17" s="253">
        <v>0</v>
      </c>
      <c r="Q17" s="253">
        <v>560662.71578999993</v>
      </c>
      <c r="R17" s="242"/>
    </row>
    <row r="18" spans="1:18" ht="164.25" customHeight="1">
      <c r="A18" s="316" t="s">
        <v>20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0</v>
      </c>
      <c r="R18" s="242"/>
    </row>
    <row r="19" spans="1:18" ht="165" customHeight="1">
      <c r="A19" s="316" t="s">
        <v>21</v>
      </c>
      <c r="B19" s="253">
        <v>390831.23575419997</v>
      </c>
      <c r="C19" s="253">
        <v>2883.1239556</v>
      </c>
      <c r="D19" s="253">
        <v>6598.6282412</v>
      </c>
      <c r="E19" s="253">
        <v>0</v>
      </c>
      <c r="F19" s="253">
        <v>3620.7782659999998</v>
      </c>
      <c r="G19" s="253">
        <v>0</v>
      </c>
      <c r="H19" s="253">
        <v>24773.094359999999</v>
      </c>
      <c r="I19" s="253">
        <v>428706.86061000003</v>
      </c>
      <c r="J19" s="253">
        <v>192163.35671579998</v>
      </c>
      <c r="K19" s="253">
        <v>951.14013720000003</v>
      </c>
      <c r="L19" s="253">
        <v>422.95858000000004</v>
      </c>
      <c r="M19" s="253">
        <v>0</v>
      </c>
      <c r="N19" s="253">
        <v>3759.1127916</v>
      </c>
      <c r="O19" s="253">
        <v>1147.7839184000002</v>
      </c>
      <c r="P19" s="253">
        <v>34584.40868</v>
      </c>
      <c r="Q19" s="253">
        <v>233028.76086000001</v>
      </c>
      <c r="R19" s="242"/>
    </row>
    <row r="20" spans="1:18" ht="164.25" customHeight="1">
      <c r="A20" s="316" t="s">
        <v>22</v>
      </c>
      <c r="B20" s="253">
        <v>48607.782319999998</v>
      </c>
      <c r="C20" s="253">
        <v>44.159269999999999</v>
      </c>
      <c r="D20" s="253">
        <v>616.97112000000004</v>
      </c>
      <c r="E20" s="253">
        <v>0</v>
      </c>
      <c r="F20" s="253">
        <v>18.338700799999998</v>
      </c>
      <c r="G20" s="253">
        <v>0</v>
      </c>
      <c r="H20" s="253">
        <v>0</v>
      </c>
      <c r="I20" s="253">
        <v>49287.251409999997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4.25" customHeight="1">
      <c r="A21" s="316" t="s">
        <v>23</v>
      </c>
      <c r="B21" s="253">
        <v>827647.53421519999</v>
      </c>
      <c r="C21" s="253">
        <v>2832.6675175999999</v>
      </c>
      <c r="D21" s="253">
        <v>11439.5168612</v>
      </c>
      <c r="E21" s="253">
        <v>584.09994999999992</v>
      </c>
      <c r="F21" s="253">
        <v>19816.8443114</v>
      </c>
      <c r="G21" s="253">
        <v>736.59081360000005</v>
      </c>
      <c r="H21" s="253">
        <v>48480.987249999998</v>
      </c>
      <c r="I21" s="253">
        <v>911538.24096000008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42"/>
    </row>
    <row r="22" spans="1:18" ht="164.25" customHeight="1">
      <c r="A22" s="316" t="s">
        <v>24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4.25" customHeight="1">
      <c r="A23" s="316" t="s">
        <v>25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4.25" customHeight="1">
      <c r="A24" s="316" t="s">
        <v>26</v>
      </c>
      <c r="B24" s="254">
        <v>0</v>
      </c>
      <c r="C24" s="254">
        <v>0</v>
      </c>
      <c r="D24" s="254">
        <v>0</v>
      </c>
      <c r="E24" s="254">
        <v>0</v>
      </c>
      <c r="F24" s="254">
        <v>0</v>
      </c>
      <c r="G24" s="254">
        <v>0</v>
      </c>
      <c r="H24" s="254">
        <v>0</v>
      </c>
      <c r="I24" s="254">
        <v>0</v>
      </c>
      <c r="J24" s="254">
        <v>0</v>
      </c>
      <c r="K24" s="254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8" ht="164.25" customHeight="1">
      <c r="A25" s="316" t="s">
        <v>27</v>
      </c>
      <c r="B25" s="254">
        <v>0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4.25" customHeight="1">
      <c r="A26" s="316" t="s">
        <v>28</v>
      </c>
      <c r="B26" s="254">
        <v>4560.3870399999996</v>
      </c>
      <c r="C26" s="254">
        <v>0</v>
      </c>
      <c r="D26" s="254">
        <v>114.55779</v>
      </c>
      <c r="E26" s="254">
        <v>0</v>
      </c>
      <c r="F26" s="254">
        <v>634.34106000000008</v>
      </c>
      <c r="G26" s="254">
        <v>0</v>
      </c>
      <c r="H26" s="254">
        <v>146.75667999999999</v>
      </c>
      <c r="I26" s="254">
        <v>5456.0425700000005</v>
      </c>
      <c r="J26" s="254">
        <v>0</v>
      </c>
      <c r="K26" s="254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ht="169.5" customHeight="1">
      <c r="A27" s="316" t="s">
        <v>237</v>
      </c>
      <c r="B27" s="254">
        <v>466.54703999999998</v>
      </c>
      <c r="C27" s="254">
        <v>0</v>
      </c>
      <c r="D27" s="254">
        <v>0</v>
      </c>
      <c r="E27" s="254">
        <v>0</v>
      </c>
      <c r="F27" s="254">
        <v>0</v>
      </c>
      <c r="G27" s="254">
        <v>0</v>
      </c>
      <c r="H27" s="254">
        <v>0</v>
      </c>
      <c r="I27" s="254">
        <v>466.54703999999998</v>
      </c>
      <c r="J27" s="254">
        <v>0</v>
      </c>
      <c r="K27" s="254">
        <v>0</v>
      </c>
      <c r="L27" s="253">
        <v>0</v>
      </c>
      <c r="M27" s="253">
        <v>0</v>
      </c>
      <c r="N27" s="253">
        <v>0</v>
      </c>
      <c r="O27" s="253">
        <v>0</v>
      </c>
      <c r="P27" s="253">
        <v>0</v>
      </c>
      <c r="Q27" s="253">
        <v>0</v>
      </c>
      <c r="R27" s="242"/>
    </row>
    <row r="28" spans="1:18" ht="169.5" customHeight="1">
      <c r="A28" s="316" t="s">
        <v>30</v>
      </c>
      <c r="B28" s="254">
        <v>0</v>
      </c>
      <c r="C28" s="254">
        <v>0</v>
      </c>
      <c r="D28" s="254">
        <v>0</v>
      </c>
      <c r="E28" s="254">
        <v>0</v>
      </c>
      <c r="F28" s="254">
        <v>0</v>
      </c>
      <c r="G28" s="254">
        <v>0</v>
      </c>
      <c r="H28" s="254">
        <v>0</v>
      </c>
      <c r="I28" s="254">
        <v>0</v>
      </c>
      <c r="J28" s="254">
        <v>0</v>
      </c>
      <c r="K28" s="254">
        <v>0</v>
      </c>
      <c r="L28" s="253">
        <v>0</v>
      </c>
      <c r="M28" s="253">
        <v>0</v>
      </c>
      <c r="N28" s="253">
        <v>0</v>
      </c>
      <c r="O28" s="253">
        <v>0</v>
      </c>
      <c r="P28" s="253">
        <v>0</v>
      </c>
      <c r="Q28" s="253">
        <v>0</v>
      </c>
      <c r="R28" s="242"/>
    </row>
    <row r="29" spans="1:18" ht="169.5" customHeight="1">
      <c r="A29" s="316" t="s">
        <v>31</v>
      </c>
      <c r="B29" s="254">
        <v>936815.08665139996</v>
      </c>
      <c r="C29" s="254">
        <v>1051.9510696</v>
      </c>
      <c r="D29" s="254">
        <v>14038.953130399999</v>
      </c>
      <c r="E29" s="254">
        <v>134.21316000000002</v>
      </c>
      <c r="F29" s="254">
        <v>2189.7581</v>
      </c>
      <c r="G29" s="254">
        <v>0</v>
      </c>
      <c r="H29" s="254">
        <v>118585.17641</v>
      </c>
      <c r="I29" s="254">
        <v>1072815.13852</v>
      </c>
      <c r="J29" s="254">
        <v>337638.58029000001</v>
      </c>
      <c r="K29" s="254">
        <v>200.62803</v>
      </c>
      <c r="L29" s="253">
        <v>2348.4184</v>
      </c>
      <c r="M29" s="253">
        <v>0</v>
      </c>
      <c r="N29" s="253">
        <v>4681.4058399999994</v>
      </c>
      <c r="O29" s="253">
        <v>0</v>
      </c>
      <c r="P29" s="253">
        <v>88283.885970000003</v>
      </c>
      <c r="Q29" s="253">
        <v>433152.91852999997</v>
      </c>
      <c r="R29" s="242"/>
    </row>
    <row r="30" spans="1:18" ht="169.5" customHeight="1">
      <c r="A30" s="316" t="s">
        <v>32</v>
      </c>
      <c r="B30" s="254">
        <v>943.53933999999992</v>
      </c>
      <c r="C30" s="254">
        <v>0</v>
      </c>
      <c r="D30" s="254">
        <v>0</v>
      </c>
      <c r="E30" s="254">
        <v>0</v>
      </c>
      <c r="F30" s="254">
        <v>0</v>
      </c>
      <c r="G30" s="254">
        <v>0</v>
      </c>
      <c r="H30" s="254">
        <v>0</v>
      </c>
      <c r="I30" s="254">
        <v>943.53933999999992</v>
      </c>
      <c r="J30" s="254">
        <v>0</v>
      </c>
      <c r="K30" s="254">
        <v>0</v>
      </c>
      <c r="L30" s="253">
        <v>0</v>
      </c>
      <c r="M30" s="253">
        <v>0</v>
      </c>
      <c r="N30" s="253">
        <v>0</v>
      </c>
      <c r="O30" s="253">
        <v>0</v>
      </c>
      <c r="P30" s="253">
        <v>0</v>
      </c>
      <c r="Q30" s="253">
        <v>0</v>
      </c>
      <c r="R30" s="242"/>
    </row>
    <row r="31" spans="1:18" ht="169.5" customHeight="1">
      <c r="A31" s="316" t="s">
        <v>33</v>
      </c>
      <c r="B31" s="254">
        <v>54799.464592799995</v>
      </c>
      <c r="C31" s="254">
        <v>0</v>
      </c>
      <c r="D31" s="254">
        <v>371.60257999999999</v>
      </c>
      <c r="E31" s="254">
        <v>0</v>
      </c>
      <c r="F31" s="254">
        <v>3005.6184382000001</v>
      </c>
      <c r="G31" s="254">
        <v>0</v>
      </c>
      <c r="H31" s="254">
        <v>909.15370999999993</v>
      </c>
      <c r="I31" s="254">
        <v>59085.839310000003</v>
      </c>
      <c r="J31" s="254">
        <v>130716.58050839999</v>
      </c>
      <c r="K31" s="254">
        <v>1407.672</v>
      </c>
      <c r="L31" s="253">
        <v>2681.7742799999996</v>
      </c>
      <c r="M31" s="253">
        <v>0</v>
      </c>
      <c r="N31" s="253">
        <v>3622.3682615999996</v>
      </c>
      <c r="O31" s="253">
        <v>0</v>
      </c>
      <c r="P31" s="253">
        <v>2742.6526600000002</v>
      </c>
      <c r="Q31" s="253">
        <v>141171.0477</v>
      </c>
      <c r="R31" s="242"/>
    </row>
    <row r="32" spans="1:18" ht="169.5" customHeight="1">
      <c r="A32" s="316" t="s">
        <v>34</v>
      </c>
      <c r="B32" s="253">
        <v>894429.35211860004</v>
      </c>
      <c r="C32" s="253">
        <v>21219.80228</v>
      </c>
      <c r="D32" s="253">
        <v>3123.0427</v>
      </c>
      <c r="E32" s="253">
        <v>0</v>
      </c>
      <c r="F32" s="253">
        <v>2063.51883</v>
      </c>
      <c r="G32" s="253">
        <v>4215.6523994000008</v>
      </c>
      <c r="H32" s="253">
        <v>104583.14503</v>
      </c>
      <c r="I32" s="253">
        <v>1029634.5133400001</v>
      </c>
      <c r="J32" s="253">
        <v>1424840.0631814001</v>
      </c>
      <c r="K32" s="253">
        <v>64913.280512599995</v>
      </c>
      <c r="L32" s="253">
        <v>13307.82091</v>
      </c>
      <c r="M32" s="253">
        <v>1382.9760000000001</v>
      </c>
      <c r="N32" s="253">
        <v>0</v>
      </c>
      <c r="O32" s="253">
        <v>0</v>
      </c>
      <c r="P32" s="253">
        <v>156082.16702000002</v>
      </c>
      <c r="Q32" s="253">
        <v>1660526.3076500001</v>
      </c>
      <c r="R32" s="242"/>
    </row>
    <row r="33" spans="1:18" ht="164.25" customHeight="1">
      <c r="A33" s="316" t="s">
        <v>35</v>
      </c>
      <c r="B33" s="253">
        <v>504466.9020386</v>
      </c>
      <c r="C33" s="253">
        <v>4325.2374800000007</v>
      </c>
      <c r="D33" s="253">
        <v>10766.059641799999</v>
      </c>
      <c r="E33" s="253">
        <v>178.19538759999998</v>
      </c>
      <c r="F33" s="253">
        <v>22134.240635000002</v>
      </c>
      <c r="G33" s="253">
        <v>1912.4234194000001</v>
      </c>
      <c r="H33" s="253">
        <v>26279.620129999999</v>
      </c>
      <c r="I33" s="253">
        <v>570062.67877</v>
      </c>
      <c r="J33" s="253">
        <v>84228.251902999997</v>
      </c>
      <c r="K33" s="253">
        <v>2655.9806576000001</v>
      </c>
      <c r="L33" s="253">
        <v>4681.4648803999999</v>
      </c>
      <c r="M33" s="253">
        <v>0</v>
      </c>
      <c r="N33" s="253">
        <v>9730.575115399999</v>
      </c>
      <c r="O33" s="253">
        <v>20207.071493799998</v>
      </c>
      <c r="P33" s="253">
        <v>17345.958589999998</v>
      </c>
      <c r="Q33" s="253">
        <v>138849.30263999998</v>
      </c>
      <c r="R33" s="242"/>
    </row>
    <row r="34" spans="1:18" ht="164.25" customHeight="1">
      <c r="A34" s="316" t="s">
        <v>36</v>
      </c>
      <c r="B34" s="253">
        <v>2792.5685748000001</v>
      </c>
      <c r="C34" s="253">
        <v>0</v>
      </c>
      <c r="D34" s="253">
        <v>0</v>
      </c>
      <c r="E34" s="253">
        <v>0</v>
      </c>
      <c r="F34" s="253">
        <v>0</v>
      </c>
      <c r="G34" s="253">
        <v>0</v>
      </c>
      <c r="H34" s="253">
        <v>10.608499999999999</v>
      </c>
      <c r="I34" s="253">
        <v>2803.1770699999997</v>
      </c>
      <c r="J34" s="253">
        <v>0</v>
      </c>
      <c r="K34" s="253">
        <v>0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0</v>
      </c>
      <c r="R34" s="242"/>
    </row>
    <row r="35" spans="1:18" ht="164.25" customHeight="1">
      <c r="A35" s="316" t="s">
        <v>236</v>
      </c>
      <c r="B35" s="253">
        <v>11834.724534999999</v>
      </c>
      <c r="C35" s="253">
        <v>501.28568000000001</v>
      </c>
      <c r="D35" s="253">
        <v>0</v>
      </c>
      <c r="E35" s="253">
        <v>0</v>
      </c>
      <c r="F35" s="253">
        <v>0</v>
      </c>
      <c r="G35" s="253">
        <v>1114.0640000000001</v>
      </c>
      <c r="H35" s="253">
        <v>0</v>
      </c>
      <c r="I35" s="253">
        <v>13450.07422</v>
      </c>
      <c r="J35" s="253">
        <v>0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0</v>
      </c>
      <c r="Q35" s="253">
        <v>0</v>
      </c>
      <c r="R35" s="242"/>
    </row>
    <row r="36" spans="1:18" ht="164.25" customHeight="1">
      <c r="A36" s="316" t="s">
        <v>37</v>
      </c>
      <c r="B36" s="253">
        <v>0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0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42"/>
    </row>
    <row r="37" spans="1:18" ht="164.25" customHeight="1">
      <c r="A37" s="316" t="s">
        <v>38</v>
      </c>
      <c r="B37" s="253">
        <v>0</v>
      </c>
      <c r="C37" s="253">
        <v>0</v>
      </c>
      <c r="D37" s="253">
        <v>0</v>
      </c>
      <c r="E37" s="253">
        <v>0</v>
      </c>
      <c r="F37" s="253">
        <v>0</v>
      </c>
      <c r="G37" s="253">
        <v>0</v>
      </c>
      <c r="H37" s="253">
        <v>0</v>
      </c>
      <c r="I37" s="253">
        <v>0</v>
      </c>
      <c r="J37" s="253">
        <v>0</v>
      </c>
      <c r="K37" s="253">
        <v>0</v>
      </c>
      <c r="L37" s="253">
        <v>0</v>
      </c>
      <c r="M37" s="253">
        <v>0</v>
      </c>
      <c r="N37" s="253">
        <v>0</v>
      </c>
      <c r="O37" s="253">
        <v>0</v>
      </c>
      <c r="P37" s="253">
        <v>0</v>
      </c>
      <c r="Q37" s="253">
        <v>0</v>
      </c>
      <c r="R37" s="242"/>
    </row>
    <row r="38" spans="1:18" ht="164.25" customHeight="1">
      <c r="A38" s="316" t="s">
        <v>39</v>
      </c>
      <c r="B38" s="253">
        <v>17817.87716</v>
      </c>
      <c r="C38" s="253">
        <v>0</v>
      </c>
      <c r="D38" s="253">
        <v>0</v>
      </c>
      <c r="E38" s="253">
        <v>0</v>
      </c>
      <c r="F38" s="253">
        <v>0</v>
      </c>
      <c r="G38" s="253">
        <v>0</v>
      </c>
      <c r="H38" s="253">
        <v>0</v>
      </c>
      <c r="I38" s="253">
        <v>17817.87716</v>
      </c>
      <c r="J38" s="253">
        <v>0</v>
      </c>
      <c r="K38" s="253">
        <v>0</v>
      </c>
      <c r="L38" s="253">
        <v>0</v>
      </c>
      <c r="M38" s="253">
        <v>0</v>
      </c>
      <c r="N38" s="253">
        <v>0</v>
      </c>
      <c r="O38" s="253">
        <v>0</v>
      </c>
      <c r="P38" s="253">
        <v>0</v>
      </c>
      <c r="Q38" s="253">
        <v>0</v>
      </c>
      <c r="R38" s="242"/>
    </row>
    <row r="39" spans="1:18" s="181" customFormat="1" ht="83.25" customHeight="1">
      <c r="A39" s="317" t="s">
        <v>216</v>
      </c>
      <c r="B39" s="318">
        <f>SUM(B10:B38)</f>
        <v>8868936.6198317986</v>
      </c>
      <c r="C39" s="318">
        <f t="shared" ref="C39:Q39" si="0">SUM(C10:C38)</f>
        <v>40661.682856000007</v>
      </c>
      <c r="D39" s="318">
        <f t="shared" si="0"/>
        <v>55989.205091599993</v>
      </c>
      <c r="E39" s="318">
        <f t="shared" si="0"/>
        <v>896.50849759999994</v>
      </c>
      <c r="F39" s="318">
        <f t="shared" si="0"/>
        <v>82554.859012800007</v>
      </c>
      <c r="G39" s="318">
        <f t="shared" si="0"/>
        <v>7978.730632400001</v>
      </c>
      <c r="H39" s="318">
        <f t="shared" si="0"/>
        <v>1813811.2387400004</v>
      </c>
      <c r="I39" s="318">
        <f t="shared" si="0"/>
        <v>10870828.844739998</v>
      </c>
      <c r="J39" s="318">
        <f t="shared" si="0"/>
        <v>5197166.1912370007</v>
      </c>
      <c r="K39" s="318">
        <f t="shared" si="0"/>
        <v>124445.2625004</v>
      </c>
      <c r="L39" s="318">
        <f t="shared" si="0"/>
        <v>32353.198316400001</v>
      </c>
      <c r="M39" s="318">
        <f t="shared" si="0"/>
        <v>6371.6607100000001</v>
      </c>
      <c r="N39" s="318">
        <f t="shared" si="0"/>
        <v>31318.961218</v>
      </c>
      <c r="O39" s="318">
        <f t="shared" si="0"/>
        <v>21354.855412199999</v>
      </c>
      <c r="P39" s="318">
        <f t="shared" si="0"/>
        <v>631698.34920000017</v>
      </c>
      <c r="Q39" s="318">
        <f t="shared" si="0"/>
        <v>6044708.4786399994</v>
      </c>
      <c r="R39" s="257"/>
    </row>
    <row r="40" spans="1:18" ht="27.75" customHeight="1" thickBot="1">
      <c r="A40" s="227"/>
      <c r="B40" s="228"/>
      <c r="C40" s="319"/>
      <c r="D40" s="229"/>
      <c r="E40" s="229"/>
      <c r="F40" s="229"/>
      <c r="G40" s="229"/>
      <c r="H40" s="229"/>
      <c r="I40" s="229"/>
      <c r="J40" s="229"/>
      <c r="K40" s="229"/>
      <c r="L40" s="228"/>
      <c r="M40" s="228"/>
      <c r="N40" s="228"/>
      <c r="O40" s="228"/>
      <c r="P40" s="228"/>
      <c r="Q40" s="228"/>
      <c r="R40" s="242"/>
    </row>
    <row r="41" spans="1:18" ht="91.5" customHeight="1" thickTop="1">
      <c r="A41" s="239" t="s">
        <v>783</v>
      </c>
      <c r="B41" s="161"/>
      <c r="C41" s="264"/>
      <c r="D41" s="192"/>
      <c r="E41" s="192"/>
      <c r="F41" s="192"/>
      <c r="G41" s="192"/>
      <c r="H41" s="192"/>
      <c r="I41" s="192"/>
      <c r="J41" s="192"/>
      <c r="K41" s="192"/>
      <c r="L41" s="193"/>
      <c r="M41" s="193"/>
      <c r="N41" s="20"/>
      <c r="O41" s="20"/>
      <c r="P41" s="20"/>
      <c r="Q41" s="20"/>
    </row>
    <row r="42" spans="1:18" ht="53.25" customHeight="1">
      <c r="A42" s="239" t="s">
        <v>784</v>
      </c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8" ht="48.75" customHeight="1">
      <c r="A43" s="626" t="s">
        <v>785</v>
      </c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8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8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8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8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8" ht="13.5" customHeight="1">
      <c r="A48" s="169"/>
      <c r="B48" s="235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235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235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235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9"/>
      <c r="B52" s="235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235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69"/>
      <c r="B54" s="235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13.5" customHeight="1">
      <c r="A56" s="19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13.5" customHeight="1">
      <c r="A57" s="19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13.5" customHeight="1">
      <c r="A58" s="169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13.5" customHeight="1">
      <c r="A59" s="19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13.5" customHeight="1">
      <c r="A60" s="19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13.5" customHeight="1">
      <c r="A61" s="19"/>
      <c r="B61" s="44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138"/>
      <c r="N61" s="20"/>
      <c r="O61" s="20"/>
      <c r="P61" s="20"/>
      <c r="Q61" s="20"/>
    </row>
    <row r="62" spans="1:17" ht="13.5" customHeight="1">
      <c r="A62" s="19"/>
      <c r="B62" s="44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138"/>
      <c r="N62" s="20"/>
      <c r="O62" s="20"/>
      <c r="P62" s="20"/>
      <c r="Q62" s="20"/>
    </row>
    <row r="63" spans="1:17" ht="13.5" customHeight="1">
      <c r="A63" s="169"/>
      <c r="B63" s="44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138"/>
      <c r="N63" s="20"/>
      <c r="O63" s="20"/>
      <c r="P63" s="20"/>
      <c r="Q63" s="20"/>
    </row>
    <row r="64" spans="1:17" ht="13.5" customHeight="1">
      <c r="A64" s="19"/>
      <c r="B64" s="44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138"/>
      <c r="N64" s="20"/>
      <c r="O64" s="20"/>
      <c r="P64" s="20"/>
      <c r="Q64" s="20"/>
    </row>
    <row r="65" spans="1:17" ht="13.5" customHeight="1">
      <c r="A65" s="19"/>
      <c r="B65" s="44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138"/>
      <c r="N65" s="20"/>
      <c r="O65" s="20"/>
      <c r="P65" s="20"/>
      <c r="Q65" s="20"/>
    </row>
    <row r="66" spans="1:17" ht="13.5" customHeight="1">
      <c r="A66" s="19"/>
      <c r="B66" s="44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138"/>
      <c r="N66" s="20"/>
      <c r="O66" s="20"/>
      <c r="P66" s="20"/>
      <c r="Q66" s="20"/>
    </row>
    <row r="67" spans="1:17" ht="9" customHeight="1">
      <c r="A67" s="167"/>
      <c r="B67" s="44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138"/>
      <c r="N67" s="20"/>
      <c r="O67" s="20"/>
      <c r="P67" s="20"/>
      <c r="Q67" s="20"/>
    </row>
    <row r="68" spans="1:17" ht="9" customHeight="1">
      <c r="A68" s="167"/>
      <c r="B68" s="44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138"/>
      <c r="N68" s="20"/>
      <c r="O68" s="20"/>
      <c r="P68" s="20"/>
      <c r="Q68" s="20"/>
    </row>
    <row r="69" spans="1:17" ht="9" customHeight="1">
      <c r="A69" s="167"/>
      <c r="B69" s="44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138"/>
      <c r="N69" s="20"/>
      <c r="O69" s="20"/>
      <c r="P69" s="20"/>
      <c r="Q69" s="20"/>
    </row>
    <row r="70" spans="1:17" ht="9" customHeight="1">
      <c r="A70" s="167"/>
      <c r="B70" s="44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138"/>
      <c r="N70" s="20"/>
      <c r="O70" s="20"/>
      <c r="P70" s="20"/>
      <c r="Q70" s="20"/>
    </row>
    <row r="71" spans="1:17" ht="9" customHeight="1">
      <c r="A71" s="168"/>
      <c r="B71" s="44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138"/>
      <c r="N71" s="20"/>
      <c r="O71" s="20"/>
      <c r="P71" s="20"/>
      <c r="Q71" s="20"/>
    </row>
    <row r="72" spans="1:17" ht="9" customHeight="1">
      <c r="A72" s="168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7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9"/>
      <c r="C79" s="265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5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5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5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5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7"/>
      <c r="C84" s="265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9"/>
      <c r="C85" s="265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5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5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5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5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7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  <c r="C120" s="266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1"/>
      <c r="C121" s="266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1"/>
      <c r="C122" s="266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1"/>
      <c r="C123" s="266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1"/>
      <c r="C124" s="266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1"/>
      <c r="C125" s="266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1"/>
      <c r="C126" s="266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1"/>
      <c r="C127" s="266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1"/>
      <c r="C128" s="266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1"/>
      <c r="C129" s="266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1"/>
      <c r="C130" s="266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1"/>
    </row>
    <row r="132" spans="1:12">
      <c r="A132" s="171"/>
    </row>
    <row r="133" spans="1:12">
      <c r="A133" s="171"/>
    </row>
    <row r="134" spans="1:12">
      <c r="A134" s="171"/>
    </row>
    <row r="135" spans="1:12">
      <c r="A135" s="171"/>
    </row>
    <row r="136" spans="1:12">
      <c r="A136" s="171"/>
    </row>
    <row r="137" spans="1:12">
      <c r="A137" s="171"/>
    </row>
    <row r="138" spans="1:12">
      <c r="A138" s="171"/>
    </row>
    <row r="139" spans="1:12">
      <c r="A139" s="171"/>
    </row>
    <row r="140" spans="1:12">
      <c r="A140" s="171"/>
    </row>
    <row r="141" spans="1:12">
      <c r="A141" s="171"/>
    </row>
    <row r="142" spans="1:12">
      <c r="A142" s="171"/>
    </row>
    <row r="143" spans="1:12">
      <c r="A143" s="171"/>
    </row>
    <row r="144" spans="1:12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171"/>
    </row>
    <row r="230" spans="1:1">
      <c r="A230" s="171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64"/>
  <sheetViews>
    <sheetView showGridLines="0" topLeftCell="A2" zoomScale="25" zoomScaleNormal="25" workbookViewId="0">
      <selection activeCell="A3" sqref="A3:Q3"/>
    </sheetView>
  </sheetViews>
  <sheetFormatPr defaultRowHeight="60"/>
  <cols>
    <col min="1" max="1" width="143.5703125" style="23" customWidth="1"/>
    <col min="2" max="2" width="53.7109375" style="530" customWidth="1"/>
    <col min="3" max="3" width="53.7109375" style="239" customWidth="1"/>
    <col min="4" max="17" width="53.7109375" style="530" customWidth="1"/>
    <col min="18" max="18" width="6.5703125" style="240" customWidth="1"/>
    <col min="19" max="256" width="9.140625" style="530"/>
    <col min="257" max="257" width="143.5703125" style="530" customWidth="1"/>
    <col min="258" max="273" width="53.7109375" style="530" customWidth="1"/>
    <col min="274" max="274" width="6.5703125" style="530" customWidth="1"/>
    <col min="275" max="512" width="9.140625" style="530"/>
    <col min="513" max="513" width="143.5703125" style="530" customWidth="1"/>
    <col min="514" max="529" width="53.7109375" style="530" customWidth="1"/>
    <col min="530" max="530" width="6.5703125" style="530" customWidth="1"/>
    <col min="531" max="768" width="9.140625" style="530"/>
    <col min="769" max="769" width="143.5703125" style="530" customWidth="1"/>
    <col min="770" max="785" width="53.7109375" style="530" customWidth="1"/>
    <col min="786" max="786" width="6.5703125" style="530" customWidth="1"/>
    <col min="787" max="1024" width="9.140625" style="530"/>
    <col min="1025" max="1025" width="143.5703125" style="530" customWidth="1"/>
    <col min="1026" max="1041" width="53.7109375" style="530" customWidth="1"/>
    <col min="1042" max="1042" width="6.5703125" style="530" customWidth="1"/>
    <col min="1043" max="1280" width="9.140625" style="530"/>
    <col min="1281" max="1281" width="143.5703125" style="530" customWidth="1"/>
    <col min="1282" max="1297" width="53.7109375" style="530" customWidth="1"/>
    <col min="1298" max="1298" width="6.5703125" style="530" customWidth="1"/>
    <col min="1299" max="1536" width="9.140625" style="530"/>
    <col min="1537" max="1537" width="143.5703125" style="530" customWidth="1"/>
    <col min="1538" max="1553" width="53.7109375" style="530" customWidth="1"/>
    <col min="1554" max="1554" width="6.5703125" style="530" customWidth="1"/>
    <col min="1555" max="1792" width="9.140625" style="530"/>
    <col min="1793" max="1793" width="143.5703125" style="530" customWidth="1"/>
    <col min="1794" max="1809" width="53.7109375" style="530" customWidth="1"/>
    <col min="1810" max="1810" width="6.5703125" style="530" customWidth="1"/>
    <col min="1811" max="2048" width="9.140625" style="530"/>
    <col min="2049" max="2049" width="143.5703125" style="530" customWidth="1"/>
    <col min="2050" max="2065" width="53.7109375" style="530" customWidth="1"/>
    <col min="2066" max="2066" width="6.5703125" style="530" customWidth="1"/>
    <col min="2067" max="2304" width="9.140625" style="530"/>
    <col min="2305" max="2305" width="143.5703125" style="530" customWidth="1"/>
    <col min="2306" max="2321" width="53.7109375" style="530" customWidth="1"/>
    <col min="2322" max="2322" width="6.5703125" style="530" customWidth="1"/>
    <col min="2323" max="2560" width="9.140625" style="530"/>
    <col min="2561" max="2561" width="143.5703125" style="530" customWidth="1"/>
    <col min="2562" max="2577" width="53.7109375" style="530" customWidth="1"/>
    <col min="2578" max="2578" width="6.5703125" style="530" customWidth="1"/>
    <col min="2579" max="2816" width="9.140625" style="530"/>
    <col min="2817" max="2817" width="143.5703125" style="530" customWidth="1"/>
    <col min="2818" max="2833" width="53.7109375" style="530" customWidth="1"/>
    <col min="2834" max="2834" width="6.5703125" style="530" customWidth="1"/>
    <col min="2835" max="3072" width="9.140625" style="530"/>
    <col min="3073" max="3073" width="143.5703125" style="530" customWidth="1"/>
    <col min="3074" max="3089" width="53.7109375" style="530" customWidth="1"/>
    <col min="3090" max="3090" width="6.5703125" style="530" customWidth="1"/>
    <col min="3091" max="3328" width="9.140625" style="530"/>
    <col min="3329" max="3329" width="143.5703125" style="530" customWidth="1"/>
    <col min="3330" max="3345" width="53.7109375" style="530" customWidth="1"/>
    <col min="3346" max="3346" width="6.5703125" style="530" customWidth="1"/>
    <col min="3347" max="3584" width="9.140625" style="530"/>
    <col min="3585" max="3585" width="143.5703125" style="530" customWidth="1"/>
    <col min="3586" max="3601" width="53.7109375" style="530" customWidth="1"/>
    <col min="3602" max="3602" width="6.5703125" style="530" customWidth="1"/>
    <col min="3603" max="3840" width="9.140625" style="530"/>
    <col min="3841" max="3841" width="143.5703125" style="530" customWidth="1"/>
    <col min="3842" max="3857" width="53.7109375" style="530" customWidth="1"/>
    <col min="3858" max="3858" width="6.5703125" style="530" customWidth="1"/>
    <col min="3859" max="4096" width="9.140625" style="530"/>
    <col min="4097" max="4097" width="143.5703125" style="530" customWidth="1"/>
    <col min="4098" max="4113" width="53.7109375" style="530" customWidth="1"/>
    <col min="4114" max="4114" width="6.5703125" style="530" customWidth="1"/>
    <col min="4115" max="4352" width="9.140625" style="530"/>
    <col min="4353" max="4353" width="143.5703125" style="530" customWidth="1"/>
    <col min="4354" max="4369" width="53.7109375" style="530" customWidth="1"/>
    <col min="4370" max="4370" width="6.5703125" style="530" customWidth="1"/>
    <col min="4371" max="4608" width="9.140625" style="530"/>
    <col min="4609" max="4609" width="143.5703125" style="530" customWidth="1"/>
    <col min="4610" max="4625" width="53.7109375" style="530" customWidth="1"/>
    <col min="4626" max="4626" width="6.5703125" style="530" customWidth="1"/>
    <col min="4627" max="4864" width="9.140625" style="530"/>
    <col min="4865" max="4865" width="143.5703125" style="530" customWidth="1"/>
    <col min="4866" max="4881" width="53.7109375" style="530" customWidth="1"/>
    <col min="4882" max="4882" width="6.5703125" style="530" customWidth="1"/>
    <col min="4883" max="5120" width="9.140625" style="530"/>
    <col min="5121" max="5121" width="143.5703125" style="530" customWidth="1"/>
    <col min="5122" max="5137" width="53.7109375" style="530" customWidth="1"/>
    <col min="5138" max="5138" width="6.5703125" style="530" customWidth="1"/>
    <col min="5139" max="5376" width="9.140625" style="530"/>
    <col min="5377" max="5377" width="143.5703125" style="530" customWidth="1"/>
    <col min="5378" max="5393" width="53.7109375" style="530" customWidth="1"/>
    <col min="5394" max="5394" width="6.5703125" style="530" customWidth="1"/>
    <col min="5395" max="5632" width="9.140625" style="530"/>
    <col min="5633" max="5633" width="143.5703125" style="530" customWidth="1"/>
    <col min="5634" max="5649" width="53.7109375" style="530" customWidth="1"/>
    <col min="5650" max="5650" width="6.5703125" style="530" customWidth="1"/>
    <col min="5651" max="5888" width="9.140625" style="530"/>
    <col min="5889" max="5889" width="143.5703125" style="530" customWidth="1"/>
    <col min="5890" max="5905" width="53.7109375" style="530" customWidth="1"/>
    <col min="5906" max="5906" width="6.5703125" style="530" customWidth="1"/>
    <col min="5907" max="6144" width="9.140625" style="530"/>
    <col min="6145" max="6145" width="143.5703125" style="530" customWidth="1"/>
    <col min="6146" max="6161" width="53.7109375" style="530" customWidth="1"/>
    <col min="6162" max="6162" width="6.5703125" style="530" customWidth="1"/>
    <col min="6163" max="6400" width="9.140625" style="530"/>
    <col min="6401" max="6401" width="143.5703125" style="530" customWidth="1"/>
    <col min="6402" max="6417" width="53.7109375" style="530" customWidth="1"/>
    <col min="6418" max="6418" width="6.5703125" style="530" customWidth="1"/>
    <col min="6419" max="6656" width="9.140625" style="530"/>
    <col min="6657" max="6657" width="143.5703125" style="530" customWidth="1"/>
    <col min="6658" max="6673" width="53.7109375" style="530" customWidth="1"/>
    <col min="6674" max="6674" width="6.5703125" style="530" customWidth="1"/>
    <col min="6675" max="6912" width="9.140625" style="530"/>
    <col min="6913" max="6913" width="143.5703125" style="530" customWidth="1"/>
    <col min="6914" max="6929" width="53.7109375" style="530" customWidth="1"/>
    <col min="6930" max="6930" width="6.5703125" style="530" customWidth="1"/>
    <col min="6931" max="7168" width="9.140625" style="530"/>
    <col min="7169" max="7169" width="143.5703125" style="530" customWidth="1"/>
    <col min="7170" max="7185" width="53.7109375" style="530" customWidth="1"/>
    <col min="7186" max="7186" width="6.5703125" style="530" customWidth="1"/>
    <col min="7187" max="7424" width="9.140625" style="530"/>
    <col min="7425" max="7425" width="143.5703125" style="530" customWidth="1"/>
    <col min="7426" max="7441" width="53.7109375" style="530" customWidth="1"/>
    <col min="7442" max="7442" width="6.5703125" style="530" customWidth="1"/>
    <col min="7443" max="7680" width="9.140625" style="530"/>
    <col min="7681" max="7681" width="143.5703125" style="530" customWidth="1"/>
    <col min="7682" max="7697" width="53.7109375" style="530" customWidth="1"/>
    <col min="7698" max="7698" width="6.5703125" style="530" customWidth="1"/>
    <col min="7699" max="7936" width="9.140625" style="530"/>
    <col min="7937" max="7937" width="143.5703125" style="530" customWidth="1"/>
    <col min="7938" max="7953" width="53.7109375" style="530" customWidth="1"/>
    <col min="7954" max="7954" width="6.5703125" style="530" customWidth="1"/>
    <col min="7955" max="8192" width="9.140625" style="530"/>
    <col min="8193" max="8193" width="143.5703125" style="530" customWidth="1"/>
    <col min="8194" max="8209" width="53.7109375" style="530" customWidth="1"/>
    <col min="8210" max="8210" width="6.5703125" style="530" customWidth="1"/>
    <col min="8211" max="8448" width="9.140625" style="530"/>
    <col min="8449" max="8449" width="143.5703125" style="530" customWidth="1"/>
    <col min="8450" max="8465" width="53.7109375" style="530" customWidth="1"/>
    <col min="8466" max="8466" width="6.5703125" style="530" customWidth="1"/>
    <col min="8467" max="8704" width="9.140625" style="530"/>
    <col min="8705" max="8705" width="143.5703125" style="530" customWidth="1"/>
    <col min="8706" max="8721" width="53.7109375" style="530" customWidth="1"/>
    <col min="8722" max="8722" width="6.5703125" style="530" customWidth="1"/>
    <col min="8723" max="8960" width="9.140625" style="530"/>
    <col min="8961" max="8961" width="143.5703125" style="530" customWidth="1"/>
    <col min="8962" max="8977" width="53.7109375" style="530" customWidth="1"/>
    <col min="8978" max="8978" width="6.5703125" style="530" customWidth="1"/>
    <col min="8979" max="9216" width="9.140625" style="530"/>
    <col min="9217" max="9217" width="143.5703125" style="530" customWidth="1"/>
    <col min="9218" max="9233" width="53.7109375" style="530" customWidth="1"/>
    <col min="9234" max="9234" width="6.5703125" style="530" customWidth="1"/>
    <col min="9235" max="9472" width="9.140625" style="530"/>
    <col min="9473" max="9473" width="143.5703125" style="530" customWidth="1"/>
    <col min="9474" max="9489" width="53.7109375" style="530" customWidth="1"/>
    <col min="9490" max="9490" width="6.5703125" style="530" customWidth="1"/>
    <col min="9491" max="9728" width="9.140625" style="530"/>
    <col min="9729" max="9729" width="143.5703125" style="530" customWidth="1"/>
    <col min="9730" max="9745" width="53.7109375" style="530" customWidth="1"/>
    <col min="9746" max="9746" width="6.5703125" style="530" customWidth="1"/>
    <col min="9747" max="9984" width="9.140625" style="530"/>
    <col min="9985" max="9985" width="143.5703125" style="530" customWidth="1"/>
    <col min="9986" max="10001" width="53.7109375" style="530" customWidth="1"/>
    <col min="10002" max="10002" width="6.5703125" style="530" customWidth="1"/>
    <col min="10003" max="10240" width="9.140625" style="530"/>
    <col min="10241" max="10241" width="143.5703125" style="530" customWidth="1"/>
    <col min="10242" max="10257" width="53.7109375" style="530" customWidth="1"/>
    <col min="10258" max="10258" width="6.5703125" style="530" customWidth="1"/>
    <col min="10259" max="10496" width="9.140625" style="530"/>
    <col min="10497" max="10497" width="143.5703125" style="530" customWidth="1"/>
    <col min="10498" max="10513" width="53.7109375" style="530" customWidth="1"/>
    <col min="10514" max="10514" width="6.5703125" style="530" customWidth="1"/>
    <col min="10515" max="10752" width="9.140625" style="530"/>
    <col min="10753" max="10753" width="143.5703125" style="530" customWidth="1"/>
    <col min="10754" max="10769" width="53.7109375" style="530" customWidth="1"/>
    <col min="10770" max="10770" width="6.5703125" style="530" customWidth="1"/>
    <col min="10771" max="11008" width="9.140625" style="530"/>
    <col min="11009" max="11009" width="143.5703125" style="530" customWidth="1"/>
    <col min="11010" max="11025" width="53.7109375" style="530" customWidth="1"/>
    <col min="11026" max="11026" width="6.5703125" style="530" customWidth="1"/>
    <col min="11027" max="11264" width="9.140625" style="530"/>
    <col min="11265" max="11265" width="143.5703125" style="530" customWidth="1"/>
    <col min="11266" max="11281" width="53.7109375" style="530" customWidth="1"/>
    <col min="11282" max="11282" width="6.5703125" style="530" customWidth="1"/>
    <col min="11283" max="11520" width="9.140625" style="530"/>
    <col min="11521" max="11521" width="143.5703125" style="530" customWidth="1"/>
    <col min="11522" max="11537" width="53.7109375" style="530" customWidth="1"/>
    <col min="11538" max="11538" width="6.5703125" style="530" customWidth="1"/>
    <col min="11539" max="11776" width="9.140625" style="530"/>
    <col min="11777" max="11777" width="143.5703125" style="530" customWidth="1"/>
    <col min="11778" max="11793" width="53.7109375" style="530" customWidth="1"/>
    <col min="11794" max="11794" width="6.5703125" style="530" customWidth="1"/>
    <col min="11795" max="12032" width="9.140625" style="530"/>
    <col min="12033" max="12033" width="143.5703125" style="530" customWidth="1"/>
    <col min="12034" max="12049" width="53.7109375" style="530" customWidth="1"/>
    <col min="12050" max="12050" width="6.5703125" style="530" customWidth="1"/>
    <col min="12051" max="12288" width="9.140625" style="530"/>
    <col min="12289" max="12289" width="143.5703125" style="530" customWidth="1"/>
    <col min="12290" max="12305" width="53.7109375" style="530" customWidth="1"/>
    <col min="12306" max="12306" width="6.5703125" style="530" customWidth="1"/>
    <col min="12307" max="12544" width="9.140625" style="530"/>
    <col min="12545" max="12545" width="143.5703125" style="530" customWidth="1"/>
    <col min="12546" max="12561" width="53.7109375" style="530" customWidth="1"/>
    <col min="12562" max="12562" width="6.5703125" style="530" customWidth="1"/>
    <col min="12563" max="12800" width="9.140625" style="530"/>
    <col min="12801" max="12801" width="143.5703125" style="530" customWidth="1"/>
    <col min="12802" max="12817" width="53.7109375" style="530" customWidth="1"/>
    <col min="12818" max="12818" width="6.5703125" style="530" customWidth="1"/>
    <col min="12819" max="13056" width="9.140625" style="530"/>
    <col min="13057" max="13057" width="143.5703125" style="530" customWidth="1"/>
    <col min="13058" max="13073" width="53.7109375" style="530" customWidth="1"/>
    <col min="13074" max="13074" width="6.5703125" style="530" customWidth="1"/>
    <col min="13075" max="13312" width="9.140625" style="530"/>
    <col min="13313" max="13313" width="143.5703125" style="530" customWidth="1"/>
    <col min="13314" max="13329" width="53.7109375" style="530" customWidth="1"/>
    <col min="13330" max="13330" width="6.5703125" style="530" customWidth="1"/>
    <col min="13331" max="13568" width="9.140625" style="530"/>
    <col min="13569" max="13569" width="143.5703125" style="530" customWidth="1"/>
    <col min="13570" max="13585" width="53.7109375" style="530" customWidth="1"/>
    <col min="13586" max="13586" width="6.5703125" style="530" customWidth="1"/>
    <col min="13587" max="13824" width="9.140625" style="530"/>
    <col min="13825" max="13825" width="143.5703125" style="530" customWidth="1"/>
    <col min="13826" max="13841" width="53.7109375" style="530" customWidth="1"/>
    <col min="13842" max="13842" width="6.5703125" style="530" customWidth="1"/>
    <col min="13843" max="14080" width="9.140625" style="530"/>
    <col min="14081" max="14081" width="143.5703125" style="530" customWidth="1"/>
    <col min="14082" max="14097" width="53.7109375" style="530" customWidth="1"/>
    <col min="14098" max="14098" width="6.5703125" style="530" customWidth="1"/>
    <col min="14099" max="14336" width="9.140625" style="530"/>
    <col min="14337" max="14337" width="143.5703125" style="530" customWidth="1"/>
    <col min="14338" max="14353" width="53.7109375" style="530" customWidth="1"/>
    <col min="14354" max="14354" width="6.5703125" style="530" customWidth="1"/>
    <col min="14355" max="14592" width="9.140625" style="530"/>
    <col min="14593" max="14593" width="143.5703125" style="530" customWidth="1"/>
    <col min="14594" max="14609" width="53.7109375" style="530" customWidth="1"/>
    <col min="14610" max="14610" width="6.5703125" style="530" customWidth="1"/>
    <col min="14611" max="14848" width="9.140625" style="530"/>
    <col min="14849" max="14849" width="143.5703125" style="530" customWidth="1"/>
    <col min="14850" max="14865" width="53.7109375" style="530" customWidth="1"/>
    <col min="14866" max="14866" width="6.5703125" style="530" customWidth="1"/>
    <col min="14867" max="15104" width="9.140625" style="530"/>
    <col min="15105" max="15105" width="143.5703125" style="530" customWidth="1"/>
    <col min="15106" max="15121" width="53.7109375" style="530" customWidth="1"/>
    <col min="15122" max="15122" width="6.5703125" style="530" customWidth="1"/>
    <col min="15123" max="15360" width="9.140625" style="530"/>
    <col min="15361" max="15361" width="143.5703125" style="530" customWidth="1"/>
    <col min="15362" max="15377" width="53.7109375" style="530" customWidth="1"/>
    <col min="15378" max="15378" width="6.5703125" style="530" customWidth="1"/>
    <col min="15379" max="15616" width="9.140625" style="530"/>
    <col min="15617" max="15617" width="143.5703125" style="530" customWidth="1"/>
    <col min="15618" max="15633" width="53.7109375" style="530" customWidth="1"/>
    <col min="15634" max="15634" width="6.5703125" style="530" customWidth="1"/>
    <col min="15635" max="15872" width="9.140625" style="530"/>
    <col min="15873" max="15873" width="143.5703125" style="530" customWidth="1"/>
    <col min="15874" max="15889" width="53.7109375" style="530" customWidth="1"/>
    <col min="15890" max="15890" width="6.5703125" style="530" customWidth="1"/>
    <col min="15891" max="16128" width="9.140625" style="530"/>
    <col min="16129" max="16129" width="143.5703125" style="530" customWidth="1"/>
    <col min="16130" max="16145" width="53.710937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663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241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>
      <c r="A6" s="310"/>
      <c r="B6" s="18"/>
      <c r="C6" s="311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54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2"/>
    </row>
    <row r="8" spans="1:26" s="244" customFormat="1" ht="92.25" customHeight="1">
      <c r="A8" s="243"/>
      <c r="B8" s="729" t="s">
        <v>54</v>
      </c>
      <c r="C8" s="729"/>
      <c r="D8" s="729"/>
      <c r="E8" s="729"/>
      <c r="F8" s="729"/>
      <c r="G8" s="729"/>
      <c r="H8" s="729"/>
      <c r="I8" s="729"/>
      <c r="J8" s="729" t="s">
        <v>55</v>
      </c>
      <c r="K8" s="729"/>
      <c r="L8" s="729"/>
      <c r="M8" s="729"/>
      <c r="N8" s="729"/>
      <c r="O8" s="729"/>
      <c r="P8" s="729"/>
      <c r="Q8" s="729"/>
      <c r="R8" s="242"/>
      <c r="Y8" s="244">
        <v>1</v>
      </c>
      <c r="Z8" s="244">
        <v>1</v>
      </c>
    </row>
    <row r="9" spans="1:26" s="251" customFormat="1" ht="227.2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4.25" customHeight="1">
      <c r="A10" s="316" t="s">
        <v>13</v>
      </c>
      <c r="B10" s="253">
        <v>882314.84107680002</v>
      </c>
      <c r="C10" s="253">
        <v>1247.83044</v>
      </c>
      <c r="D10" s="253">
        <v>0</v>
      </c>
      <c r="E10" s="253">
        <v>0</v>
      </c>
      <c r="F10" s="253">
        <v>363.58</v>
      </c>
      <c r="G10" s="253">
        <v>0</v>
      </c>
      <c r="H10" s="253">
        <v>104261.48004000001</v>
      </c>
      <c r="I10" s="253">
        <v>988187.73154999991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0</v>
      </c>
      <c r="R10" s="242"/>
    </row>
    <row r="11" spans="1:26" ht="164.25" customHeight="1">
      <c r="A11" s="316" t="s">
        <v>14</v>
      </c>
      <c r="B11" s="253">
        <v>1622.7311599999998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1989.7604799999999</v>
      </c>
      <c r="I11" s="253">
        <v>3612.4916400000002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54.527999999999999</v>
      </c>
      <c r="Q11" s="253">
        <v>54.527999999999999</v>
      </c>
      <c r="R11" s="242"/>
    </row>
    <row r="12" spans="1:26" ht="164.25" customHeight="1">
      <c r="A12" s="316" t="s">
        <v>15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4.25" customHeight="1">
      <c r="A13" s="316" t="s">
        <v>16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4.25" customHeight="1">
      <c r="A14" s="316" t="s">
        <v>17</v>
      </c>
      <c r="B14" s="253">
        <v>521791.8449346</v>
      </c>
      <c r="C14" s="253">
        <v>4051.2762400000001</v>
      </c>
      <c r="D14" s="253">
        <v>964.17440139999997</v>
      </c>
      <c r="E14" s="253">
        <v>1701.0667599999999</v>
      </c>
      <c r="F14" s="253">
        <v>3091.2749942</v>
      </c>
      <c r="G14" s="253">
        <v>0</v>
      </c>
      <c r="H14" s="253">
        <v>0</v>
      </c>
      <c r="I14" s="253">
        <v>531599.63731000002</v>
      </c>
      <c r="J14" s="253">
        <v>182896.3589968</v>
      </c>
      <c r="K14" s="253">
        <v>172.324397</v>
      </c>
      <c r="L14" s="253">
        <v>25.704625800000002</v>
      </c>
      <c r="M14" s="253">
        <v>0</v>
      </c>
      <c r="N14" s="253">
        <v>444.03391199999999</v>
      </c>
      <c r="O14" s="253">
        <v>0</v>
      </c>
      <c r="P14" s="253">
        <v>0</v>
      </c>
      <c r="Q14" s="253">
        <v>183538.42196000001</v>
      </c>
      <c r="R14" s="242"/>
    </row>
    <row r="15" spans="1:26" ht="164.25" customHeight="1">
      <c r="A15" s="316" t="s">
        <v>18</v>
      </c>
      <c r="B15" s="253">
        <v>6083.8122499999999</v>
      </c>
      <c r="C15" s="253">
        <v>0</v>
      </c>
      <c r="D15" s="253">
        <v>0</v>
      </c>
      <c r="E15" s="253">
        <v>0</v>
      </c>
      <c r="F15" s="253">
        <v>35</v>
      </c>
      <c r="G15" s="253">
        <v>0</v>
      </c>
      <c r="H15" s="253">
        <v>0</v>
      </c>
      <c r="I15" s="253">
        <v>6118.8122499999999</v>
      </c>
      <c r="J15" s="253">
        <v>660969.13404899999</v>
      </c>
      <c r="K15" s="253">
        <v>280.69427000000002</v>
      </c>
      <c r="L15" s="253">
        <v>651.20610999999997</v>
      </c>
      <c r="M15" s="253">
        <v>0</v>
      </c>
      <c r="N15" s="253">
        <v>1384.2911000000001</v>
      </c>
      <c r="O15" s="253">
        <v>0</v>
      </c>
      <c r="P15" s="253">
        <v>0</v>
      </c>
      <c r="Q15" s="253">
        <v>663285.32552999991</v>
      </c>
      <c r="R15" s="242"/>
    </row>
    <row r="16" spans="1:26" ht="164.25" customHeight="1">
      <c r="A16" s="316" t="s">
        <v>238</v>
      </c>
      <c r="B16" s="253">
        <v>127.33367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127.33367</v>
      </c>
      <c r="J16" s="253">
        <v>63420.045149999998</v>
      </c>
      <c r="K16" s="253">
        <v>37.3018</v>
      </c>
      <c r="L16" s="253">
        <v>47.976489999999998</v>
      </c>
      <c r="M16" s="253">
        <v>0</v>
      </c>
      <c r="N16" s="253">
        <v>147.54560999999998</v>
      </c>
      <c r="O16" s="253">
        <v>0</v>
      </c>
      <c r="P16" s="253">
        <v>0</v>
      </c>
      <c r="Q16" s="253">
        <v>63652.869049999994</v>
      </c>
      <c r="R16" s="242"/>
    </row>
    <row r="17" spans="1:18" ht="164.25" customHeight="1">
      <c r="A17" s="316" t="s">
        <v>239</v>
      </c>
      <c r="B17" s="253">
        <v>305822.865919</v>
      </c>
      <c r="C17" s="253">
        <v>511.51129639999999</v>
      </c>
      <c r="D17" s="253">
        <v>1234.7551184000001</v>
      </c>
      <c r="E17" s="253">
        <v>0</v>
      </c>
      <c r="F17" s="253">
        <v>762.72120660000007</v>
      </c>
      <c r="G17" s="253">
        <v>14.516789000000001</v>
      </c>
      <c r="H17" s="253">
        <v>0</v>
      </c>
      <c r="I17" s="253">
        <v>308346.37031999999</v>
      </c>
      <c r="J17" s="253">
        <v>90662.693629999994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  <c r="P17" s="253">
        <v>0</v>
      </c>
      <c r="Q17" s="253">
        <v>90662.693629999994</v>
      </c>
      <c r="R17" s="242"/>
    </row>
    <row r="18" spans="1:18" ht="164.25" customHeight="1">
      <c r="A18" s="316" t="s">
        <v>20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31004.493300000002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31004.493300000002</v>
      </c>
      <c r="R18" s="242"/>
    </row>
    <row r="19" spans="1:18" ht="164.25" customHeight="1">
      <c r="A19" s="316" t="s">
        <v>21</v>
      </c>
      <c r="B19" s="253">
        <v>734113.5927414</v>
      </c>
      <c r="C19" s="253">
        <v>9830.1806500000002</v>
      </c>
      <c r="D19" s="253">
        <v>5657.7593836000005</v>
      </c>
      <c r="E19" s="253">
        <v>475.82835</v>
      </c>
      <c r="F19" s="253">
        <v>23912.231606600002</v>
      </c>
      <c r="G19" s="253">
        <v>184.8495776</v>
      </c>
      <c r="H19" s="253">
        <v>4844.8693899999998</v>
      </c>
      <c r="I19" s="253">
        <v>779019.31169</v>
      </c>
      <c r="J19" s="253">
        <v>895684.82992739999</v>
      </c>
      <c r="K19" s="253">
        <v>1682.1122600000001</v>
      </c>
      <c r="L19" s="253">
        <v>694.76704000000007</v>
      </c>
      <c r="M19" s="253">
        <v>0</v>
      </c>
      <c r="N19" s="253">
        <v>2505.4326099999998</v>
      </c>
      <c r="O19" s="253">
        <v>0</v>
      </c>
      <c r="P19" s="253">
        <v>0</v>
      </c>
      <c r="Q19" s="253">
        <v>900567.14184000005</v>
      </c>
      <c r="R19" s="242"/>
    </row>
    <row r="20" spans="1:18" ht="164.25" customHeight="1">
      <c r="A20" s="316" t="s">
        <v>22</v>
      </c>
      <c r="B20" s="253">
        <v>200664.5535942</v>
      </c>
      <c r="C20" s="253">
        <v>756.98622999999998</v>
      </c>
      <c r="D20" s="253">
        <v>1766.3452500000001</v>
      </c>
      <c r="E20" s="253">
        <v>16.15286</v>
      </c>
      <c r="F20" s="253">
        <v>1642.9873</v>
      </c>
      <c r="G20" s="253">
        <v>0</v>
      </c>
      <c r="H20" s="253">
        <v>0</v>
      </c>
      <c r="I20" s="253">
        <v>204847.02523</v>
      </c>
      <c r="J20" s="253">
        <v>3776331.2591690002</v>
      </c>
      <c r="K20" s="253">
        <v>19255.048255199999</v>
      </c>
      <c r="L20" s="253">
        <v>33337.298457600002</v>
      </c>
      <c r="M20" s="253">
        <v>203.93947</v>
      </c>
      <c r="N20" s="253">
        <v>27678.6244912</v>
      </c>
      <c r="O20" s="253">
        <v>539.36232559999996</v>
      </c>
      <c r="P20" s="253">
        <v>511.06347999999997</v>
      </c>
      <c r="Q20" s="253">
        <v>3857856.5956799998</v>
      </c>
      <c r="R20" s="242"/>
    </row>
    <row r="21" spans="1:18" ht="164.25" customHeight="1">
      <c r="A21" s="316" t="s">
        <v>23</v>
      </c>
      <c r="B21" s="253">
        <v>477611.0604592</v>
      </c>
      <c r="C21" s="253">
        <v>8159.0627362000005</v>
      </c>
      <c r="D21" s="253">
        <v>1134.6037414</v>
      </c>
      <c r="E21" s="253">
        <v>108.9160828</v>
      </c>
      <c r="F21" s="253">
        <v>7464.3010306000006</v>
      </c>
      <c r="G21" s="253">
        <v>1841.0361506000002</v>
      </c>
      <c r="H21" s="253">
        <v>4120.3042500000001</v>
      </c>
      <c r="I21" s="253">
        <v>500439.28446</v>
      </c>
      <c r="J21" s="253">
        <v>360800.61712000001</v>
      </c>
      <c r="K21" s="253">
        <v>308.20497159999996</v>
      </c>
      <c r="L21" s="253">
        <v>225.9074182</v>
      </c>
      <c r="M21" s="253">
        <v>0</v>
      </c>
      <c r="N21" s="253">
        <v>383.98375859999999</v>
      </c>
      <c r="O21" s="253">
        <v>0</v>
      </c>
      <c r="P21" s="253">
        <v>12.36</v>
      </c>
      <c r="Q21" s="253">
        <v>361731.07327999995</v>
      </c>
      <c r="R21" s="242"/>
    </row>
    <row r="22" spans="1:18" ht="164.25" customHeight="1">
      <c r="A22" s="316" t="s">
        <v>24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4.25" customHeight="1">
      <c r="A23" s="316" t="s">
        <v>25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4.25" customHeight="1">
      <c r="A24" s="316" t="s">
        <v>26</v>
      </c>
      <c r="B24" s="254">
        <v>0</v>
      </c>
      <c r="C24" s="254">
        <v>0</v>
      </c>
      <c r="D24" s="254">
        <v>0</v>
      </c>
      <c r="E24" s="254">
        <v>0</v>
      </c>
      <c r="F24" s="254">
        <v>0</v>
      </c>
      <c r="G24" s="254">
        <v>0</v>
      </c>
      <c r="H24" s="254">
        <v>0</v>
      </c>
      <c r="I24" s="254">
        <v>0</v>
      </c>
      <c r="J24" s="254">
        <v>0</v>
      </c>
      <c r="K24" s="254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8" ht="164.25" customHeight="1">
      <c r="A25" s="316" t="s">
        <v>27</v>
      </c>
      <c r="B25" s="254">
        <v>0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4.25" customHeight="1">
      <c r="A26" s="316" t="s">
        <v>28</v>
      </c>
      <c r="B26" s="254">
        <v>459.25731999999999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459.25731999999999</v>
      </c>
      <c r="J26" s="254">
        <v>385660.54469739995</v>
      </c>
      <c r="K26" s="254">
        <v>347.76368440000005</v>
      </c>
      <c r="L26" s="253">
        <v>1963.7644028</v>
      </c>
      <c r="M26" s="253">
        <v>0</v>
      </c>
      <c r="N26" s="253">
        <v>2261.56648</v>
      </c>
      <c r="O26" s="253">
        <v>0</v>
      </c>
      <c r="P26" s="253">
        <v>0</v>
      </c>
      <c r="Q26" s="253">
        <v>390233.63925000001</v>
      </c>
      <c r="R26" s="242"/>
    </row>
    <row r="27" spans="1:18" ht="164.25" customHeight="1">
      <c r="A27" s="316" t="s">
        <v>237</v>
      </c>
      <c r="B27" s="254">
        <v>0</v>
      </c>
      <c r="C27" s="254">
        <v>0</v>
      </c>
      <c r="D27" s="254">
        <v>0</v>
      </c>
      <c r="E27" s="254">
        <v>0</v>
      </c>
      <c r="F27" s="254">
        <v>0</v>
      </c>
      <c r="G27" s="254">
        <v>0</v>
      </c>
      <c r="H27" s="254">
        <v>0</v>
      </c>
      <c r="I27" s="254">
        <v>0</v>
      </c>
      <c r="J27" s="254">
        <v>20165.4224712</v>
      </c>
      <c r="K27" s="254">
        <v>64.75</v>
      </c>
      <c r="L27" s="253">
        <v>41.655519999999996</v>
      </c>
      <c r="M27" s="253">
        <v>0</v>
      </c>
      <c r="N27" s="253">
        <v>0</v>
      </c>
      <c r="O27" s="253">
        <v>0</v>
      </c>
      <c r="P27" s="253">
        <v>0</v>
      </c>
      <c r="Q27" s="253">
        <v>20271.827989999998</v>
      </c>
      <c r="R27" s="242"/>
    </row>
    <row r="28" spans="1:18" ht="164.25" customHeight="1">
      <c r="A28" s="316" t="s">
        <v>30</v>
      </c>
      <c r="B28" s="254">
        <v>0</v>
      </c>
      <c r="C28" s="254">
        <v>0</v>
      </c>
      <c r="D28" s="254">
        <v>0</v>
      </c>
      <c r="E28" s="254">
        <v>0</v>
      </c>
      <c r="F28" s="254">
        <v>0</v>
      </c>
      <c r="G28" s="254">
        <v>0</v>
      </c>
      <c r="H28" s="254">
        <v>0</v>
      </c>
      <c r="I28" s="254">
        <v>0</v>
      </c>
      <c r="J28" s="254">
        <v>0</v>
      </c>
      <c r="K28" s="254">
        <v>0</v>
      </c>
      <c r="L28" s="253">
        <v>0</v>
      </c>
      <c r="M28" s="253">
        <v>0</v>
      </c>
      <c r="N28" s="253">
        <v>0</v>
      </c>
      <c r="O28" s="253">
        <v>0</v>
      </c>
      <c r="P28" s="253">
        <v>0</v>
      </c>
      <c r="Q28" s="253">
        <v>0</v>
      </c>
      <c r="R28" s="242"/>
    </row>
    <row r="29" spans="1:18" ht="164.25" customHeight="1">
      <c r="A29" s="316" t="s">
        <v>31</v>
      </c>
      <c r="B29" s="254">
        <v>366989.93706879998</v>
      </c>
      <c r="C29" s="254">
        <v>2184.5166600000002</v>
      </c>
      <c r="D29" s="254">
        <v>2575.924336</v>
      </c>
      <c r="E29" s="254">
        <v>0</v>
      </c>
      <c r="F29" s="254">
        <v>5076.6162933999994</v>
      </c>
      <c r="G29" s="254">
        <v>111.26305000000001</v>
      </c>
      <c r="H29" s="254">
        <v>50671.646000000001</v>
      </c>
      <c r="I29" s="254">
        <v>427609.90344000002</v>
      </c>
      <c r="J29" s="254">
        <v>257845.11964379999</v>
      </c>
      <c r="K29" s="254">
        <v>488.64926000000003</v>
      </c>
      <c r="L29" s="253">
        <v>1003.2458842</v>
      </c>
      <c r="M29" s="253">
        <v>0</v>
      </c>
      <c r="N29" s="253">
        <v>640.95220999999992</v>
      </c>
      <c r="O29" s="253">
        <v>45.939660000000003</v>
      </c>
      <c r="P29" s="253">
        <v>0</v>
      </c>
      <c r="Q29" s="253">
        <v>260023.90665000002</v>
      </c>
      <c r="R29" s="242"/>
    </row>
    <row r="30" spans="1:18" ht="164.25" customHeight="1">
      <c r="A30" s="316" t="s">
        <v>32</v>
      </c>
      <c r="B30" s="254">
        <v>4741.5382699999991</v>
      </c>
      <c r="C30" s="254">
        <v>0</v>
      </c>
      <c r="D30" s="254">
        <v>0</v>
      </c>
      <c r="E30" s="254">
        <v>0</v>
      </c>
      <c r="F30" s="254">
        <v>0</v>
      </c>
      <c r="G30" s="254">
        <v>0</v>
      </c>
      <c r="H30" s="254">
        <v>0</v>
      </c>
      <c r="I30" s="254">
        <v>4741.5382699999991</v>
      </c>
      <c r="J30" s="254">
        <v>793582.35979340004</v>
      </c>
      <c r="K30" s="254">
        <v>2742.0874733999999</v>
      </c>
      <c r="L30" s="253">
        <v>3955.9043185999999</v>
      </c>
      <c r="M30" s="253">
        <v>70.265830000000008</v>
      </c>
      <c r="N30" s="253">
        <v>2690.4625699999997</v>
      </c>
      <c r="O30" s="253">
        <v>36.816290000000002</v>
      </c>
      <c r="P30" s="253">
        <v>0</v>
      </c>
      <c r="Q30" s="253">
        <v>803077.89627000003</v>
      </c>
      <c r="R30" s="242"/>
    </row>
    <row r="31" spans="1:18" ht="164.25" customHeight="1">
      <c r="A31" s="316" t="s">
        <v>33</v>
      </c>
      <c r="B31" s="254">
        <v>205795.63528340001</v>
      </c>
      <c r="C31" s="254">
        <v>1489.7897499999999</v>
      </c>
      <c r="D31" s="254">
        <v>672.68712560000006</v>
      </c>
      <c r="E31" s="254">
        <v>206.97969000000001</v>
      </c>
      <c r="F31" s="254">
        <v>1222.10223</v>
      </c>
      <c r="G31" s="254">
        <v>449.88643099999996</v>
      </c>
      <c r="H31" s="254">
        <v>6446.0453299999999</v>
      </c>
      <c r="I31" s="254">
        <v>216283.12584999998</v>
      </c>
      <c r="J31" s="254">
        <v>153107.36264379998</v>
      </c>
      <c r="K31" s="254">
        <v>143.4803636</v>
      </c>
      <c r="L31" s="253">
        <v>0</v>
      </c>
      <c r="M31" s="253">
        <v>0</v>
      </c>
      <c r="N31" s="253">
        <v>0</v>
      </c>
      <c r="O31" s="253">
        <v>0</v>
      </c>
      <c r="P31" s="253">
        <v>0</v>
      </c>
      <c r="Q31" s="253">
        <v>153250.84299</v>
      </c>
      <c r="R31" s="242"/>
    </row>
    <row r="32" spans="1:18" ht="164.25" customHeight="1">
      <c r="A32" s="316" t="s">
        <v>34</v>
      </c>
      <c r="B32" s="253">
        <v>985809.35736479994</v>
      </c>
      <c r="C32" s="253">
        <v>60565.534538799999</v>
      </c>
      <c r="D32" s="253">
        <v>4292.2307799999999</v>
      </c>
      <c r="E32" s="253">
        <v>0</v>
      </c>
      <c r="F32" s="253">
        <v>2472.7908603999999</v>
      </c>
      <c r="G32" s="253">
        <v>0</v>
      </c>
      <c r="H32" s="253">
        <v>45334.261840000006</v>
      </c>
      <c r="I32" s="253">
        <v>1098474.1754000001</v>
      </c>
      <c r="J32" s="253">
        <v>0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  <c r="P32" s="253">
        <v>0</v>
      </c>
      <c r="Q32" s="253">
        <v>0</v>
      </c>
      <c r="R32" s="242"/>
    </row>
    <row r="33" spans="1:18" ht="164.25" customHeight="1">
      <c r="A33" s="316" t="s">
        <v>35</v>
      </c>
      <c r="B33" s="253">
        <v>498525.65940439998</v>
      </c>
      <c r="C33" s="253">
        <v>14878.666852600001</v>
      </c>
      <c r="D33" s="253">
        <v>4127.3531741999996</v>
      </c>
      <c r="E33" s="253">
        <v>1520.2818431999999</v>
      </c>
      <c r="F33" s="253">
        <v>12699.324381999999</v>
      </c>
      <c r="G33" s="253">
        <v>573.57557599999996</v>
      </c>
      <c r="H33" s="253">
        <v>12062.183070000001</v>
      </c>
      <c r="I33" s="253">
        <v>544387.0443200001</v>
      </c>
      <c r="J33" s="253">
        <v>39786.315472199996</v>
      </c>
      <c r="K33" s="253">
        <v>0</v>
      </c>
      <c r="L33" s="253">
        <v>32.003579999999999</v>
      </c>
      <c r="M33" s="253">
        <v>0</v>
      </c>
      <c r="N33" s="253">
        <v>198.21065379999999</v>
      </c>
      <c r="O33" s="253">
        <v>0</v>
      </c>
      <c r="P33" s="253">
        <v>0</v>
      </c>
      <c r="Q33" s="253">
        <v>40016.529719999999</v>
      </c>
      <c r="R33" s="242"/>
    </row>
    <row r="34" spans="1:18" ht="164.25" customHeight="1">
      <c r="A34" s="316" t="s">
        <v>36</v>
      </c>
      <c r="B34" s="253">
        <v>1921.0510334000001</v>
      </c>
      <c r="C34" s="253">
        <v>937.14369999999997</v>
      </c>
      <c r="D34" s="253">
        <v>0</v>
      </c>
      <c r="E34" s="253">
        <v>0</v>
      </c>
      <c r="F34" s="253">
        <v>0</v>
      </c>
      <c r="G34" s="253">
        <v>0</v>
      </c>
      <c r="H34" s="253">
        <v>0</v>
      </c>
      <c r="I34" s="253">
        <v>2858.1947300000002</v>
      </c>
      <c r="J34" s="253">
        <v>342.81358</v>
      </c>
      <c r="K34" s="253">
        <v>0</v>
      </c>
      <c r="L34" s="253">
        <v>8.3733899999999988</v>
      </c>
      <c r="M34" s="253">
        <v>0</v>
      </c>
      <c r="N34" s="253">
        <v>0</v>
      </c>
      <c r="O34" s="253">
        <v>0</v>
      </c>
      <c r="P34" s="253">
        <v>0</v>
      </c>
      <c r="Q34" s="253">
        <v>351.18696999999997</v>
      </c>
      <c r="R34" s="242"/>
    </row>
    <row r="35" spans="1:18" ht="164.25" customHeight="1">
      <c r="A35" s="316" t="s">
        <v>236</v>
      </c>
      <c r="B35" s="253">
        <v>2776.8919000000001</v>
      </c>
      <c r="C35" s="253">
        <v>0</v>
      </c>
      <c r="D35" s="253">
        <v>0</v>
      </c>
      <c r="E35" s="253">
        <v>0</v>
      </c>
      <c r="F35" s="253">
        <v>0</v>
      </c>
      <c r="G35" s="253">
        <v>0</v>
      </c>
      <c r="H35" s="253">
        <v>0</v>
      </c>
      <c r="I35" s="253">
        <v>2776.8919000000001</v>
      </c>
      <c r="J35" s="253">
        <v>715.21296999999993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0</v>
      </c>
      <c r="Q35" s="253">
        <v>715.21296999999993</v>
      </c>
      <c r="R35" s="242"/>
    </row>
    <row r="36" spans="1:18" ht="164.25" customHeight="1">
      <c r="A36" s="316" t="s">
        <v>37</v>
      </c>
      <c r="B36" s="253">
        <v>0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0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42"/>
    </row>
    <row r="37" spans="1:18" ht="164.25" customHeight="1">
      <c r="A37" s="316" t="s">
        <v>38</v>
      </c>
      <c r="B37" s="253">
        <v>19300.681499999999</v>
      </c>
      <c r="C37" s="253">
        <v>1141.96488</v>
      </c>
      <c r="D37" s="253">
        <v>0</v>
      </c>
      <c r="E37" s="253">
        <v>0</v>
      </c>
      <c r="F37" s="253">
        <v>0</v>
      </c>
      <c r="G37" s="253">
        <v>0</v>
      </c>
      <c r="H37" s="253">
        <v>0</v>
      </c>
      <c r="I37" s="253">
        <v>20442.646379999998</v>
      </c>
      <c r="J37" s="253">
        <v>0</v>
      </c>
      <c r="K37" s="253">
        <v>0</v>
      </c>
      <c r="L37" s="253">
        <v>0</v>
      </c>
      <c r="M37" s="253">
        <v>0</v>
      </c>
      <c r="N37" s="253">
        <v>0</v>
      </c>
      <c r="O37" s="253">
        <v>0</v>
      </c>
      <c r="P37" s="253">
        <v>0</v>
      </c>
      <c r="Q37" s="253">
        <v>0</v>
      </c>
      <c r="R37" s="242"/>
    </row>
    <row r="38" spans="1:18" ht="164.25" customHeight="1">
      <c r="A38" s="316" t="s">
        <v>39</v>
      </c>
      <c r="B38" s="253">
        <v>6160.2866399999994</v>
      </c>
      <c r="C38" s="253">
        <v>0</v>
      </c>
      <c r="D38" s="253">
        <v>0</v>
      </c>
      <c r="E38" s="253">
        <v>0</v>
      </c>
      <c r="F38" s="253">
        <v>0</v>
      </c>
      <c r="G38" s="253">
        <v>0</v>
      </c>
      <c r="H38" s="253">
        <v>0</v>
      </c>
      <c r="I38" s="253">
        <v>6160.2866399999994</v>
      </c>
      <c r="J38" s="253">
        <v>0</v>
      </c>
      <c r="K38" s="253">
        <v>0</v>
      </c>
      <c r="L38" s="253">
        <v>0</v>
      </c>
      <c r="M38" s="253">
        <v>0</v>
      </c>
      <c r="N38" s="253">
        <v>0</v>
      </c>
      <c r="O38" s="253">
        <v>0</v>
      </c>
      <c r="P38" s="253">
        <v>0</v>
      </c>
      <c r="Q38" s="253">
        <v>0</v>
      </c>
      <c r="R38" s="242"/>
    </row>
    <row r="39" spans="1:18" s="181" customFormat="1" ht="83.25" customHeight="1">
      <c r="A39" s="317" t="s">
        <v>216</v>
      </c>
      <c r="B39" s="318">
        <f>SUM(B10:B38)</f>
        <v>5222632.9315899992</v>
      </c>
      <c r="C39" s="318">
        <f t="shared" ref="C39:Q39" si="0">SUM(C10:C38)</f>
        <v>105754.463974</v>
      </c>
      <c r="D39" s="318">
        <f t="shared" si="0"/>
        <v>22425.833310599999</v>
      </c>
      <c r="E39" s="318">
        <f t="shared" si="0"/>
        <v>4029.225586</v>
      </c>
      <c r="F39" s="318">
        <f t="shared" si="0"/>
        <v>58742.929903799995</v>
      </c>
      <c r="G39" s="318">
        <f t="shared" si="0"/>
        <v>3175.1275741999998</v>
      </c>
      <c r="H39" s="318">
        <f t="shared" si="0"/>
        <v>229730.55039999998</v>
      </c>
      <c r="I39" s="318">
        <f t="shared" si="0"/>
        <v>5646491.0623699985</v>
      </c>
      <c r="J39" s="318">
        <f t="shared" si="0"/>
        <v>7712974.582613999</v>
      </c>
      <c r="K39" s="318">
        <f t="shared" si="0"/>
        <v>25522.416735199997</v>
      </c>
      <c r="L39" s="318">
        <f t="shared" si="0"/>
        <v>41987.807237199995</v>
      </c>
      <c r="M39" s="318">
        <f t="shared" si="0"/>
        <v>274.20530000000002</v>
      </c>
      <c r="N39" s="318">
        <f t="shared" si="0"/>
        <v>38335.10339560001</v>
      </c>
      <c r="O39" s="318">
        <f t="shared" si="0"/>
        <v>622.11827559999995</v>
      </c>
      <c r="P39" s="318">
        <f t="shared" si="0"/>
        <v>577.95147999999995</v>
      </c>
      <c r="Q39" s="318">
        <f t="shared" si="0"/>
        <v>7820294.1850800002</v>
      </c>
      <c r="R39" s="257"/>
    </row>
    <row r="40" spans="1:18" ht="27.75" customHeight="1" thickBot="1">
      <c r="A40" s="227"/>
      <c r="B40" s="228"/>
      <c r="C40" s="319"/>
      <c r="D40" s="229"/>
      <c r="E40" s="229"/>
      <c r="F40" s="229"/>
      <c r="G40" s="229"/>
      <c r="H40" s="229"/>
      <c r="I40" s="229"/>
      <c r="J40" s="229"/>
      <c r="K40" s="229"/>
      <c r="L40" s="228"/>
      <c r="M40" s="228"/>
      <c r="N40" s="228"/>
      <c r="O40" s="228"/>
      <c r="P40" s="228"/>
      <c r="Q40" s="228"/>
      <c r="R40" s="242"/>
    </row>
    <row r="41" spans="1:18" ht="57" customHeight="1" thickTop="1">
      <c r="A41" s="239" t="s">
        <v>783</v>
      </c>
      <c r="B41" s="161"/>
      <c r="C41" s="264"/>
      <c r="D41" s="192"/>
      <c r="E41" s="192"/>
      <c r="F41" s="192"/>
      <c r="G41" s="192"/>
      <c r="H41" s="192"/>
      <c r="I41" s="192"/>
      <c r="J41" s="192"/>
      <c r="K41" s="192"/>
      <c r="L41" s="193"/>
      <c r="M41" s="193"/>
      <c r="N41" s="20"/>
      <c r="O41" s="20"/>
      <c r="P41" s="20"/>
      <c r="Q41" s="20"/>
    </row>
    <row r="42" spans="1:18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8" ht="13.5" customHeight="1">
      <c r="A43" s="1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8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8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8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8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8" ht="13.5" customHeight="1">
      <c r="A48" s="169"/>
      <c r="B48" s="235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235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235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235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9"/>
      <c r="B52" s="235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235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69"/>
      <c r="B54" s="235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13.5" customHeight="1">
      <c r="A56" s="19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13.5" customHeight="1">
      <c r="A57" s="19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13.5" customHeight="1">
      <c r="A58" s="169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13.5" customHeight="1">
      <c r="A59" s="19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13.5" customHeight="1">
      <c r="A60" s="19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13.5" customHeight="1">
      <c r="A61" s="19"/>
      <c r="B61" s="44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138"/>
      <c r="N61" s="20"/>
      <c r="O61" s="20"/>
      <c r="P61" s="20"/>
      <c r="Q61" s="20"/>
    </row>
    <row r="62" spans="1:17" ht="13.5" customHeight="1">
      <c r="A62" s="19"/>
      <c r="B62" s="44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138"/>
      <c r="N62" s="20"/>
      <c r="O62" s="20"/>
      <c r="P62" s="20"/>
      <c r="Q62" s="20"/>
    </row>
    <row r="63" spans="1:17" ht="13.5" customHeight="1">
      <c r="A63" s="169"/>
      <c r="B63" s="44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138"/>
      <c r="N63" s="20"/>
      <c r="O63" s="20"/>
      <c r="P63" s="20"/>
      <c r="Q63" s="20"/>
    </row>
    <row r="64" spans="1:17" ht="13.5" customHeight="1">
      <c r="A64" s="19"/>
      <c r="B64" s="44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138"/>
      <c r="N64" s="20"/>
      <c r="O64" s="20"/>
      <c r="P64" s="20"/>
      <c r="Q64" s="20"/>
    </row>
    <row r="65" spans="1:17" ht="13.5" customHeight="1">
      <c r="A65" s="19"/>
      <c r="B65" s="44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138"/>
      <c r="N65" s="20"/>
      <c r="O65" s="20"/>
      <c r="P65" s="20"/>
      <c r="Q65" s="20"/>
    </row>
    <row r="66" spans="1:17" ht="13.5" customHeight="1">
      <c r="A66" s="19"/>
      <c r="B66" s="44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138"/>
      <c r="N66" s="20"/>
      <c r="O66" s="20"/>
      <c r="P66" s="20"/>
      <c r="Q66" s="20"/>
    </row>
    <row r="67" spans="1:17" ht="9" customHeight="1">
      <c r="A67" s="167"/>
      <c r="B67" s="44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138"/>
      <c r="N67" s="20"/>
      <c r="O67" s="20"/>
      <c r="P67" s="20"/>
      <c r="Q67" s="20"/>
    </row>
    <row r="68" spans="1:17" ht="9" customHeight="1">
      <c r="A68" s="167"/>
      <c r="B68" s="44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138"/>
      <c r="N68" s="20"/>
      <c r="O68" s="20"/>
      <c r="P68" s="20"/>
      <c r="Q68" s="20"/>
    </row>
    <row r="69" spans="1:17" ht="9" customHeight="1">
      <c r="A69" s="167"/>
      <c r="B69" s="44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138"/>
      <c r="N69" s="20"/>
      <c r="O69" s="20"/>
      <c r="P69" s="20"/>
      <c r="Q69" s="20"/>
    </row>
    <row r="70" spans="1:17" ht="9" customHeight="1">
      <c r="A70" s="167"/>
      <c r="B70" s="44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138"/>
      <c r="N70" s="20"/>
      <c r="O70" s="20"/>
      <c r="P70" s="20"/>
      <c r="Q70" s="20"/>
    </row>
    <row r="71" spans="1:17" ht="9" customHeight="1">
      <c r="A71" s="168"/>
      <c r="B71" s="44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138"/>
      <c r="N71" s="20"/>
      <c r="O71" s="20"/>
      <c r="P71" s="20"/>
      <c r="Q71" s="20"/>
    </row>
    <row r="72" spans="1:17" ht="9" customHeight="1">
      <c r="A72" s="168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7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9"/>
      <c r="C79" s="265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5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5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5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5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7"/>
      <c r="C84" s="265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9"/>
      <c r="C85" s="265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5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5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5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5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7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  <c r="C120" s="266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1"/>
      <c r="C121" s="266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1"/>
      <c r="C122" s="266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1"/>
      <c r="C123" s="266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1"/>
      <c r="C124" s="266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1"/>
      <c r="C125" s="266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1"/>
      <c r="C126" s="266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1"/>
      <c r="C127" s="266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1"/>
      <c r="C128" s="266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1"/>
      <c r="C129" s="266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1"/>
      <c r="C130" s="266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1"/>
    </row>
    <row r="132" spans="1:12">
      <c r="A132" s="171"/>
    </row>
    <row r="133" spans="1:12">
      <c r="A133" s="171"/>
    </row>
    <row r="134" spans="1:12">
      <c r="A134" s="171"/>
    </row>
    <row r="135" spans="1:12">
      <c r="A135" s="171"/>
    </row>
    <row r="136" spans="1:12">
      <c r="A136" s="171"/>
    </row>
    <row r="137" spans="1:12">
      <c r="A137" s="171"/>
    </row>
    <row r="138" spans="1:12">
      <c r="A138" s="171"/>
    </row>
    <row r="139" spans="1:12">
      <c r="A139" s="171"/>
    </row>
    <row r="140" spans="1:12">
      <c r="A140" s="171"/>
    </row>
    <row r="141" spans="1:12">
      <c r="A141" s="171"/>
    </row>
    <row r="142" spans="1:12">
      <c r="A142" s="171"/>
    </row>
    <row r="143" spans="1:12">
      <c r="A143" s="171"/>
    </row>
    <row r="144" spans="1:12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171"/>
    </row>
    <row r="230" spans="1:1">
      <c r="A230" s="171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64"/>
  <sheetViews>
    <sheetView showGridLines="0" topLeftCell="A2" zoomScale="20" zoomScaleNormal="20" workbookViewId="0">
      <selection activeCell="A3" sqref="A3:Q3"/>
    </sheetView>
  </sheetViews>
  <sheetFormatPr defaultRowHeight="60"/>
  <cols>
    <col min="1" max="1" width="143.5703125" style="23" customWidth="1"/>
    <col min="2" max="2" width="53.7109375" style="530" customWidth="1"/>
    <col min="3" max="3" width="53.7109375" style="239" customWidth="1"/>
    <col min="4" max="17" width="53.7109375" style="530" customWidth="1"/>
    <col min="18" max="18" width="6.5703125" style="240" customWidth="1"/>
    <col min="19" max="256" width="9.140625" style="530"/>
    <col min="257" max="257" width="143.5703125" style="530" customWidth="1"/>
    <col min="258" max="273" width="53.7109375" style="530" customWidth="1"/>
    <col min="274" max="274" width="6.5703125" style="530" customWidth="1"/>
    <col min="275" max="512" width="9.140625" style="530"/>
    <col min="513" max="513" width="143.5703125" style="530" customWidth="1"/>
    <col min="514" max="529" width="53.7109375" style="530" customWidth="1"/>
    <col min="530" max="530" width="6.5703125" style="530" customWidth="1"/>
    <col min="531" max="768" width="9.140625" style="530"/>
    <col min="769" max="769" width="143.5703125" style="530" customWidth="1"/>
    <col min="770" max="785" width="53.7109375" style="530" customWidth="1"/>
    <col min="786" max="786" width="6.5703125" style="530" customWidth="1"/>
    <col min="787" max="1024" width="9.140625" style="530"/>
    <col min="1025" max="1025" width="143.5703125" style="530" customWidth="1"/>
    <col min="1026" max="1041" width="53.7109375" style="530" customWidth="1"/>
    <col min="1042" max="1042" width="6.5703125" style="530" customWidth="1"/>
    <col min="1043" max="1280" width="9.140625" style="530"/>
    <col min="1281" max="1281" width="143.5703125" style="530" customWidth="1"/>
    <col min="1282" max="1297" width="53.7109375" style="530" customWidth="1"/>
    <col min="1298" max="1298" width="6.5703125" style="530" customWidth="1"/>
    <col min="1299" max="1536" width="9.140625" style="530"/>
    <col min="1537" max="1537" width="143.5703125" style="530" customWidth="1"/>
    <col min="1538" max="1553" width="53.7109375" style="530" customWidth="1"/>
    <col min="1554" max="1554" width="6.5703125" style="530" customWidth="1"/>
    <col min="1555" max="1792" width="9.140625" style="530"/>
    <col min="1793" max="1793" width="143.5703125" style="530" customWidth="1"/>
    <col min="1794" max="1809" width="53.7109375" style="530" customWidth="1"/>
    <col min="1810" max="1810" width="6.5703125" style="530" customWidth="1"/>
    <col min="1811" max="2048" width="9.140625" style="530"/>
    <col min="2049" max="2049" width="143.5703125" style="530" customWidth="1"/>
    <col min="2050" max="2065" width="53.7109375" style="530" customWidth="1"/>
    <col min="2066" max="2066" width="6.5703125" style="530" customWidth="1"/>
    <col min="2067" max="2304" width="9.140625" style="530"/>
    <col min="2305" max="2305" width="143.5703125" style="530" customWidth="1"/>
    <col min="2306" max="2321" width="53.7109375" style="530" customWidth="1"/>
    <col min="2322" max="2322" width="6.5703125" style="530" customWidth="1"/>
    <col min="2323" max="2560" width="9.140625" style="530"/>
    <col min="2561" max="2561" width="143.5703125" style="530" customWidth="1"/>
    <col min="2562" max="2577" width="53.7109375" style="530" customWidth="1"/>
    <col min="2578" max="2578" width="6.5703125" style="530" customWidth="1"/>
    <col min="2579" max="2816" width="9.140625" style="530"/>
    <col min="2817" max="2817" width="143.5703125" style="530" customWidth="1"/>
    <col min="2818" max="2833" width="53.7109375" style="530" customWidth="1"/>
    <col min="2834" max="2834" width="6.5703125" style="530" customWidth="1"/>
    <col min="2835" max="3072" width="9.140625" style="530"/>
    <col min="3073" max="3073" width="143.5703125" style="530" customWidth="1"/>
    <col min="3074" max="3089" width="53.7109375" style="530" customWidth="1"/>
    <col min="3090" max="3090" width="6.5703125" style="530" customWidth="1"/>
    <col min="3091" max="3328" width="9.140625" style="530"/>
    <col min="3329" max="3329" width="143.5703125" style="530" customWidth="1"/>
    <col min="3330" max="3345" width="53.7109375" style="530" customWidth="1"/>
    <col min="3346" max="3346" width="6.5703125" style="530" customWidth="1"/>
    <col min="3347" max="3584" width="9.140625" style="530"/>
    <col min="3585" max="3585" width="143.5703125" style="530" customWidth="1"/>
    <col min="3586" max="3601" width="53.7109375" style="530" customWidth="1"/>
    <col min="3602" max="3602" width="6.5703125" style="530" customWidth="1"/>
    <col min="3603" max="3840" width="9.140625" style="530"/>
    <col min="3841" max="3841" width="143.5703125" style="530" customWidth="1"/>
    <col min="3842" max="3857" width="53.7109375" style="530" customWidth="1"/>
    <col min="3858" max="3858" width="6.5703125" style="530" customWidth="1"/>
    <col min="3859" max="4096" width="9.140625" style="530"/>
    <col min="4097" max="4097" width="143.5703125" style="530" customWidth="1"/>
    <col min="4098" max="4113" width="53.7109375" style="530" customWidth="1"/>
    <col min="4114" max="4114" width="6.5703125" style="530" customWidth="1"/>
    <col min="4115" max="4352" width="9.140625" style="530"/>
    <col min="4353" max="4353" width="143.5703125" style="530" customWidth="1"/>
    <col min="4354" max="4369" width="53.7109375" style="530" customWidth="1"/>
    <col min="4370" max="4370" width="6.5703125" style="530" customWidth="1"/>
    <col min="4371" max="4608" width="9.140625" style="530"/>
    <col min="4609" max="4609" width="143.5703125" style="530" customWidth="1"/>
    <col min="4610" max="4625" width="53.7109375" style="530" customWidth="1"/>
    <col min="4626" max="4626" width="6.5703125" style="530" customWidth="1"/>
    <col min="4627" max="4864" width="9.140625" style="530"/>
    <col min="4865" max="4865" width="143.5703125" style="530" customWidth="1"/>
    <col min="4866" max="4881" width="53.7109375" style="530" customWidth="1"/>
    <col min="4882" max="4882" width="6.5703125" style="530" customWidth="1"/>
    <col min="4883" max="5120" width="9.140625" style="530"/>
    <col min="5121" max="5121" width="143.5703125" style="530" customWidth="1"/>
    <col min="5122" max="5137" width="53.7109375" style="530" customWidth="1"/>
    <col min="5138" max="5138" width="6.5703125" style="530" customWidth="1"/>
    <col min="5139" max="5376" width="9.140625" style="530"/>
    <col min="5377" max="5377" width="143.5703125" style="530" customWidth="1"/>
    <col min="5378" max="5393" width="53.7109375" style="530" customWidth="1"/>
    <col min="5394" max="5394" width="6.5703125" style="530" customWidth="1"/>
    <col min="5395" max="5632" width="9.140625" style="530"/>
    <col min="5633" max="5633" width="143.5703125" style="530" customWidth="1"/>
    <col min="5634" max="5649" width="53.7109375" style="530" customWidth="1"/>
    <col min="5650" max="5650" width="6.5703125" style="530" customWidth="1"/>
    <col min="5651" max="5888" width="9.140625" style="530"/>
    <col min="5889" max="5889" width="143.5703125" style="530" customWidth="1"/>
    <col min="5890" max="5905" width="53.7109375" style="530" customWidth="1"/>
    <col min="5906" max="5906" width="6.5703125" style="530" customWidth="1"/>
    <col min="5907" max="6144" width="9.140625" style="530"/>
    <col min="6145" max="6145" width="143.5703125" style="530" customWidth="1"/>
    <col min="6146" max="6161" width="53.7109375" style="530" customWidth="1"/>
    <col min="6162" max="6162" width="6.5703125" style="530" customWidth="1"/>
    <col min="6163" max="6400" width="9.140625" style="530"/>
    <col min="6401" max="6401" width="143.5703125" style="530" customWidth="1"/>
    <col min="6402" max="6417" width="53.7109375" style="530" customWidth="1"/>
    <col min="6418" max="6418" width="6.5703125" style="530" customWidth="1"/>
    <col min="6419" max="6656" width="9.140625" style="530"/>
    <col min="6657" max="6657" width="143.5703125" style="530" customWidth="1"/>
    <col min="6658" max="6673" width="53.7109375" style="530" customWidth="1"/>
    <col min="6674" max="6674" width="6.5703125" style="530" customWidth="1"/>
    <col min="6675" max="6912" width="9.140625" style="530"/>
    <col min="6913" max="6913" width="143.5703125" style="530" customWidth="1"/>
    <col min="6914" max="6929" width="53.7109375" style="530" customWidth="1"/>
    <col min="6930" max="6930" width="6.5703125" style="530" customWidth="1"/>
    <col min="6931" max="7168" width="9.140625" style="530"/>
    <col min="7169" max="7169" width="143.5703125" style="530" customWidth="1"/>
    <col min="7170" max="7185" width="53.7109375" style="530" customWidth="1"/>
    <col min="7186" max="7186" width="6.5703125" style="530" customWidth="1"/>
    <col min="7187" max="7424" width="9.140625" style="530"/>
    <col min="7425" max="7425" width="143.5703125" style="530" customWidth="1"/>
    <col min="7426" max="7441" width="53.7109375" style="530" customWidth="1"/>
    <col min="7442" max="7442" width="6.5703125" style="530" customWidth="1"/>
    <col min="7443" max="7680" width="9.140625" style="530"/>
    <col min="7681" max="7681" width="143.5703125" style="530" customWidth="1"/>
    <col min="7682" max="7697" width="53.7109375" style="530" customWidth="1"/>
    <col min="7698" max="7698" width="6.5703125" style="530" customWidth="1"/>
    <col min="7699" max="7936" width="9.140625" style="530"/>
    <col min="7937" max="7937" width="143.5703125" style="530" customWidth="1"/>
    <col min="7938" max="7953" width="53.7109375" style="530" customWidth="1"/>
    <col min="7954" max="7954" width="6.5703125" style="530" customWidth="1"/>
    <col min="7955" max="8192" width="9.140625" style="530"/>
    <col min="8193" max="8193" width="143.5703125" style="530" customWidth="1"/>
    <col min="8194" max="8209" width="53.7109375" style="530" customWidth="1"/>
    <col min="8210" max="8210" width="6.5703125" style="530" customWidth="1"/>
    <col min="8211" max="8448" width="9.140625" style="530"/>
    <col min="8449" max="8449" width="143.5703125" style="530" customWidth="1"/>
    <col min="8450" max="8465" width="53.7109375" style="530" customWidth="1"/>
    <col min="8466" max="8466" width="6.5703125" style="530" customWidth="1"/>
    <col min="8467" max="8704" width="9.140625" style="530"/>
    <col min="8705" max="8705" width="143.5703125" style="530" customWidth="1"/>
    <col min="8706" max="8721" width="53.7109375" style="530" customWidth="1"/>
    <col min="8722" max="8722" width="6.5703125" style="530" customWidth="1"/>
    <col min="8723" max="8960" width="9.140625" style="530"/>
    <col min="8961" max="8961" width="143.5703125" style="530" customWidth="1"/>
    <col min="8962" max="8977" width="53.7109375" style="530" customWidth="1"/>
    <col min="8978" max="8978" width="6.5703125" style="530" customWidth="1"/>
    <col min="8979" max="9216" width="9.140625" style="530"/>
    <col min="9217" max="9217" width="143.5703125" style="530" customWidth="1"/>
    <col min="9218" max="9233" width="53.7109375" style="530" customWidth="1"/>
    <col min="9234" max="9234" width="6.5703125" style="530" customWidth="1"/>
    <col min="9235" max="9472" width="9.140625" style="530"/>
    <col min="9473" max="9473" width="143.5703125" style="530" customWidth="1"/>
    <col min="9474" max="9489" width="53.7109375" style="530" customWidth="1"/>
    <col min="9490" max="9490" width="6.5703125" style="530" customWidth="1"/>
    <col min="9491" max="9728" width="9.140625" style="530"/>
    <col min="9729" max="9729" width="143.5703125" style="530" customWidth="1"/>
    <col min="9730" max="9745" width="53.7109375" style="530" customWidth="1"/>
    <col min="9746" max="9746" width="6.5703125" style="530" customWidth="1"/>
    <col min="9747" max="9984" width="9.140625" style="530"/>
    <col min="9985" max="9985" width="143.5703125" style="530" customWidth="1"/>
    <col min="9986" max="10001" width="53.7109375" style="530" customWidth="1"/>
    <col min="10002" max="10002" width="6.5703125" style="530" customWidth="1"/>
    <col min="10003" max="10240" width="9.140625" style="530"/>
    <col min="10241" max="10241" width="143.5703125" style="530" customWidth="1"/>
    <col min="10242" max="10257" width="53.7109375" style="530" customWidth="1"/>
    <col min="10258" max="10258" width="6.5703125" style="530" customWidth="1"/>
    <col min="10259" max="10496" width="9.140625" style="530"/>
    <col min="10497" max="10497" width="143.5703125" style="530" customWidth="1"/>
    <col min="10498" max="10513" width="53.7109375" style="530" customWidth="1"/>
    <col min="10514" max="10514" width="6.5703125" style="530" customWidth="1"/>
    <col min="10515" max="10752" width="9.140625" style="530"/>
    <col min="10753" max="10753" width="143.5703125" style="530" customWidth="1"/>
    <col min="10754" max="10769" width="53.7109375" style="530" customWidth="1"/>
    <col min="10770" max="10770" width="6.5703125" style="530" customWidth="1"/>
    <col min="10771" max="11008" width="9.140625" style="530"/>
    <col min="11009" max="11009" width="143.5703125" style="530" customWidth="1"/>
    <col min="11010" max="11025" width="53.7109375" style="530" customWidth="1"/>
    <col min="11026" max="11026" width="6.5703125" style="530" customWidth="1"/>
    <col min="11027" max="11264" width="9.140625" style="530"/>
    <col min="11265" max="11265" width="143.5703125" style="530" customWidth="1"/>
    <col min="11266" max="11281" width="53.7109375" style="530" customWidth="1"/>
    <col min="11282" max="11282" width="6.5703125" style="530" customWidth="1"/>
    <col min="11283" max="11520" width="9.140625" style="530"/>
    <col min="11521" max="11521" width="143.5703125" style="530" customWidth="1"/>
    <col min="11522" max="11537" width="53.7109375" style="530" customWidth="1"/>
    <col min="11538" max="11538" width="6.5703125" style="530" customWidth="1"/>
    <col min="11539" max="11776" width="9.140625" style="530"/>
    <col min="11777" max="11777" width="143.5703125" style="530" customWidth="1"/>
    <col min="11778" max="11793" width="53.7109375" style="530" customWidth="1"/>
    <col min="11794" max="11794" width="6.5703125" style="530" customWidth="1"/>
    <col min="11795" max="12032" width="9.140625" style="530"/>
    <col min="12033" max="12033" width="143.5703125" style="530" customWidth="1"/>
    <col min="12034" max="12049" width="53.7109375" style="530" customWidth="1"/>
    <col min="12050" max="12050" width="6.5703125" style="530" customWidth="1"/>
    <col min="12051" max="12288" width="9.140625" style="530"/>
    <col min="12289" max="12289" width="143.5703125" style="530" customWidth="1"/>
    <col min="12290" max="12305" width="53.7109375" style="530" customWidth="1"/>
    <col min="12306" max="12306" width="6.5703125" style="530" customWidth="1"/>
    <col min="12307" max="12544" width="9.140625" style="530"/>
    <col min="12545" max="12545" width="143.5703125" style="530" customWidth="1"/>
    <col min="12546" max="12561" width="53.7109375" style="530" customWidth="1"/>
    <col min="12562" max="12562" width="6.5703125" style="530" customWidth="1"/>
    <col min="12563" max="12800" width="9.140625" style="530"/>
    <col min="12801" max="12801" width="143.5703125" style="530" customWidth="1"/>
    <col min="12802" max="12817" width="53.7109375" style="530" customWidth="1"/>
    <col min="12818" max="12818" width="6.5703125" style="530" customWidth="1"/>
    <col min="12819" max="13056" width="9.140625" style="530"/>
    <col min="13057" max="13057" width="143.5703125" style="530" customWidth="1"/>
    <col min="13058" max="13073" width="53.7109375" style="530" customWidth="1"/>
    <col min="13074" max="13074" width="6.5703125" style="530" customWidth="1"/>
    <col min="13075" max="13312" width="9.140625" style="530"/>
    <col min="13313" max="13313" width="143.5703125" style="530" customWidth="1"/>
    <col min="13314" max="13329" width="53.7109375" style="530" customWidth="1"/>
    <col min="13330" max="13330" width="6.5703125" style="530" customWidth="1"/>
    <col min="13331" max="13568" width="9.140625" style="530"/>
    <col min="13569" max="13569" width="143.5703125" style="530" customWidth="1"/>
    <col min="13570" max="13585" width="53.7109375" style="530" customWidth="1"/>
    <col min="13586" max="13586" width="6.5703125" style="530" customWidth="1"/>
    <col min="13587" max="13824" width="9.140625" style="530"/>
    <col min="13825" max="13825" width="143.5703125" style="530" customWidth="1"/>
    <col min="13826" max="13841" width="53.7109375" style="530" customWidth="1"/>
    <col min="13842" max="13842" width="6.5703125" style="530" customWidth="1"/>
    <col min="13843" max="14080" width="9.140625" style="530"/>
    <col min="14081" max="14081" width="143.5703125" style="530" customWidth="1"/>
    <col min="14082" max="14097" width="53.7109375" style="530" customWidth="1"/>
    <col min="14098" max="14098" width="6.5703125" style="530" customWidth="1"/>
    <col min="14099" max="14336" width="9.140625" style="530"/>
    <col min="14337" max="14337" width="143.5703125" style="530" customWidth="1"/>
    <col min="14338" max="14353" width="53.7109375" style="530" customWidth="1"/>
    <col min="14354" max="14354" width="6.5703125" style="530" customWidth="1"/>
    <col min="14355" max="14592" width="9.140625" style="530"/>
    <col min="14593" max="14593" width="143.5703125" style="530" customWidth="1"/>
    <col min="14594" max="14609" width="53.7109375" style="530" customWidth="1"/>
    <col min="14610" max="14610" width="6.5703125" style="530" customWidth="1"/>
    <col min="14611" max="14848" width="9.140625" style="530"/>
    <col min="14849" max="14849" width="143.5703125" style="530" customWidth="1"/>
    <col min="14850" max="14865" width="53.7109375" style="530" customWidth="1"/>
    <col min="14866" max="14866" width="6.5703125" style="530" customWidth="1"/>
    <col min="14867" max="15104" width="9.140625" style="530"/>
    <col min="15105" max="15105" width="143.5703125" style="530" customWidth="1"/>
    <col min="15106" max="15121" width="53.7109375" style="530" customWidth="1"/>
    <col min="15122" max="15122" width="6.5703125" style="530" customWidth="1"/>
    <col min="15123" max="15360" width="9.140625" style="530"/>
    <col min="15361" max="15361" width="143.5703125" style="530" customWidth="1"/>
    <col min="15362" max="15377" width="53.7109375" style="530" customWidth="1"/>
    <col min="15378" max="15378" width="6.5703125" style="530" customWidth="1"/>
    <col min="15379" max="15616" width="9.140625" style="530"/>
    <col min="15617" max="15617" width="143.5703125" style="530" customWidth="1"/>
    <col min="15618" max="15633" width="53.7109375" style="530" customWidth="1"/>
    <col min="15634" max="15634" width="6.5703125" style="530" customWidth="1"/>
    <col min="15635" max="15872" width="9.140625" style="530"/>
    <col min="15873" max="15873" width="143.5703125" style="530" customWidth="1"/>
    <col min="15874" max="15889" width="53.7109375" style="530" customWidth="1"/>
    <col min="15890" max="15890" width="6.5703125" style="530" customWidth="1"/>
    <col min="15891" max="16128" width="9.140625" style="530"/>
    <col min="16129" max="16129" width="143.5703125" style="530" customWidth="1"/>
    <col min="16130" max="16145" width="53.710937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663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241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>
      <c r="A6" s="310"/>
      <c r="B6" s="18"/>
      <c r="C6" s="311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38.2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2"/>
    </row>
    <row r="8" spans="1:26" s="244" customFormat="1" ht="92.25" customHeight="1">
      <c r="A8" s="243"/>
      <c r="B8" s="729" t="s">
        <v>50</v>
      </c>
      <c r="C8" s="729"/>
      <c r="D8" s="729"/>
      <c r="E8" s="729"/>
      <c r="F8" s="729"/>
      <c r="G8" s="729"/>
      <c r="H8" s="729"/>
      <c r="I8" s="729"/>
      <c r="J8" s="729" t="s">
        <v>51</v>
      </c>
      <c r="K8" s="729"/>
      <c r="L8" s="729"/>
      <c r="M8" s="729"/>
      <c r="N8" s="729"/>
      <c r="O8" s="729"/>
      <c r="P8" s="729"/>
      <c r="Q8" s="729"/>
      <c r="R8" s="242"/>
      <c r="Y8" s="244">
        <v>1</v>
      </c>
      <c r="Z8" s="244">
        <v>1</v>
      </c>
    </row>
    <row r="9" spans="1:26" s="251" customFormat="1" ht="237.7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4.25" customHeight="1">
      <c r="A10" s="316" t="s">
        <v>13</v>
      </c>
      <c r="B10" s="253">
        <v>89839.074254800013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85566.62718000001</v>
      </c>
      <c r="I10" s="253">
        <v>175405.70144</v>
      </c>
      <c r="J10" s="253">
        <v>203182.06428080003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212532.94702000002</v>
      </c>
      <c r="Q10" s="253">
        <v>415715.01130000001</v>
      </c>
      <c r="R10" s="242"/>
    </row>
    <row r="11" spans="1:26" ht="164.25" customHeight="1">
      <c r="A11" s="316" t="s">
        <v>14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4.25" customHeight="1">
      <c r="A12" s="316" t="s">
        <v>15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4.25" customHeight="1">
      <c r="A13" s="316" t="s">
        <v>16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4.25" customHeight="1">
      <c r="A14" s="316" t="s">
        <v>17</v>
      </c>
      <c r="B14" s="253">
        <v>0</v>
      </c>
      <c r="C14" s="253">
        <v>0</v>
      </c>
      <c r="D14" s="253">
        <v>0</v>
      </c>
      <c r="E14" s="253">
        <v>0</v>
      </c>
      <c r="F14" s="253">
        <v>0</v>
      </c>
      <c r="G14" s="253">
        <v>0</v>
      </c>
      <c r="H14" s="253">
        <v>0</v>
      </c>
      <c r="I14" s="253">
        <v>0</v>
      </c>
      <c r="J14" s="253">
        <v>0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  <c r="P14" s="253">
        <v>0</v>
      </c>
      <c r="Q14" s="253">
        <v>0</v>
      </c>
      <c r="R14" s="242"/>
    </row>
    <row r="15" spans="1:26" ht="164.25" customHeight="1">
      <c r="A15" s="316" t="s">
        <v>18</v>
      </c>
      <c r="B15" s="253">
        <v>0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0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42"/>
    </row>
    <row r="16" spans="1:26" ht="164.25" customHeight="1">
      <c r="A16" s="316" t="s">
        <v>238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42"/>
    </row>
    <row r="17" spans="1:18" ht="164.25" customHeight="1">
      <c r="A17" s="316" t="s">
        <v>239</v>
      </c>
      <c r="B17" s="253">
        <v>0</v>
      </c>
      <c r="C17" s="253">
        <v>0</v>
      </c>
      <c r="D17" s="253">
        <v>0</v>
      </c>
      <c r="E17" s="253">
        <v>0</v>
      </c>
      <c r="F17" s="253">
        <v>0</v>
      </c>
      <c r="G17" s="253">
        <v>0</v>
      </c>
      <c r="H17" s="253">
        <v>0</v>
      </c>
      <c r="I17" s="253">
        <v>0</v>
      </c>
      <c r="J17" s="253">
        <v>0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  <c r="P17" s="253">
        <v>0</v>
      </c>
      <c r="Q17" s="253">
        <v>0</v>
      </c>
      <c r="R17" s="242"/>
    </row>
    <row r="18" spans="1:18" ht="164.25" customHeight="1">
      <c r="A18" s="316" t="s">
        <v>20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0</v>
      </c>
      <c r="R18" s="242"/>
    </row>
    <row r="19" spans="1:18" ht="164.25" customHeight="1">
      <c r="A19" s="316" t="s">
        <v>21</v>
      </c>
      <c r="B19" s="253">
        <v>0</v>
      </c>
      <c r="C19" s="253">
        <v>0</v>
      </c>
      <c r="D19" s="253">
        <v>0</v>
      </c>
      <c r="E19" s="253">
        <v>0</v>
      </c>
      <c r="F19" s="253">
        <v>0</v>
      </c>
      <c r="G19" s="253">
        <v>0</v>
      </c>
      <c r="H19" s="253">
        <v>0</v>
      </c>
      <c r="I19" s="253">
        <v>0</v>
      </c>
      <c r="J19" s="253">
        <v>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  <c r="P19" s="253">
        <v>0</v>
      </c>
      <c r="Q19" s="253">
        <v>0</v>
      </c>
      <c r="R19" s="242"/>
    </row>
    <row r="20" spans="1:18" ht="165" customHeight="1">
      <c r="A20" s="316" t="s">
        <v>22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1824.82665</v>
      </c>
      <c r="I20" s="253">
        <v>1824.82665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4.25" customHeight="1">
      <c r="A21" s="316" t="s">
        <v>23</v>
      </c>
      <c r="B21" s="253">
        <v>0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0</v>
      </c>
      <c r="I21" s="253">
        <v>0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42"/>
    </row>
    <row r="22" spans="1:18" ht="164.25" customHeight="1">
      <c r="A22" s="316" t="s">
        <v>24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4.25" customHeight="1">
      <c r="A23" s="316" t="s">
        <v>25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4.25" customHeight="1">
      <c r="A24" s="316" t="s">
        <v>26</v>
      </c>
      <c r="B24" s="254">
        <v>0</v>
      </c>
      <c r="C24" s="254">
        <v>0</v>
      </c>
      <c r="D24" s="254">
        <v>0</v>
      </c>
      <c r="E24" s="254">
        <v>0</v>
      </c>
      <c r="F24" s="254">
        <v>0</v>
      </c>
      <c r="G24" s="254">
        <v>0</v>
      </c>
      <c r="H24" s="254">
        <v>0</v>
      </c>
      <c r="I24" s="254">
        <v>0</v>
      </c>
      <c r="J24" s="254">
        <v>0</v>
      </c>
      <c r="K24" s="254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8" ht="164.25" customHeight="1">
      <c r="A25" s="316" t="s">
        <v>27</v>
      </c>
      <c r="B25" s="254">
        <v>0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4.25" customHeight="1">
      <c r="A26" s="316" t="s">
        <v>28</v>
      </c>
      <c r="B26" s="254">
        <v>0</v>
      </c>
      <c r="C26" s="254">
        <v>0</v>
      </c>
      <c r="D26" s="254">
        <v>0</v>
      </c>
      <c r="E26" s="254">
        <v>0</v>
      </c>
      <c r="F26" s="254">
        <v>0</v>
      </c>
      <c r="G26" s="254">
        <v>0</v>
      </c>
      <c r="H26" s="254">
        <v>0</v>
      </c>
      <c r="I26" s="254">
        <v>0</v>
      </c>
      <c r="J26" s="254">
        <v>0</v>
      </c>
      <c r="K26" s="254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ht="164.25" customHeight="1">
      <c r="A27" s="316" t="s">
        <v>237</v>
      </c>
      <c r="B27" s="254">
        <v>0</v>
      </c>
      <c r="C27" s="254">
        <v>0</v>
      </c>
      <c r="D27" s="254">
        <v>0</v>
      </c>
      <c r="E27" s="254">
        <v>0</v>
      </c>
      <c r="F27" s="254">
        <v>0</v>
      </c>
      <c r="G27" s="254">
        <v>0</v>
      </c>
      <c r="H27" s="254">
        <v>0</v>
      </c>
      <c r="I27" s="254">
        <v>0</v>
      </c>
      <c r="J27" s="254">
        <v>0</v>
      </c>
      <c r="K27" s="254">
        <v>0</v>
      </c>
      <c r="L27" s="253">
        <v>0</v>
      </c>
      <c r="M27" s="253">
        <v>0</v>
      </c>
      <c r="N27" s="253">
        <v>0</v>
      </c>
      <c r="O27" s="253">
        <v>0</v>
      </c>
      <c r="P27" s="253">
        <v>0</v>
      </c>
      <c r="Q27" s="253">
        <v>0</v>
      </c>
      <c r="R27" s="242"/>
    </row>
    <row r="28" spans="1:18" ht="164.25" customHeight="1">
      <c r="A28" s="316" t="s">
        <v>30</v>
      </c>
      <c r="B28" s="254">
        <v>0</v>
      </c>
      <c r="C28" s="254">
        <v>0</v>
      </c>
      <c r="D28" s="254">
        <v>0</v>
      </c>
      <c r="E28" s="254">
        <v>0</v>
      </c>
      <c r="F28" s="254">
        <v>0</v>
      </c>
      <c r="G28" s="254">
        <v>0</v>
      </c>
      <c r="H28" s="254">
        <v>0</v>
      </c>
      <c r="I28" s="254">
        <v>0</v>
      </c>
      <c r="J28" s="254">
        <v>0</v>
      </c>
      <c r="K28" s="254">
        <v>0</v>
      </c>
      <c r="L28" s="253">
        <v>0</v>
      </c>
      <c r="M28" s="253">
        <v>0</v>
      </c>
      <c r="N28" s="253">
        <v>0</v>
      </c>
      <c r="O28" s="253">
        <v>0</v>
      </c>
      <c r="P28" s="253">
        <v>0</v>
      </c>
      <c r="Q28" s="253">
        <v>0</v>
      </c>
      <c r="R28" s="242"/>
    </row>
    <row r="29" spans="1:18" ht="164.25" customHeight="1">
      <c r="A29" s="316" t="s">
        <v>31</v>
      </c>
      <c r="B29" s="254">
        <v>1527.2848062</v>
      </c>
      <c r="C29" s="254">
        <v>0</v>
      </c>
      <c r="D29" s="254">
        <v>69.878690000000006</v>
      </c>
      <c r="E29" s="254">
        <v>0</v>
      </c>
      <c r="F29" s="254">
        <v>0</v>
      </c>
      <c r="G29" s="254">
        <v>0</v>
      </c>
      <c r="H29" s="254">
        <v>0</v>
      </c>
      <c r="I29" s="254">
        <v>1597.1635000000001</v>
      </c>
      <c r="J29" s="254">
        <v>3.2154000000000003</v>
      </c>
      <c r="K29" s="254">
        <v>0</v>
      </c>
      <c r="L29" s="253">
        <v>0</v>
      </c>
      <c r="M29" s="253">
        <v>0</v>
      </c>
      <c r="N29" s="253">
        <v>0</v>
      </c>
      <c r="O29" s="253">
        <v>0</v>
      </c>
      <c r="P29" s="253">
        <v>0</v>
      </c>
      <c r="Q29" s="253">
        <v>3.2154000000000003</v>
      </c>
      <c r="R29" s="242"/>
    </row>
    <row r="30" spans="1:18" ht="164.25" customHeight="1">
      <c r="A30" s="316" t="s">
        <v>32</v>
      </c>
      <c r="B30" s="254">
        <v>0</v>
      </c>
      <c r="C30" s="254">
        <v>0</v>
      </c>
      <c r="D30" s="254">
        <v>0</v>
      </c>
      <c r="E30" s="254">
        <v>0</v>
      </c>
      <c r="F30" s="254">
        <v>0</v>
      </c>
      <c r="G30" s="254">
        <v>0</v>
      </c>
      <c r="H30" s="254">
        <v>0</v>
      </c>
      <c r="I30" s="254">
        <v>0</v>
      </c>
      <c r="J30" s="254">
        <v>0</v>
      </c>
      <c r="K30" s="254">
        <v>0</v>
      </c>
      <c r="L30" s="253">
        <v>0</v>
      </c>
      <c r="M30" s="253">
        <v>0</v>
      </c>
      <c r="N30" s="253">
        <v>0</v>
      </c>
      <c r="O30" s="253">
        <v>0</v>
      </c>
      <c r="P30" s="253">
        <v>0</v>
      </c>
      <c r="Q30" s="253">
        <v>0</v>
      </c>
      <c r="R30" s="242"/>
    </row>
    <row r="31" spans="1:18" ht="164.25" customHeight="1">
      <c r="A31" s="316" t="s">
        <v>33</v>
      </c>
      <c r="B31" s="254">
        <v>0</v>
      </c>
      <c r="C31" s="254">
        <v>0</v>
      </c>
      <c r="D31" s="254">
        <v>0</v>
      </c>
      <c r="E31" s="254">
        <v>0</v>
      </c>
      <c r="F31" s="254">
        <v>0</v>
      </c>
      <c r="G31" s="254">
        <v>0</v>
      </c>
      <c r="H31" s="254">
        <v>0</v>
      </c>
      <c r="I31" s="254">
        <v>0</v>
      </c>
      <c r="J31" s="254">
        <v>0</v>
      </c>
      <c r="K31" s="254">
        <v>0</v>
      </c>
      <c r="L31" s="253">
        <v>0</v>
      </c>
      <c r="M31" s="253">
        <v>0</v>
      </c>
      <c r="N31" s="253">
        <v>0</v>
      </c>
      <c r="O31" s="253">
        <v>0</v>
      </c>
      <c r="P31" s="253">
        <v>0</v>
      </c>
      <c r="Q31" s="253">
        <v>0</v>
      </c>
      <c r="R31" s="242"/>
    </row>
    <row r="32" spans="1:18" ht="164.25" customHeight="1">
      <c r="A32" s="316" t="s">
        <v>34</v>
      </c>
      <c r="B32" s="253">
        <v>27838.402342999998</v>
      </c>
      <c r="C32" s="253">
        <v>0</v>
      </c>
      <c r="D32" s="253">
        <v>0</v>
      </c>
      <c r="E32" s="253">
        <v>0</v>
      </c>
      <c r="F32" s="253">
        <v>0</v>
      </c>
      <c r="G32" s="253">
        <v>274.39999999999998</v>
      </c>
      <c r="H32" s="253">
        <v>3186.9482899999998</v>
      </c>
      <c r="I32" s="253">
        <v>31299.750629999999</v>
      </c>
      <c r="J32" s="253">
        <v>16385.68867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  <c r="P32" s="253">
        <v>2666.44643</v>
      </c>
      <c r="Q32" s="253">
        <v>19052.135100000003</v>
      </c>
      <c r="R32" s="242"/>
    </row>
    <row r="33" spans="1:18" ht="164.25" customHeight="1">
      <c r="A33" s="316" t="s">
        <v>35</v>
      </c>
      <c r="B33" s="253">
        <v>0</v>
      </c>
      <c r="C33" s="253">
        <v>0</v>
      </c>
      <c r="D33" s="253">
        <v>0</v>
      </c>
      <c r="E33" s="253">
        <v>0</v>
      </c>
      <c r="F33" s="253">
        <v>0</v>
      </c>
      <c r="G33" s="253">
        <v>0</v>
      </c>
      <c r="H33" s="253">
        <v>1.2</v>
      </c>
      <c r="I33" s="253">
        <v>1.2</v>
      </c>
      <c r="J33" s="253">
        <v>0</v>
      </c>
      <c r="K33" s="253">
        <v>0</v>
      </c>
      <c r="L33" s="253">
        <v>0</v>
      </c>
      <c r="M33" s="253">
        <v>0</v>
      </c>
      <c r="N33" s="253">
        <v>0</v>
      </c>
      <c r="O33" s="253">
        <v>0</v>
      </c>
      <c r="P33" s="253">
        <v>0</v>
      </c>
      <c r="Q33" s="253">
        <v>0</v>
      </c>
      <c r="R33" s="242"/>
    </row>
    <row r="34" spans="1:18" ht="164.25" customHeight="1">
      <c r="A34" s="316" t="s">
        <v>36</v>
      </c>
      <c r="B34" s="253">
        <v>0</v>
      </c>
      <c r="C34" s="253">
        <v>0</v>
      </c>
      <c r="D34" s="253">
        <v>0</v>
      </c>
      <c r="E34" s="253">
        <v>0</v>
      </c>
      <c r="F34" s="253">
        <v>0</v>
      </c>
      <c r="G34" s="253">
        <v>0</v>
      </c>
      <c r="H34" s="253">
        <v>0</v>
      </c>
      <c r="I34" s="253">
        <v>0</v>
      </c>
      <c r="J34" s="253">
        <v>0</v>
      </c>
      <c r="K34" s="253">
        <v>0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0</v>
      </c>
      <c r="R34" s="242"/>
    </row>
    <row r="35" spans="1:18" ht="164.25" customHeight="1">
      <c r="A35" s="316" t="s">
        <v>236</v>
      </c>
      <c r="B35" s="253">
        <v>0</v>
      </c>
      <c r="C35" s="253">
        <v>0</v>
      </c>
      <c r="D35" s="253">
        <v>0</v>
      </c>
      <c r="E35" s="253">
        <v>0</v>
      </c>
      <c r="F35" s="253">
        <v>0</v>
      </c>
      <c r="G35" s="253">
        <v>0</v>
      </c>
      <c r="H35" s="253">
        <v>0</v>
      </c>
      <c r="I35" s="253">
        <v>0</v>
      </c>
      <c r="J35" s="253">
        <v>0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0</v>
      </c>
      <c r="Q35" s="253">
        <v>0</v>
      </c>
      <c r="R35" s="242"/>
    </row>
    <row r="36" spans="1:18" ht="164.25" customHeight="1">
      <c r="A36" s="316" t="s">
        <v>37</v>
      </c>
      <c r="B36" s="253">
        <v>0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0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42"/>
    </row>
    <row r="37" spans="1:18" ht="164.25" customHeight="1">
      <c r="A37" s="316" t="s">
        <v>38</v>
      </c>
      <c r="B37" s="253">
        <v>0</v>
      </c>
      <c r="C37" s="253">
        <v>0</v>
      </c>
      <c r="D37" s="253">
        <v>0</v>
      </c>
      <c r="E37" s="253">
        <v>0</v>
      </c>
      <c r="F37" s="253">
        <v>0</v>
      </c>
      <c r="G37" s="253">
        <v>0</v>
      </c>
      <c r="H37" s="253">
        <v>0</v>
      </c>
      <c r="I37" s="253">
        <v>0</v>
      </c>
      <c r="J37" s="253">
        <v>0</v>
      </c>
      <c r="K37" s="253">
        <v>0</v>
      </c>
      <c r="L37" s="253">
        <v>0</v>
      </c>
      <c r="M37" s="253">
        <v>0</v>
      </c>
      <c r="N37" s="253">
        <v>0</v>
      </c>
      <c r="O37" s="253">
        <v>0</v>
      </c>
      <c r="P37" s="253">
        <v>0</v>
      </c>
      <c r="Q37" s="253">
        <v>0</v>
      </c>
      <c r="R37" s="242"/>
    </row>
    <row r="38" spans="1:18" ht="164.25" customHeight="1">
      <c r="A38" s="316" t="s">
        <v>39</v>
      </c>
      <c r="B38" s="253">
        <v>0</v>
      </c>
      <c r="C38" s="253">
        <v>0</v>
      </c>
      <c r="D38" s="253">
        <v>0</v>
      </c>
      <c r="E38" s="253">
        <v>0</v>
      </c>
      <c r="F38" s="253">
        <v>0</v>
      </c>
      <c r="G38" s="253">
        <v>0</v>
      </c>
      <c r="H38" s="253">
        <v>0</v>
      </c>
      <c r="I38" s="253">
        <v>0</v>
      </c>
      <c r="J38" s="253">
        <v>0</v>
      </c>
      <c r="K38" s="253">
        <v>0</v>
      </c>
      <c r="L38" s="253">
        <v>0</v>
      </c>
      <c r="M38" s="253">
        <v>0</v>
      </c>
      <c r="N38" s="253">
        <v>0</v>
      </c>
      <c r="O38" s="253">
        <v>0</v>
      </c>
      <c r="P38" s="253">
        <v>0</v>
      </c>
      <c r="Q38" s="253">
        <v>0</v>
      </c>
      <c r="R38" s="242"/>
    </row>
    <row r="39" spans="1:18" s="181" customFormat="1" ht="83.25" customHeight="1">
      <c r="A39" s="317" t="s">
        <v>216</v>
      </c>
      <c r="B39" s="318">
        <f>SUM(B10:B38)</f>
        <v>119204.761404</v>
      </c>
      <c r="C39" s="318">
        <f t="shared" ref="C39:Q39" si="0">SUM(C10:C38)</f>
        <v>0</v>
      </c>
      <c r="D39" s="318">
        <f t="shared" si="0"/>
        <v>69.878690000000006</v>
      </c>
      <c r="E39" s="318">
        <f t="shared" si="0"/>
        <v>0</v>
      </c>
      <c r="F39" s="318">
        <f t="shared" si="0"/>
        <v>0</v>
      </c>
      <c r="G39" s="318">
        <f t="shared" si="0"/>
        <v>274.39999999999998</v>
      </c>
      <c r="H39" s="318">
        <f t="shared" si="0"/>
        <v>90579.60212000001</v>
      </c>
      <c r="I39" s="318">
        <f t="shared" si="0"/>
        <v>210128.64222000001</v>
      </c>
      <c r="J39" s="318">
        <f t="shared" si="0"/>
        <v>219570.96835080002</v>
      </c>
      <c r="K39" s="318">
        <f t="shared" si="0"/>
        <v>0</v>
      </c>
      <c r="L39" s="318">
        <f t="shared" si="0"/>
        <v>0</v>
      </c>
      <c r="M39" s="318">
        <f t="shared" si="0"/>
        <v>0</v>
      </c>
      <c r="N39" s="318">
        <f t="shared" si="0"/>
        <v>0</v>
      </c>
      <c r="O39" s="318">
        <f t="shared" si="0"/>
        <v>0</v>
      </c>
      <c r="P39" s="318">
        <f t="shared" si="0"/>
        <v>215199.39345000003</v>
      </c>
      <c r="Q39" s="318">
        <f t="shared" si="0"/>
        <v>434770.36180000001</v>
      </c>
      <c r="R39" s="257"/>
    </row>
    <row r="40" spans="1:18" ht="27.75" customHeight="1" thickBot="1">
      <c r="A40" s="227"/>
      <c r="B40" s="228"/>
      <c r="C40" s="319"/>
      <c r="D40" s="229"/>
      <c r="E40" s="229"/>
      <c r="F40" s="229"/>
      <c r="G40" s="229"/>
      <c r="H40" s="229"/>
      <c r="I40" s="229"/>
      <c r="J40" s="229"/>
      <c r="K40" s="229"/>
      <c r="L40" s="228"/>
      <c r="M40" s="228"/>
      <c r="N40" s="228"/>
      <c r="O40" s="228"/>
      <c r="P40" s="228"/>
      <c r="Q40" s="228"/>
      <c r="R40" s="242"/>
    </row>
    <row r="41" spans="1:18" ht="51.75" customHeight="1" thickTop="1">
      <c r="A41" s="239" t="s">
        <v>783</v>
      </c>
      <c r="B41" s="161"/>
      <c r="C41" s="264"/>
      <c r="D41" s="192"/>
      <c r="E41" s="192"/>
      <c r="F41" s="192"/>
      <c r="G41" s="192"/>
      <c r="H41" s="192"/>
      <c r="I41" s="192"/>
      <c r="J41" s="192"/>
      <c r="K41" s="192"/>
      <c r="L41" s="193"/>
      <c r="M41" s="193"/>
      <c r="N41" s="20"/>
      <c r="O41" s="20"/>
      <c r="P41" s="20"/>
      <c r="Q41" s="20"/>
    </row>
    <row r="42" spans="1:18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8" ht="13.5" customHeight="1">
      <c r="A43" s="1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8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8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8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8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8" ht="13.5" customHeight="1">
      <c r="A48" s="169"/>
      <c r="B48" s="235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235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235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235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9"/>
      <c r="B52" s="235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235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69"/>
      <c r="B54" s="235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13.5" customHeight="1">
      <c r="A56" s="19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13.5" customHeight="1">
      <c r="A57" s="19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13.5" customHeight="1">
      <c r="A58" s="169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13.5" customHeight="1">
      <c r="A59" s="19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13.5" customHeight="1">
      <c r="A60" s="19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13.5" customHeight="1">
      <c r="A61" s="19"/>
      <c r="B61" s="44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138"/>
      <c r="N61" s="20"/>
      <c r="O61" s="20"/>
      <c r="P61" s="20"/>
      <c r="Q61" s="20"/>
    </row>
    <row r="62" spans="1:17" ht="13.5" customHeight="1">
      <c r="A62" s="19"/>
      <c r="B62" s="44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138"/>
      <c r="N62" s="20"/>
      <c r="O62" s="20"/>
      <c r="P62" s="20"/>
      <c r="Q62" s="20"/>
    </row>
    <row r="63" spans="1:17" ht="13.5" customHeight="1">
      <c r="A63" s="169"/>
      <c r="B63" s="44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138"/>
      <c r="N63" s="20"/>
      <c r="O63" s="20"/>
      <c r="P63" s="20"/>
      <c r="Q63" s="20"/>
    </row>
    <row r="64" spans="1:17" ht="13.5" customHeight="1">
      <c r="A64" s="19"/>
      <c r="B64" s="44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138"/>
      <c r="N64" s="20"/>
      <c r="O64" s="20"/>
      <c r="P64" s="20"/>
      <c r="Q64" s="20"/>
    </row>
    <row r="65" spans="1:17" ht="13.5" customHeight="1">
      <c r="A65" s="19"/>
      <c r="B65" s="44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138"/>
      <c r="N65" s="20"/>
      <c r="O65" s="20"/>
      <c r="P65" s="20"/>
      <c r="Q65" s="20"/>
    </row>
    <row r="66" spans="1:17" ht="13.5" customHeight="1">
      <c r="A66" s="19"/>
      <c r="B66" s="44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138"/>
      <c r="N66" s="20"/>
      <c r="O66" s="20"/>
      <c r="P66" s="20"/>
      <c r="Q66" s="20"/>
    </row>
    <row r="67" spans="1:17" ht="9" customHeight="1">
      <c r="A67" s="167"/>
      <c r="B67" s="44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138"/>
      <c r="N67" s="20"/>
      <c r="O67" s="20"/>
      <c r="P67" s="20"/>
      <c r="Q67" s="20"/>
    </row>
    <row r="68" spans="1:17" ht="9" customHeight="1">
      <c r="A68" s="167"/>
      <c r="B68" s="44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138"/>
      <c r="N68" s="20"/>
      <c r="O68" s="20"/>
      <c r="P68" s="20"/>
      <c r="Q68" s="20"/>
    </row>
    <row r="69" spans="1:17" ht="9" customHeight="1">
      <c r="A69" s="167"/>
      <c r="B69" s="44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138"/>
      <c r="N69" s="20"/>
      <c r="O69" s="20"/>
      <c r="P69" s="20"/>
      <c r="Q69" s="20"/>
    </row>
    <row r="70" spans="1:17" ht="9" customHeight="1">
      <c r="A70" s="167"/>
      <c r="B70" s="44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138"/>
      <c r="N70" s="20"/>
      <c r="O70" s="20"/>
      <c r="P70" s="20"/>
      <c r="Q70" s="20"/>
    </row>
    <row r="71" spans="1:17" ht="9" customHeight="1">
      <c r="A71" s="168"/>
      <c r="B71" s="44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138"/>
      <c r="N71" s="20"/>
      <c r="O71" s="20"/>
      <c r="P71" s="20"/>
      <c r="Q71" s="20"/>
    </row>
    <row r="72" spans="1:17" ht="9" customHeight="1">
      <c r="A72" s="168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7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9"/>
      <c r="C79" s="265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5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5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5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5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7"/>
      <c r="C84" s="265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9"/>
      <c r="C85" s="265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5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5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5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5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7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  <c r="C120" s="266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1"/>
      <c r="C121" s="266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1"/>
      <c r="C122" s="266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1"/>
      <c r="C123" s="266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1"/>
      <c r="C124" s="266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1"/>
      <c r="C125" s="266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1"/>
      <c r="C126" s="266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1"/>
      <c r="C127" s="266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1"/>
      <c r="C128" s="266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1"/>
      <c r="C129" s="266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1"/>
      <c r="C130" s="266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1"/>
    </row>
    <row r="132" spans="1:12">
      <c r="A132" s="171"/>
    </row>
    <row r="133" spans="1:12">
      <c r="A133" s="171"/>
    </row>
    <row r="134" spans="1:12">
      <c r="A134" s="171"/>
    </row>
    <row r="135" spans="1:12">
      <c r="A135" s="171"/>
    </row>
    <row r="136" spans="1:12">
      <c r="A136" s="171"/>
    </row>
    <row r="137" spans="1:12">
      <c r="A137" s="171"/>
    </row>
    <row r="138" spans="1:12">
      <c r="A138" s="171"/>
    </row>
    <row r="139" spans="1:12">
      <c r="A139" s="171"/>
    </row>
    <row r="140" spans="1:12">
      <c r="A140" s="171"/>
    </row>
    <row r="141" spans="1:12">
      <c r="A141" s="171"/>
    </row>
    <row r="142" spans="1:12">
      <c r="A142" s="171"/>
    </row>
    <row r="143" spans="1:12">
      <c r="A143" s="171"/>
    </row>
    <row r="144" spans="1:12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171"/>
    </row>
    <row r="230" spans="1:1">
      <c r="A230" s="171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64"/>
  <sheetViews>
    <sheetView showGridLines="0" topLeftCell="A2" zoomScale="20" zoomScaleNormal="20" workbookViewId="0">
      <selection activeCell="G12" sqref="G12"/>
    </sheetView>
  </sheetViews>
  <sheetFormatPr defaultRowHeight="60"/>
  <cols>
    <col min="1" max="1" width="143.5703125" style="23" customWidth="1"/>
    <col min="2" max="2" width="53.7109375" style="530" customWidth="1"/>
    <col min="3" max="3" width="53.7109375" style="239" customWidth="1"/>
    <col min="4" max="17" width="53.7109375" style="530" customWidth="1"/>
    <col min="18" max="18" width="6.5703125" style="240" customWidth="1"/>
    <col min="19" max="256" width="9.140625" style="530"/>
    <col min="257" max="257" width="143.5703125" style="530" customWidth="1"/>
    <col min="258" max="273" width="53.7109375" style="530" customWidth="1"/>
    <col min="274" max="274" width="6.5703125" style="530" customWidth="1"/>
    <col min="275" max="512" width="9.140625" style="530"/>
    <col min="513" max="513" width="143.5703125" style="530" customWidth="1"/>
    <col min="514" max="529" width="53.7109375" style="530" customWidth="1"/>
    <col min="530" max="530" width="6.5703125" style="530" customWidth="1"/>
    <col min="531" max="768" width="9.140625" style="530"/>
    <col min="769" max="769" width="143.5703125" style="530" customWidth="1"/>
    <col min="770" max="785" width="53.7109375" style="530" customWidth="1"/>
    <col min="786" max="786" width="6.5703125" style="530" customWidth="1"/>
    <col min="787" max="1024" width="9.140625" style="530"/>
    <col min="1025" max="1025" width="143.5703125" style="530" customWidth="1"/>
    <col min="1026" max="1041" width="53.7109375" style="530" customWidth="1"/>
    <col min="1042" max="1042" width="6.5703125" style="530" customWidth="1"/>
    <col min="1043" max="1280" width="9.140625" style="530"/>
    <col min="1281" max="1281" width="143.5703125" style="530" customWidth="1"/>
    <col min="1282" max="1297" width="53.7109375" style="530" customWidth="1"/>
    <col min="1298" max="1298" width="6.5703125" style="530" customWidth="1"/>
    <col min="1299" max="1536" width="9.140625" style="530"/>
    <col min="1537" max="1537" width="143.5703125" style="530" customWidth="1"/>
    <col min="1538" max="1553" width="53.7109375" style="530" customWidth="1"/>
    <col min="1554" max="1554" width="6.5703125" style="530" customWidth="1"/>
    <col min="1555" max="1792" width="9.140625" style="530"/>
    <col min="1793" max="1793" width="143.5703125" style="530" customWidth="1"/>
    <col min="1794" max="1809" width="53.7109375" style="530" customWidth="1"/>
    <col min="1810" max="1810" width="6.5703125" style="530" customWidth="1"/>
    <col min="1811" max="2048" width="9.140625" style="530"/>
    <col min="2049" max="2049" width="143.5703125" style="530" customWidth="1"/>
    <col min="2050" max="2065" width="53.7109375" style="530" customWidth="1"/>
    <col min="2066" max="2066" width="6.5703125" style="530" customWidth="1"/>
    <col min="2067" max="2304" width="9.140625" style="530"/>
    <col min="2305" max="2305" width="143.5703125" style="530" customWidth="1"/>
    <col min="2306" max="2321" width="53.7109375" style="530" customWidth="1"/>
    <col min="2322" max="2322" width="6.5703125" style="530" customWidth="1"/>
    <col min="2323" max="2560" width="9.140625" style="530"/>
    <col min="2561" max="2561" width="143.5703125" style="530" customWidth="1"/>
    <col min="2562" max="2577" width="53.7109375" style="530" customWidth="1"/>
    <col min="2578" max="2578" width="6.5703125" style="530" customWidth="1"/>
    <col min="2579" max="2816" width="9.140625" style="530"/>
    <col min="2817" max="2817" width="143.5703125" style="530" customWidth="1"/>
    <col min="2818" max="2833" width="53.7109375" style="530" customWidth="1"/>
    <col min="2834" max="2834" width="6.5703125" style="530" customWidth="1"/>
    <col min="2835" max="3072" width="9.140625" style="530"/>
    <col min="3073" max="3073" width="143.5703125" style="530" customWidth="1"/>
    <col min="3074" max="3089" width="53.7109375" style="530" customWidth="1"/>
    <col min="3090" max="3090" width="6.5703125" style="530" customWidth="1"/>
    <col min="3091" max="3328" width="9.140625" style="530"/>
    <col min="3329" max="3329" width="143.5703125" style="530" customWidth="1"/>
    <col min="3330" max="3345" width="53.7109375" style="530" customWidth="1"/>
    <col min="3346" max="3346" width="6.5703125" style="530" customWidth="1"/>
    <col min="3347" max="3584" width="9.140625" style="530"/>
    <col min="3585" max="3585" width="143.5703125" style="530" customWidth="1"/>
    <col min="3586" max="3601" width="53.7109375" style="530" customWidth="1"/>
    <col min="3602" max="3602" width="6.5703125" style="530" customWidth="1"/>
    <col min="3603" max="3840" width="9.140625" style="530"/>
    <col min="3841" max="3841" width="143.5703125" style="530" customWidth="1"/>
    <col min="3842" max="3857" width="53.7109375" style="530" customWidth="1"/>
    <col min="3858" max="3858" width="6.5703125" style="530" customWidth="1"/>
    <col min="3859" max="4096" width="9.140625" style="530"/>
    <col min="4097" max="4097" width="143.5703125" style="530" customWidth="1"/>
    <col min="4098" max="4113" width="53.7109375" style="530" customWidth="1"/>
    <col min="4114" max="4114" width="6.5703125" style="530" customWidth="1"/>
    <col min="4115" max="4352" width="9.140625" style="530"/>
    <col min="4353" max="4353" width="143.5703125" style="530" customWidth="1"/>
    <col min="4354" max="4369" width="53.7109375" style="530" customWidth="1"/>
    <col min="4370" max="4370" width="6.5703125" style="530" customWidth="1"/>
    <col min="4371" max="4608" width="9.140625" style="530"/>
    <col min="4609" max="4609" width="143.5703125" style="530" customWidth="1"/>
    <col min="4610" max="4625" width="53.7109375" style="530" customWidth="1"/>
    <col min="4626" max="4626" width="6.5703125" style="530" customWidth="1"/>
    <col min="4627" max="4864" width="9.140625" style="530"/>
    <col min="4865" max="4865" width="143.5703125" style="530" customWidth="1"/>
    <col min="4866" max="4881" width="53.7109375" style="530" customWidth="1"/>
    <col min="4882" max="4882" width="6.5703125" style="530" customWidth="1"/>
    <col min="4883" max="5120" width="9.140625" style="530"/>
    <col min="5121" max="5121" width="143.5703125" style="530" customWidth="1"/>
    <col min="5122" max="5137" width="53.7109375" style="530" customWidth="1"/>
    <col min="5138" max="5138" width="6.5703125" style="530" customWidth="1"/>
    <col min="5139" max="5376" width="9.140625" style="530"/>
    <col min="5377" max="5377" width="143.5703125" style="530" customWidth="1"/>
    <col min="5378" max="5393" width="53.7109375" style="530" customWidth="1"/>
    <col min="5394" max="5394" width="6.5703125" style="530" customWidth="1"/>
    <col min="5395" max="5632" width="9.140625" style="530"/>
    <col min="5633" max="5633" width="143.5703125" style="530" customWidth="1"/>
    <col min="5634" max="5649" width="53.7109375" style="530" customWidth="1"/>
    <col min="5650" max="5650" width="6.5703125" style="530" customWidth="1"/>
    <col min="5651" max="5888" width="9.140625" style="530"/>
    <col min="5889" max="5889" width="143.5703125" style="530" customWidth="1"/>
    <col min="5890" max="5905" width="53.7109375" style="530" customWidth="1"/>
    <col min="5906" max="5906" width="6.5703125" style="530" customWidth="1"/>
    <col min="5907" max="6144" width="9.140625" style="530"/>
    <col min="6145" max="6145" width="143.5703125" style="530" customWidth="1"/>
    <col min="6146" max="6161" width="53.7109375" style="530" customWidth="1"/>
    <col min="6162" max="6162" width="6.5703125" style="530" customWidth="1"/>
    <col min="6163" max="6400" width="9.140625" style="530"/>
    <col min="6401" max="6401" width="143.5703125" style="530" customWidth="1"/>
    <col min="6402" max="6417" width="53.7109375" style="530" customWidth="1"/>
    <col min="6418" max="6418" width="6.5703125" style="530" customWidth="1"/>
    <col min="6419" max="6656" width="9.140625" style="530"/>
    <col min="6657" max="6657" width="143.5703125" style="530" customWidth="1"/>
    <col min="6658" max="6673" width="53.7109375" style="530" customWidth="1"/>
    <col min="6674" max="6674" width="6.5703125" style="530" customWidth="1"/>
    <col min="6675" max="6912" width="9.140625" style="530"/>
    <col min="6913" max="6913" width="143.5703125" style="530" customWidth="1"/>
    <col min="6914" max="6929" width="53.7109375" style="530" customWidth="1"/>
    <col min="6930" max="6930" width="6.5703125" style="530" customWidth="1"/>
    <col min="6931" max="7168" width="9.140625" style="530"/>
    <col min="7169" max="7169" width="143.5703125" style="530" customWidth="1"/>
    <col min="7170" max="7185" width="53.7109375" style="530" customWidth="1"/>
    <col min="7186" max="7186" width="6.5703125" style="530" customWidth="1"/>
    <col min="7187" max="7424" width="9.140625" style="530"/>
    <col min="7425" max="7425" width="143.5703125" style="530" customWidth="1"/>
    <col min="7426" max="7441" width="53.7109375" style="530" customWidth="1"/>
    <col min="7442" max="7442" width="6.5703125" style="530" customWidth="1"/>
    <col min="7443" max="7680" width="9.140625" style="530"/>
    <col min="7681" max="7681" width="143.5703125" style="530" customWidth="1"/>
    <col min="7682" max="7697" width="53.7109375" style="530" customWidth="1"/>
    <col min="7698" max="7698" width="6.5703125" style="530" customWidth="1"/>
    <col min="7699" max="7936" width="9.140625" style="530"/>
    <col min="7937" max="7937" width="143.5703125" style="530" customWidth="1"/>
    <col min="7938" max="7953" width="53.7109375" style="530" customWidth="1"/>
    <col min="7954" max="7954" width="6.5703125" style="530" customWidth="1"/>
    <col min="7955" max="8192" width="9.140625" style="530"/>
    <col min="8193" max="8193" width="143.5703125" style="530" customWidth="1"/>
    <col min="8194" max="8209" width="53.7109375" style="530" customWidth="1"/>
    <col min="8210" max="8210" width="6.5703125" style="530" customWidth="1"/>
    <col min="8211" max="8448" width="9.140625" style="530"/>
    <col min="8449" max="8449" width="143.5703125" style="530" customWidth="1"/>
    <col min="8450" max="8465" width="53.7109375" style="530" customWidth="1"/>
    <col min="8466" max="8466" width="6.5703125" style="530" customWidth="1"/>
    <col min="8467" max="8704" width="9.140625" style="530"/>
    <col min="8705" max="8705" width="143.5703125" style="530" customWidth="1"/>
    <col min="8706" max="8721" width="53.7109375" style="530" customWidth="1"/>
    <col min="8722" max="8722" width="6.5703125" style="530" customWidth="1"/>
    <col min="8723" max="8960" width="9.140625" style="530"/>
    <col min="8961" max="8961" width="143.5703125" style="530" customWidth="1"/>
    <col min="8962" max="8977" width="53.7109375" style="530" customWidth="1"/>
    <col min="8978" max="8978" width="6.5703125" style="530" customWidth="1"/>
    <col min="8979" max="9216" width="9.140625" style="530"/>
    <col min="9217" max="9217" width="143.5703125" style="530" customWidth="1"/>
    <col min="9218" max="9233" width="53.7109375" style="530" customWidth="1"/>
    <col min="9234" max="9234" width="6.5703125" style="530" customWidth="1"/>
    <col min="9235" max="9472" width="9.140625" style="530"/>
    <col min="9473" max="9473" width="143.5703125" style="530" customWidth="1"/>
    <col min="9474" max="9489" width="53.7109375" style="530" customWidth="1"/>
    <col min="9490" max="9490" width="6.5703125" style="530" customWidth="1"/>
    <col min="9491" max="9728" width="9.140625" style="530"/>
    <col min="9729" max="9729" width="143.5703125" style="530" customWidth="1"/>
    <col min="9730" max="9745" width="53.7109375" style="530" customWidth="1"/>
    <col min="9746" max="9746" width="6.5703125" style="530" customWidth="1"/>
    <col min="9747" max="9984" width="9.140625" style="530"/>
    <col min="9985" max="9985" width="143.5703125" style="530" customWidth="1"/>
    <col min="9986" max="10001" width="53.7109375" style="530" customWidth="1"/>
    <col min="10002" max="10002" width="6.5703125" style="530" customWidth="1"/>
    <col min="10003" max="10240" width="9.140625" style="530"/>
    <col min="10241" max="10241" width="143.5703125" style="530" customWidth="1"/>
    <col min="10242" max="10257" width="53.7109375" style="530" customWidth="1"/>
    <col min="10258" max="10258" width="6.5703125" style="530" customWidth="1"/>
    <col min="10259" max="10496" width="9.140625" style="530"/>
    <col min="10497" max="10497" width="143.5703125" style="530" customWidth="1"/>
    <col min="10498" max="10513" width="53.7109375" style="530" customWidth="1"/>
    <col min="10514" max="10514" width="6.5703125" style="530" customWidth="1"/>
    <col min="10515" max="10752" width="9.140625" style="530"/>
    <col min="10753" max="10753" width="143.5703125" style="530" customWidth="1"/>
    <col min="10754" max="10769" width="53.7109375" style="530" customWidth="1"/>
    <col min="10770" max="10770" width="6.5703125" style="530" customWidth="1"/>
    <col min="10771" max="11008" width="9.140625" style="530"/>
    <col min="11009" max="11009" width="143.5703125" style="530" customWidth="1"/>
    <col min="11010" max="11025" width="53.7109375" style="530" customWidth="1"/>
    <col min="11026" max="11026" width="6.5703125" style="530" customWidth="1"/>
    <col min="11027" max="11264" width="9.140625" style="530"/>
    <col min="11265" max="11265" width="143.5703125" style="530" customWidth="1"/>
    <col min="11266" max="11281" width="53.7109375" style="530" customWidth="1"/>
    <col min="11282" max="11282" width="6.5703125" style="530" customWidth="1"/>
    <col min="11283" max="11520" width="9.140625" style="530"/>
    <col min="11521" max="11521" width="143.5703125" style="530" customWidth="1"/>
    <col min="11522" max="11537" width="53.7109375" style="530" customWidth="1"/>
    <col min="11538" max="11538" width="6.5703125" style="530" customWidth="1"/>
    <col min="11539" max="11776" width="9.140625" style="530"/>
    <col min="11777" max="11777" width="143.5703125" style="530" customWidth="1"/>
    <col min="11778" max="11793" width="53.7109375" style="530" customWidth="1"/>
    <col min="11794" max="11794" width="6.5703125" style="530" customWidth="1"/>
    <col min="11795" max="12032" width="9.140625" style="530"/>
    <col min="12033" max="12033" width="143.5703125" style="530" customWidth="1"/>
    <col min="12034" max="12049" width="53.7109375" style="530" customWidth="1"/>
    <col min="12050" max="12050" width="6.5703125" style="530" customWidth="1"/>
    <col min="12051" max="12288" width="9.140625" style="530"/>
    <col min="12289" max="12289" width="143.5703125" style="530" customWidth="1"/>
    <col min="12290" max="12305" width="53.7109375" style="530" customWidth="1"/>
    <col min="12306" max="12306" width="6.5703125" style="530" customWidth="1"/>
    <col min="12307" max="12544" width="9.140625" style="530"/>
    <col min="12545" max="12545" width="143.5703125" style="530" customWidth="1"/>
    <col min="12546" max="12561" width="53.7109375" style="530" customWidth="1"/>
    <col min="12562" max="12562" width="6.5703125" style="530" customWidth="1"/>
    <col min="12563" max="12800" width="9.140625" style="530"/>
    <col min="12801" max="12801" width="143.5703125" style="530" customWidth="1"/>
    <col min="12802" max="12817" width="53.7109375" style="530" customWidth="1"/>
    <col min="12818" max="12818" width="6.5703125" style="530" customWidth="1"/>
    <col min="12819" max="13056" width="9.140625" style="530"/>
    <col min="13057" max="13057" width="143.5703125" style="530" customWidth="1"/>
    <col min="13058" max="13073" width="53.7109375" style="530" customWidth="1"/>
    <col min="13074" max="13074" width="6.5703125" style="530" customWidth="1"/>
    <col min="13075" max="13312" width="9.140625" style="530"/>
    <col min="13313" max="13313" width="143.5703125" style="530" customWidth="1"/>
    <col min="13314" max="13329" width="53.7109375" style="530" customWidth="1"/>
    <col min="13330" max="13330" width="6.5703125" style="530" customWidth="1"/>
    <col min="13331" max="13568" width="9.140625" style="530"/>
    <col min="13569" max="13569" width="143.5703125" style="530" customWidth="1"/>
    <col min="13570" max="13585" width="53.7109375" style="530" customWidth="1"/>
    <col min="13586" max="13586" width="6.5703125" style="530" customWidth="1"/>
    <col min="13587" max="13824" width="9.140625" style="530"/>
    <col min="13825" max="13825" width="143.5703125" style="530" customWidth="1"/>
    <col min="13826" max="13841" width="53.7109375" style="530" customWidth="1"/>
    <col min="13842" max="13842" width="6.5703125" style="530" customWidth="1"/>
    <col min="13843" max="14080" width="9.140625" style="530"/>
    <col min="14081" max="14081" width="143.5703125" style="530" customWidth="1"/>
    <col min="14082" max="14097" width="53.7109375" style="530" customWidth="1"/>
    <col min="14098" max="14098" width="6.5703125" style="530" customWidth="1"/>
    <col min="14099" max="14336" width="9.140625" style="530"/>
    <col min="14337" max="14337" width="143.5703125" style="530" customWidth="1"/>
    <col min="14338" max="14353" width="53.7109375" style="530" customWidth="1"/>
    <col min="14354" max="14354" width="6.5703125" style="530" customWidth="1"/>
    <col min="14355" max="14592" width="9.140625" style="530"/>
    <col min="14593" max="14593" width="143.5703125" style="530" customWidth="1"/>
    <col min="14594" max="14609" width="53.7109375" style="530" customWidth="1"/>
    <col min="14610" max="14610" width="6.5703125" style="530" customWidth="1"/>
    <col min="14611" max="14848" width="9.140625" style="530"/>
    <col min="14849" max="14849" width="143.5703125" style="530" customWidth="1"/>
    <col min="14850" max="14865" width="53.7109375" style="530" customWidth="1"/>
    <col min="14866" max="14866" width="6.5703125" style="530" customWidth="1"/>
    <col min="14867" max="15104" width="9.140625" style="530"/>
    <col min="15105" max="15105" width="143.5703125" style="530" customWidth="1"/>
    <col min="15106" max="15121" width="53.7109375" style="530" customWidth="1"/>
    <col min="15122" max="15122" width="6.5703125" style="530" customWidth="1"/>
    <col min="15123" max="15360" width="9.140625" style="530"/>
    <col min="15361" max="15361" width="143.5703125" style="530" customWidth="1"/>
    <col min="15362" max="15377" width="53.7109375" style="530" customWidth="1"/>
    <col min="15378" max="15378" width="6.5703125" style="530" customWidth="1"/>
    <col min="15379" max="15616" width="9.140625" style="530"/>
    <col min="15617" max="15617" width="143.5703125" style="530" customWidth="1"/>
    <col min="15618" max="15633" width="53.7109375" style="530" customWidth="1"/>
    <col min="15634" max="15634" width="6.5703125" style="530" customWidth="1"/>
    <col min="15635" max="15872" width="9.140625" style="530"/>
    <col min="15873" max="15873" width="143.5703125" style="530" customWidth="1"/>
    <col min="15874" max="15889" width="53.7109375" style="530" customWidth="1"/>
    <col min="15890" max="15890" width="6.5703125" style="530" customWidth="1"/>
    <col min="15891" max="16128" width="9.140625" style="530"/>
    <col min="16129" max="16129" width="143.5703125" style="530" customWidth="1"/>
    <col min="16130" max="16145" width="53.710937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241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>
      <c r="A6" s="310"/>
      <c r="B6" s="18"/>
      <c r="C6" s="311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54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2"/>
    </row>
    <row r="8" spans="1:26" s="244" customFormat="1" ht="92.25" customHeight="1">
      <c r="A8" s="243"/>
      <c r="B8" s="729" t="s">
        <v>58</v>
      </c>
      <c r="C8" s="729"/>
      <c r="D8" s="729"/>
      <c r="E8" s="729"/>
      <c r="F8" s="729"/>
      <c r="G8" s="729"/>
      <c r="H8" s="729"/>
      <c r="I8" s="729"/>
      <c r="J8" s="729" t="s">
        <v>59</v>
      </c>
      <c r="K8" s="729"/>
      <c r="L8" s="729"/>
      <c r="M8" s="729"/>
      <c r="N8" s="729"/>
      <c r="O8" s="729"/>
      <c r="P8" s="729"/>
      <c r="Q8" s="729"/>
      <c r="R8" s="242"/>
      <c r="Y8" s="244">
        <v>1</v>
      </c>
      <c r="Z8" s="244">
        <v>1</v>
      </c>
    </row>
    <row r="9" spans="1:26" s="251" customFormat="1" ht="222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4.25" customHeight="1">
      <c r="A10" s="316" t="s">
        <v>13</v>
      </c>
      <c r="B10" s="253">
        <v>0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0</v>
      </c>
      <c r="I10" s="253">
        <v>0</v>
      </c>
      <c r="J10" s="253">
        <v>43684.789770000003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31072.73993</v>
      </c>
      <c r="Q10" s="253">
        <v>74757.529699999999</v>
      </c>
      <c r="R10" s="242"/>
    </row>
    <row r="11" spans="1:26" ht="164.25" customHeight="1">
      <c r="A11" s="316" t="s">
        <v>14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9500.15092</v>
      </c>
      <c r="I11" s="253">
        <v>9500.15092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4.25" customHeight="1">
      <c r="A12" s="316" t="s">
        <v>15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4.25" customHeight="1">
      <c r="A13" s="316" t="s">
        <v>16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7000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7000</v>
      </c>
      <c r="R13" s="242"/>
    </row>
    <row r="14" spans="1:26" ht="164.25" customHeight="1">
      <c r="A14" s="316" t="s">
        <v>17</v>
      </c>
      <c r="B14" s="253">
        <v>349052.95809259999</v>
      </c>
      <c r="C14" s="253">
        <v>829.21077000000002</v>
      </c>
      <c r="D14" s="253">
        <v>491.13934999999998</v>
      </c>
      <c r="E14" s="253">
        <v>0</v>
      </c>
      <c r="F14" s="253">
        <v>416.98227159999999</v>
      </c>
      <c r="G14" s="253">
        <v>0</v>
      </c>
      <c r="H14" s="253">
        <v>0</v>
      </c>
      <c r="I14" s="253">
        <v>350790.29048999998</v>
      </c>
      <c r="J14" s="253">
        <v>233029.88518539999</v>
      </c>
      <c r="K14" s="253">
        <v>1044.72685</v>
      </c>
      <c r="L14" s="253">
        <v>210.28451999999999</v>
      </c>
      <c r="M14" s="253">
        <v>0</v>
      </c>
      <c r="N14" s="253">
        <v>1070.0031399999998</v>
      </c>
      <c r="O14" s="253">
        <v>0</v>
      </c>
      <c r="P14" s="253">
        <v>0</v>
      </c>
      <c r="Q14" s="253">
        <v>235354.89969999998</v>
      </c>
      <c r="R14" s="242"/>
    </row>
    <row r="15" spans="1:26" ht="164.25" customHeight="1">
      <c r="A15" s="316" t="s">
        <v>18</v>
      </c>
      <c r="B15" s="253">
        <v>283442.84062000003</v>
      </c>
      <c r="C15" s="253">
        <v>24.283049999999999</v>
      </c>
      <c r="D15" s="253">
        <v>900.22384</v>
      </c>
      <c r="E15" s="253">
        <v>21.755130000000001</v>
      </c>
      <c r="F15" s="253">
        <v>39.394919999999999</v>
      </c>
      <c r="G15" s="253">
        <v>0</v>
      </c>
      <c r="H15" s="253">
        <v>0</v>
      </c>
      <c r="I15" s="253">
        <v>284428.49755999999</v>
      </c>
      <c r="J15" s="253">
        <v>1401.84329</v>
      </c>
      <c r="K15" s="253">
        <v>61.534370000000003</v>
      </c>
      <c r="L15" s="253">
        <v>0</v>
      </c>
      <c r="M15" s="253">
        <v>0</v>
      </c>
      <c r="N15" s="253">
        <v>26.186199999999999</v>
      </c>
      <c r="O15" s="253">
        <v>0</v>
      </c>
      <c r="P15" s="253">
        <v>0</v>
      </c>
      <c r="Q15" s="253">
        <v>1489.5638600000002</v>
      </c>
      <c r="R15" s="242"/>
    </row>
    <row r="16" spans="1:26" ht="164.25" customHeight="1">
      <c r="A16" s="316" t="s">
        <v>238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2308.7858700000002</v>
      </c>
      <c r="K16" s="253">
        <v>0</v>
      </c>
      <c r="L16" s="253">
        <v>41.347639999999998</v>
      </c>
      <c r="M16" s="253">
        <v>0</v>
      </c>
      <c r="N16" s="253">
        <v>0</v>
      </c>
      <c r="O16" s="253">
        <v>0</v>
      </c>
      <c r="P16" s="253">
        <v>0</v>
      </c>
      <c r="Q16" s="253">
        <v>2350.1335099999997</v>
      </c>
      <c r="R16" s="242"/>
    </row>
    <row r="17" spans="1:18" ht="164.25" customHeight="1">
      <c r="A17" s="316" t="s">
        <v>239</v>
      </c>
      <c r="B17" s="253">
        <v>181323.30952000001</v>
      </c>
      <c r="C17" s="253">
        <v>0</v>
      </c>
      <c r="D17" s="253">
        <v>0</v>
      </c>
      <c r="E17" s="253">
        <v>0</v>
      </c>
      <c r="F17" s="253">
        <v>0</v>
      </c>
      <c r="G17" s="253">
        <v>0</v>
      </c>
      <c r="H17" s="253">
        <v>0</v>
      </c>
      <c r="I17" s="253">
        <v>181323.30952000001</v>
      </c>
      <c r="J17" s="253">
        <v>48616.573020000003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  <c r="P17" s="253">
        <v>0</v>
      </c>
      <c r="Q17" s="253">
        <v>48616.573020000003</v>
      </c>
      <c r="R17" s="242"/>
    </row>
    <row r="18" spans="1:18" ht="164.25" customHeight="1">
      <c r="A18" s="316" t="s">
        <v>20</v>
      </c>
      <c r="B18" s="253">
        <v>13715.100460000001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13715.100460000001</v>
      </c>
      <c r="J18" s="253">
        <v>194.13968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194.13968</v>
      </c>
      <c r="R18" s="242"/>
    </row>
    <row r="19" spans="1:18" ht="164.25" customHeight="1">
      <c r="A19" s="316" t="s">
        <v>21</v>
      </c>
      <c r="B19" s="253">
        <v>1202098.4401622</v>
      </c>
      <c r="C19" s="253">
        <v>6730.3586052000001</v>
      </c>
      <c r="D19" s="253">
        <v>10597.4972708</v>
      </c>
      <c r="E19" s="253">
        <v>720.31983779999996</v>
      </c>
      <c r="F19" s="253">
        <v>13866.5040032</v>
      </c>
      <c r="G19" s="253">
        <v>1251.6750184</v>
      </c>
      <c r="H19" s="253">
        <v>208.18052</v>
      </c>
      <c r="I19" s="253">
        <v>1235472.9754999999</v>
      </c>
      <c r="J19" s="253">
        <v>129365.81770999999</v>
      </c>
      <c r="K19" s="253">
        <v>4761.1329189999997</v>
      </c>
      <c r="L19" s="253">
        <v>1673.50451</v>
      </c>
      <c r="M19" s="253">
        <v>40.658079999999998</v>
      </c>
      <c r="N19" s="253">
        <v>9635.2295305999996</v>
      </c>
      <c r="O19" s="253">
        <v>367.9837</v>
      </c>
      <c r="P19" s="253">
        <v>4907.5700900000002</v>
      </c>
      <c r="Q19" s="253">
        <v>150751.89652000001</v>
      </c>
      <c r="R19" s="242"/>
    </row>
    <row r="20" spans="1:18" ht="164.25" customHeight="1">
      <c r="A20" s="316" t="s">
        <v>22</v>
      </c>
      <c r="B20" s="253">
        <v>2402317.3269261997</v>
      </c>
      <c r="C20" s="253">
        <v>8072.8005573999999</v>
      </c>
      <c r="D20" s="253">
        <v>33981.954059199998</v>
      </c>
      <c r="E20" s="253">
        <v>1241.8866699999999</v>
      </c>
      <c r="F20" s="253">
        <v>14250.0315022</v>
      </c>
      <c r="G20" s="253">
        <v>1161.9805796000001</v>
      </c>
      <c r="H20" s="253">
        <v>20774.683010000001</v>
      </c>
      <c r="I20" s="253">
        <v>2481800.6633899999</v>
      </c>
      <c r="J20" s="253">
        <v>246076.20984999998</v>
      </c>
      <c r="K20" s="253">
        <v>1462.6179199999999</v>
      </c>
      <c r="L20" s="253">
        <v>2475.5960800000003</v>
      </c>
      <c r="M20" s="253">
        <v>64.120370000000008</v>
      </c>
      <c r="N20" s="253">
        <v>7506.9344057999997</v>
      </c>
      <c r="O20" s="253">
        <v>53.951361800000001</v>
      </c>
      <c r="P20" s="253">
        <v>8426.35887</v>
      </c>
      <c r="Q20" s="253">
        <v>266065.78886000003</v>
      </c>
      <c r="R20" s="242"/>
    </row>
    <row r="21" spans="1:18" ht="164.25" customHeight="1">
      <c r="A21" s="316" t="s">
        <v>23</v>
      </c>
      <c r="B21" s="253">
        <v>0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0</v>
      </c>
      <c r="I21" s="253">
        <v>0</v>
      </c>
      <c r="J21" s="253">
        <v>372595.72575559997</v>
      </c>
      <c r="K21" s="253">
        <v>7020.5339868000001</v>
      </c>
      <c r="L21" s="253">
        <v>1413.5339799999999</v>
      </c>
      <c r="M21" s="253">
        <v>71.712059999999994</v>
      </c>
      <c r="N21" s="253">
        <v>3185.6034300000001</v>
      </c>
      <c r="O21" s="253">
        <v>345.5250322</v>
      </c>
      <c r="P21" s="253">
        <v>6663.8218899999993</v>
      </c>
      <c r="Q21" s="253">
        <v>391296.45613999997</v>
      </c>
      <c r="R21" s="242"/>
    </row>
    <row r="22" spans="1:18" ht="164.25" customHeight="1">
      <c r="A22" s="316" t="s">
        <v>24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4.25" customHeight="1">
      <c r="A23" s="316" t="s">
        <v>25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4.25" customHeight="1">
      <c r="A24" s="316" t="s">
        <v>26</v>
      </c>
      <c r="B24" s="254">
        <v>0</v>
      </c>
      <c r="C24" s="254">
        <v>0</v>
      </c>
      <c r="D24" s="254">
        <v>0</v>
      </c>
      <c r="E24" s="254">
        <v>0</v>
      </c>
      <c r="F24" s="254">
        <v>0</v>
      </c>
      <c r="G24" s="254">
        <v>0</v>
      </c>
      <c r="H24" s="254">
        <v>0</v>
      </c>
      <c r="I24" s="254">
        <v>0</v>
      </c>
      <c r="J24" s="254">
        <v>0</v>
      </c>
      <c r="K24" s="254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8" ht="164.25" customHeight="1">
      <c r="A25" s="316" t="s">
        <v>27</v>
      </c>
      <c r="B25" s="254">
        <v>0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5" customHeight="1">
      <c r="A26" s="316" t="s">
        <v>28</v>
      </c>
      <c r="B26" s="254">
        <v>714969.82966139994</v>
      </c>
      <c r="C26" s="254">
        <v>6122.4591</v>
      </c>
      <c r="D26" s="254">
        <v>3945.2843800000001</v>
      </c>
      <c r="E26" s="254">
        <v>842.78742</v>
      </c>
      <c r="F26" s="254">
        <v>567.68630000000007</v>
      </c>
      <c r="G26" s="254">
        <v>94.871960000000001</v>
      </c>
      <c r="H26" s="254">
        <v>0</v>
      </c>
      <c r="I26" s="254">
        <v>726542.91882000002</v>
      </c>
      <c r="J26" s="254">
        <v>8167.37392</v>
      </c>
      <c r="K26" s="254">
        <v>462.41266999999999</v>
      </c>
      <c r="L26" s="253">
        <v>144.17657</v>
      </c>
      <c r="M26" s="253">
        <v>0</v>
      </c>
      <c r="N26" s="253">
        <v>367.65523999999999</v>
      </c>
      <c r="O26" s="253">
        <v>0</v>
      </c>
      <c r="P26" s="253">
        <v>0</v>
      </c>
      <c r="Q26" s="253">
        <v>9141.6184000000012</v>
      </c>
      <c r="R26" s="242"/>
    </row>
    <row r="27" spans="1:18" ht="164.25" customHeight="1">
      <c r="A27" s="316" t="s">
        <v>237</v>
      </c>
      <c r="B27" s="254">
        <v>65633.588495599994</v>
      </c>
      <c r="C27" s="254">
        <v>0</v>
      </c>
      <c r="D27" s="254">
        <v>50.960910000000005</v>
      </c>
      <c r="E27" s="254">
        <v>0</v>
      </c>
      <c r="F27" s="254">
        <v>532.84253999999999</v>
      </c>
      <c r="G27" s="254">
        <v>0</v>
      </c>
      <c r="H27" s="254">
        <v>0</v>
      </c>
      <c r="I27" s="254">
        <v>66217.391950000005</v>
      </c>
      <c r="J27" s="254">
        <v>62967.986969999998</v>
      </c>
      <c r="K27" s="254">
        <v>1057.56727</v>
      </c>
      <c r="L27" s="253">
        <v>250.50929000000002</v>
      </c>
      <c r="M27" s="253">
        <v>0</v>
      </c>
      <c r="N27" s="253">
        <v>261.24169000000001</v>
      </c>
      <c r="O27" s="253">
        <v>0</v>
      </c>
      <c r="P27" s="253">
        <v>0</v>
      </c>
      <c r="Q27" s="253">
        <v>64537.305220000002</v>
      </c>
      <c r="R27" s="242"/>
    </row>
    <row r="28" spans="1:18" ht="164.25" customHeight="1">
      <c r="A28" s="316" t="s">
        <v>30</v>
      </c>
      <c r="B28" s="254">
        <v>0</v>
      </c>
      <c r="C28" s="254">
        <v>0</v>
      </c>
      <c r="D28" s="254">
        <v>0</v>
      </c>
      <c r="E28" s="254">
        <v>0</v>
      </c>
      <c r="F28" s="254">
        <v>0</v>
      </c>
      <c r="G28" s="254">
        <v>0</v>
      </c>
      <c r="H28" s="254">
        <v>0</v>
      </c>
      <c r="I28" s="254">
        <v>0</v>
      </c>
      <c r="J28" s="254">
        <v>6390.2707399999999</v>
      </c>
      <c r="K28" s="254">
        <v>118.99795</v>
      </c>
      <c r="L28" s="253">
        <v>37.458550000000002</v>
      </c>
      <c r="M28" s="253">
        <v>0</v>
      </c>
      <c r="N28" s="253">
        <v>469.47413</v>
      </c>
      <c r="O28" s="253">
        <v>104.37427000000001</v>
      </c>
      <c r="P28" s="253">
        <v>0</v>
      </c>
      <c r="Q28" s="253">
        <v>7120.57564</v>
      </c>
      <c r="R28" s="242"/>
    </row>
    <row r="29" spans="1:18" ht="164.25" customHeight="1">
      <c r="A29" s="316" t="s">
        <v>31</v>
      </c>
      <c r="B29" s="254">
        <v>721158.9159274</v>
      </c>
      <c r="C29" s="254">
        <v>1027.3465062</v>
      </c>
      <c r="D29" s="254">
        <v>5686.5253400000001</v>
      </c>
      <c r="E29" s="254">
        <v>172.49512659999999</v>
      </c>
      <c r="F29" s="254">
        <v>1306.9153864</v>
      </c>
      <c r="G29" s="254">
        <v>0</v>
      </c>
      <c r="H29" s="254">
        <v>0</v>
      </c>
      <c r="I29" s="254">
        <v>729352.19828000001</v>
      </c>
      <c r="J29" s="254">
        <v>44595.938350000004</v>
      </c>
      <c r="K29" s="254">
        <v>929.65731940000001</v>
      </c>
      <c r="L29" s="253">
        <v>565.68722000000002</v>
      </c>
      <c r="M29" s="253">
        <v>0</v>
      </c>
      <c r="N29" s="253">
        <v>2070.6455305999998</v>
      </c>
      <c r="O29" s="253">
        <v>0</v>
      </c>
      <c r="P29" s="253">
        <v>2446.59402</v>
      </c>
      <c r="Q29" s="253">
        <v>50608.522440000001</v>
      </c>
      <c r="R29" s="242"/>
    </row>
    <row r="30" spans="1:18" ht="164.25" customHeight="1">
      <c r="A30" s="316" t="s">
        <v>32</v>
      </c>
      <c r="B30" s="254">
        <v>706627.12808119995</v>
      </c>
      <c r="C30" s="254">
        <v>1322.4008008000001</v>
      </c>
      <c r="D30" s="254">
        <v>8447.0148324000002</v>
      </c>
      <c r="E30" s="254">
        <v>142.84568999999999</v>
      </c>
      <c r="F30" s="254">
        <v>1359.4428359999999</v>
      </c>
      <c r="G30" s="254">
        <v>24.48997</v>
      </c>
      <c r="H30" s="254">
        <v>0</v>
      </c>
      <c r="I30" s="254">
        <v>717923.32221000001</v>
      </c>
      <c r="J30" s="254">
        <v>8673.6214311999993</v>
      </c>
      <c r="K30" s="254">
        <v>136.94736739999999</v>
      </c>
      <c r="L30" s="253">
        <v>214.62025</v>
      </c>
      <c r="M30" s="253">
        <v>0</v>
      </c>
      <c r="N30" s="253">
        <v>507.22887040000001</v>
      </c>
      <c r="O30" s="253">
        <v>0</v>
      </c>
      <c r="P30" s="253">
        <v>91.475429999999989</v>
      </c>
      <c r="Q30" s="253">
        <v>9623.8933500000003</v>
      </c>
      <c r="R30" s="242"/>
    </row>
    <row r="31" spans="1:18" ht="164.25" customHeight="1">
      <c r="A31" s="316" t="s">
        <v>33</v>
      </c>
      <c r="B31" s="254">
        <v>0</v>
      </c>
      <c r="C31" s="254">
        <v>0</v>
      </c>
      <c r="D31" s="254">
        <v>0</v>
      </c>
      <c r="E31" s="254">
        <v>0</v>
      </c>
      <c r="F31" s="254">
        <v>0</v>
      </c>
      <c r="G31" s="254">
        <v>0</v>
      </c>
      <c r="H31" s="254">
        <v>0</v>
      </c>
      <c r="I31" s="254">
        <v>0</v>
      </c>
      <c r="J31" s="254">
        <v>70988.273766800005</v>
      </c>
      <c r="K31" s="254">
        <v>218.67445999999998</v>
      </c>
      <c r="L31" s="253">
        <v>52.995690000000003</v>
      </c>
      <c r="M31" s="253">
        <v>0</v>
      </c>
      <c r="N31" s="253">
        <v>490.82135</v>
      </c>
      <c r="O31" s="253">
        <v>0</v>
      </c>
      <c r="P31" s="253">
        <v>40.758900000000004</v>
      </c>
      <c r="Q31" s="253">
        <v>71791.524170000004</v>
      </c>
      <c r="R31" s="242"/>
    </row>
    <row r="32" spans="1:18" ht="169.5" customHeight="1">
      <c r="A32" s="316" t="s">
        <v>34</v>
      </c>
      <c r="B32" s="253">
        <v>0</v>
      </c>
      <c r="C32" s="253">
        <v>0</v>
      </c>
      <c r="D32" s="253">
        <v>0</v>
      </c>
      <c r="E32" s="253">
        <v>0</v>
      </c>
      <c r="F32" s="253">
        <v>0</v>
      </c>
      <c r="G32" s="253">
        <v>0</v>
      </c>
      <c r="H32" s="253">
        <v>0</v>
      </c>
      <c r="I32" s="253">
        <v>0</v>
      </c>
      <c r="J32" s="253">
        <v>138763.93940820001</v>
      </c>
      <c r="K32" s="253">
        <v>4560.2121799999995</v>
      </c>
      <c r="L32" s="253">
        <v>1767.0481599999998</v>
      </c>
      <c r="M32" s="253">
        <v>78.076059999999998</v>
      </c>
      <c r="N32" s="253">
        <v>8772.3230899999999</v>
      </c>
      <c r="O32" s="253">
        <v>0</v>
      </c>
      <c r="P32" s="253">
        <v>95991.639360000001</v>
      </c>
      <c r="Q32" s="253">
        <v>249933.23825999998</v>
      </c>
      <c r="R32" s="242"/>
    </row>
    <row r="33" spans="1:18" ht="164.25" customHeight="1">
      <c r="A33" s="316" t="s">
        <v>35</v>
      </c>
      <c r="B33" s="253">
        <v>856814.91728079994</v>
      </c>
      <c r="C33" s="253">
        <v>17073.242568599999</v>
      </c>
      <c r="D33" s="253">
        <v>2998.4331998000002</v>
      </c>
      <c r="E33" s="253">
        <v>59.499360000000003</v>
      </c>
      <c r="F33" s="253">
        <v>11853.2289024</v>
      </c>
      <c r="G33" s="253">
        <v>1629.9877934000001</v>
      </c>
      <c r="H33" s="253">
        <v>21406.200820000002</v>
      </c>
      <c r="I33" s="253">
        <v>911835.51</v>
      </c>
      <c r="J33" s="253">
        <v>65615.5011562</v>
      </c>
      <c r="K33" s="253">
        <v>2815.29972</v>
      </c>
      <c r="L33" s="253">
        <v>385.06882000000002</v>
      </c>
      <c r="M33" s="253">
        <v>0</v>
      </c>
      <c r="N33" s="253">
        <v>3140.0144914000002</v>
      </c>
      <c r="O33" s="253">
        <v>158.50176999999999</v>
      </c>
      <c r="P33" s="253">
        <v>10468.883240000001</v>
      </c>
      <c r="Q33" s="253">
        <v>82583.269189999992</v>
      </c>
      <c r="R33" s="242"/>
    </row>
    <row r="34" spans="1:18" ht="164.25" customHeight="1">
      <c r="A34" s="316" t="s">
        <v>36</v>
      </c>
      <c r="B34" s="253">
        <v>5924.6395400000001</v>
      </c>
      <c r="C34" s="253">
        <v>0</v>
      </c>
      <c r="D34" s="253">
        <v>2.4582899999999999</v>
      </c>
      <c r="E34" s="253">
        <v>0</v>
      </c>
      <c r="F34" s="253">
        <v>0</v>
      </c>
      <c r="G34" s="253">
        <v>0</v>
      </c>
      <c r="H34" s="253">
        <v>0</v>
      </c>
      <c r="I34" s="253">
        <v>5927.0978299999997</v>
      </c>
      <c r="J34" s="253">
        <v>5462.91536</v>
      </c>
      <c r="K34" s="253">
        <v>485.50074999999998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5948.4161100000001</v>
      </c>
      <c r="R34" s="242"/>
    </row>
    <row r="35" spans="1:18" ht="164.25" customHeight="1">
      <c r="A35" s="316" t="s">
        <v>236</v>
      </c>
      <c r="B35" s="253">
        <v>82657.826137999989</v>
      </c>
      <c r="C35" s="253">
        <v>0</v>
      </c>
      <c r="D35" s="253">
        <v>0</v>
      </c>
      <c r="E35" s="253">
        <v>0</v>
      </c>
      <c r="F35" s="253">
        <v>0</v>
      </c>
      <c r="G35" s="253">
        <v>0</v>
      </c>
      <c r="H35" s="253">
        <v>0</v>
      </c>
      <c r="I35" s="253">
        <v>82657.826140000005</v>
      </c>
      <c r="J35" s="253">
        <v>15864.61198</v>
      </c>
      <c r="K35" s="253">
        <v>1263.12373</v>
      </c>
      <c r="L35" s="253">
        <v>85.679289999999995</v>
      </c>
      <c r="M35" s="253">
        <v>0</v>
      </c>
      <c r="N35" s="253">
        <v>127.44189</v>
      </c>
      <c r="O35" s="253">
        <v>0</v>
      </c>
      <c r="P35" s="253">
        <v>0</v>
      </c>
      <c r="Q35" s="253">
        <v>17340.856889999999</v>
      </c>
      <c r="R35" s="242"/>
    </row>
    <row r="36" spans="1:18" ht="164.25" customHeight="1">
      <c r="A36" s="316" t="s">
        <v>37</v>
      </c>
      <c r="B36" s="253">
        <v>0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0</v>
      </c>
      <c r="J36" s="253">
        <v>80.400000000000006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80.400000000000006</v>
      </c>
      <c r="R36" s="242"/>
    </row>
    <row r="37" spans="1:18" ht="164.25" customHeight="1">
      <c r="A37" s="316" t="s">
        <v>38</v>
      </c>
      <c r="B37" s="253">
        <v>0</v>
      </c>
      <c r="C37" s="253">
        <v>0</v>
      </c>
      <c r="D37" s="253">
        <v>0</v>
      </c>
      <c r="E37" s="253">
        <v>0</v>
      </c>
      <c r="F37" s="253">
        <v>0</v>
      </c>
      <c r="G37" s="253">
        <v>0</v>
      </c>
      <c r="H37" s="253">
        <v>0</v>
      </c>
      <c r="I37" s="253">
        <v>0</v>
      </c>
      <c r="J37" s="253">
        <v>5052.54529</v>
      </c>
      <c r="K37" s="253">
        <v>0</v>
      </c>
      <c r="L37" s="253">
        <v>0</v>
      </c>
      <c r="M37" s="253">
        <v>0</v>
      </c>
      <c r="N37" s="253">
        <v>0</v>
      </c>
      <c r="O37" s="253">
        <v>0</v>
      </c>
      <c r="P37" s="253">
        <v>0</v>
      </c>
      <c r="Q37" s="253">
        <v>5052.54529</v>
      </c>
      <c r="R37" s="242"/>
    </row>
    <row r="38" spans="1:18" ht="164.25" customHeight="1">
      <c r="A38" s="316" t="s">
        <v>39</v>
      </c>
      <c r="B38" s="253">
        <v>0</v>
      </c>
      <c r="C38" s="253">
        <v>0</v>
      </c>
      <c r="D38" s="253">
        <v>0</v>
      </c>
      <c r="E38" s="253">
        <v>0</v>
      </c>
      <c r="F38" s="253">
        <v>0</v>
      </c>
      <c r="G38" s="253">
        <v>0</v>
      </c>
      <c r="H38" s="253">
        <v>0</v>
      </c>
      <c r="I38" s="253">
        <v>0</v>
      </c>
      <c r="J38" s="253">
        <v>83933.801260000007</v>
      </c>
      <c r="K38" s="253">
        <v>2258.3507100000002</v>
      </c>
      <c r="L38" s="253">
        <v>332.61003000000005</v>
      </c>
      <c r="M38" s="253">
        <v>0</v>
      </c>
      <c r="N38" s="253">
        <v>0</v>
      </c>
      <c r="O38" s="253">
        <v>0</v>
      </c>
      <c r="P38" s="253">
        <v>0</v>
      </c>
      <c r="Q38" s="253">
        <v>86524.762000000002</v>
      </c>
      <c r="R38" s="242"/>
    </row>
    <row r="39" spans="1:18" s="181" customFormat="1" ht="83.25" customHeight="1">
      <c r="A39" s="317" t="s">
        <v>216</v>
      </c>
      <c r="B39" s="318">
        <f t="shared" ref="B39:P39" si="0">SUM(B10:B38)</f>
        <v>7585736.8209053986</v>
      </c>
      <c r="C39" s="318">
        <f t="shared" si="0"/>
        <v>41202.101958200001</v>
      </c>
      <c r="D39" s="318">
        <f t="shared" si="0"/>
        <v>67101.491472199996</v>
      </c>
      <c r="E39" s="318">
        <f t="shared" si="0"/>
        <v>3201.5892343999994</v>
      </c>
      <c r="F39" s="318">
        <f t="shared" si="0"/>
        <v>44193.028661800003</v>
      </c>
      <c r="G39" s="318">
        <f t="shared" si="0"/>
        <v>4163.0053214</v>
      </c>
      <c r="H39" s="318">
        <f t="shared" si="0"/>
        <v>51889.215270000001</v>
      </c>
      <c r="I39" s="318">
        <f t="shared" si="0"/>
        <v>7797487.2530699996</v>
      </c>
      <c r="J39" s="318">
        <f t="shared" si="0"/>
        <v>1600830.9497634002</v>
      </c>
      <c r="K39" s="318">
        <f t="shared" si="0"/>
        <v>28657.290172599995</v>
      </c>
      <c r="L39" s="318">
        <f t="shared" si="0"/>
        <v>9650.1206000000002</v>
      </c>
      <c r="M39" s="318">
        <f t="shared" si="0"/>
        <v>254.56657000000001</v>
      </c>
      <c r="N39" s="318">
        <f t="shared" si="0"/>
        <v>37630.802988799987</v>
      </c>
      <c r="O39" s="318">
        <f t="shared" si="0"/>
        <v>1030.3361340000001</v>
      </c>
      <c r="P39" s="318">
        <f t="shared" si="0"/>
        <v>160109.84172999999</v>
      </c>
      <c r="Q39" s="318">
        <f>SUM(Q10:Q38)</f>
        <v>1838163.9079500001</v>
      </c>
      <c r="R39" s="257"/>
    </row>
    <row r="40" spans="1:18" ht="27.75" customHeight="1" thickBot="1">
      <c r="A40" s="227"/>
      <c r="B40" s="228"/>
      <c r="C40" s="319"/>
      <c r="D40" s="229"/>
      <c r="E40" s="229"/>
      <c r="F40" s="229"/>
      <c r="G40" s="229"/>
      <c r="H40" s="229"/>
      <c r="I40" s="229"/>
      <c r="J40" s="229"/>
      <c r="K40" s="229"/>
      <c r="L40" s="228"/>
      <c r="M40" s="228"/>
      <c r="N40" s="228"/>
      <c r="O40" s="228"/>
      <c r="P40" s="228"/>
      <c r="Q40" s="228"/>
      <c r="R40" s="242"/>
    </row>
    <row r="41" spans="1:18" ht="51.75" customHeight="1" thickTop="1">
      <c r="A41" s="239" t="s">
        <v>783</v>
      </c>
      <c r="B41" s="161"/>
      <c r="C41" s="264"/>
      <c r="D41" s="192"/>
      <c r="E41" s="192"/>
      <c r="F41" s="192"/>
      <c r="G41" s="192"/>
      <c r="H41" s="192"/>
      <c r="I41" s="192"/>
      <c r="J41" s="192"/>
      <c r="K41" s="192"/>
      <c r="L41" s="193"/>
      <c r="M41" s="193"/>
      <c r="N41" s="20"/>
      <c r="O41" s="20"/>
      <c r="P41" s="20"/>
      <c r="Q41" s="20"/>
    </row>
    <row r="42" spans="1:18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8" ht="13.5" customHeight="1">
      <c r="A43" s="1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8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8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8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8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8" ht="13.5" customHeight="1">
      <c r="A48" s="169"/>
      <c r="B48" s="235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235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235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235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9"/>
      <c r="B52" s="235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235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69"/>
      <c r="B54" s="235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13.5" customHeight="1">
      <c r="A56" s="19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13.5" customHeight="1">
      <c r="A57" s="19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13.5" customHeight="1">
      <c r="A58" s="169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13.5" customHeight="1">
      <c r="A59" s="19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13.5" customHeight="1">
      <c r="A60" s="19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13.5" customHeight="1">
      <c r="A61" s="19"/>
      <c r="B61" s="44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138"/>
      <c r="N61" s="20"/>
      <c r="O61" s="20"/>
      <c r="P61" s="20"/>
      <c r="Q61" s="20"/>
    </row>
    <row r="62" spans="1:17" ht="13.5" customHeight="1">
      <c r="A62" s="19"/>
      <c r="B62" s="44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138"/>
      <c r="N62" s="20"/>
      <c r="O62" s="20"/>
      <c r="P62" s="20"/>
      <c r="Q62" s="20"/>
    </row>
    <row r="63" spans="1:17" ht="13.5" customHeight="1">
      <c r="A63" s="169"/>
      <c r="B63" s="44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138"/>
      <c r="N63" s="20"/>
      <c r="O63" s="20"/>
      <c r="P63" s="20"/>
      <c r="Q63" s="20"/>
    </row>
    <row r="64" spans="1:17" ht="13.5" customHeight="1">
      <c r="A64" s="19"/>
      <c r="B64" s="44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138"/>
      <c r="N64" s="20"/>
      <c r="O64" s="20"/>
      <c r="P64" s="20"/>
      <c r="Q64" s="20"/>
    </row>
    <row r="65" spans="1:17" ht="13.5" customHeight="1">
      <c r="A65" s="19"/>
      <c r="B65" s="44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138"/>
      <c r="N65" s="20"/>
      <c r="O65" s="20"/>
      <c r="P65" s="20"/>
      <c r="Q65" s="20"/>
    </row>
    <row r="66" spans="1:17" ht="13.5" customHeight="1">
      <c r="A66" s="19"/>
      <c r="B66" s="44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138"/>
      <c r="N66" s="20"/>
      <c r="O66" s="20"/>
      <c r="P66" s="20"/>
      <c r="Q66" s="20"/>
    </row>
    <row r="67" spans="1:17" ht="9" customHeight="1">
      <c r="A67" s="167"/>
      <c r="B67" s="44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138"/>
      <c r="N67" s="20"/>
      <c r="O67" s="20"/>
      <c r="P67" s="20"/>
      <c r="Q67" s="20"/>
    </row>
    <row r="68" spans="1:17" ht="9" customHeight="1">
      <c r="A68" s="167"/>
      <c r="B68" s="44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138"/>
      <c r="N68" s="20"/>
      <c r="O68" s="20"/>
      <c r="P68" s="20"/>
      <c r="Q68" s="20"/>
    </row>
    <row r="69" spans="1:17" ht="9" customHeight="1">
      <c r="A69" s="167"/>
      <c r="B69" s="44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138"/>
      <c r="N69" s="20"/>
      <c r="O69" s="20"/>
      <c r="P69" s="20"/>
      <c r="Q69" s="20"/>
    </row>
    <row r="70" spans="1:17" ht="9" customHeight="1">
      <c r="A70" s="167"/>
      <c r="B70" s="44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138"/>
      <c r="N70" s="20"/>
      <c r="O70" s="20"/>
      <c r="P70" s="20"/>
      <c r="Q70" s="20"/>
    </row>
    <row r="71" spans="1:17" ht="9" customHeight="1">
      <c r="A71" s="168"/>
      <c r="B71" s="44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138"/>
      <c r="N71" s="20"/>
      <c r="O71" s="20"/>
      <c r="P71" s="20"/>
      <c r="Q71" s="20"/>
    </row>
    <row r="72" spans="1:17" ht="9" customHeight="1">
      <c r="A72" s="168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7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9"/>
      <c r="C79" s="265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5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5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5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5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7"/>
      <c r="C84" s="265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9"/>
      <c r="C85" s="265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5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5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5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5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7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  <c r="C120" s="266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1"/>
      <c r="C121" s="266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1"/>
      <c r="C122" s="266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1"/>
      <c r="C123" s="266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1"/>
      <c r="C124" s="266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1"/>
      <c r="C125" s="266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1"/>
      <c r="C126" s="266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1"/>
      <c r="C127" s="266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1"/>
      <c r="C128" s="266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1"/>
      <c r="C129" s="266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1"/>
      <c r="C130" s="266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1"/>
    </row>
    <row r="132" spans="1:12">
      <c r="A132" s="171"/>
    </row>
    <row r="133" spans="1:12">
      <c r="A133" s="171"/>
    </row>
    <row r="134" spans="1:12">
      <c r="A134" s="171"/>
    </row>
    <row r="135" spans="1:12">
      <c r="A135" s="171"/>
    </row>
    <row r="136" spans="1:12">
      <c r="A136" s="171"/>
    </row>
    <row r="137" spans="1:12">
      <c r="A137" s="171"/>
    </row>
    <row r="138" spans="1:12">
      <c r="A138" s="171"/>
    </row>
    <row r="139" spans="1:12">
      <c r="A139" s="171"/>
    </row>
    <row r="140" spans="1:12">
      <c r="A140" s="171"/>
    </row>
    <row r="141" spans="1:12">
      <c r="A141" s="171"/>
    </row>
    <row r="142" spans="1:12">
      <c r="A142" s="171"/>
    </row>
    <row r="143" spans="1:12">
      <c r="A143" s="171"/>
    </row>
    <row r="144" spans="1:12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171"/>
    </row>
    <row r="230" spans="1:1">
      <c r="A230" s="171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5" zoomScaleNormal="25" workbookViewId="0">
      <selection activeCell="F12" sqref="F12"/>
    </sheetView>
  </sheetViews>
  <sheetFormatPr defaultRowHeight="60"/>
  <cols>
    <col min="1" max="1" width="143.5703125" style="23" customWidth="1"/>
    <col min="2" max="2" width="53.7109375" style="530" customWidth="1"/>
    <col min="3" max="3" width="53.7109375" style="239" customWidth="1"/>
    <col min="4" max="10" width="53.7109375" style="530" customWidth="1"/>
    <col min="11" max="11" width="53.7109375" style="239" customWidth="1"/>
    <col min="12" max="25" width="53.7109375" style="530" customWidth="1"/>
    <col min="26" max="26" width="6.5703125" style="240" customWidth="1"/>
    <col min="27" max="256" width="9.140625" style="530"/>
    <col min="257" max="257" width="143.5703125" style="530" customWidth="1"/>
    <col min="258" max="281" width="53.7109375" style="530" customWidth="1"/>
    <col min="282" max="282" width="6.5703125" style="530" customWidth="1"/>
    <col min="283" max="512" width="9.140625" style="530"/>
    <col min="513" max="513" width="143.5703125" style="530" customWidth="1"/>
    <col min="514" max="537" width="53.7109375" style="530" customWidth="1"/>
    <col min="538" max="538" width="6.5703125" style="530" customWidth="1"/>
    <col min="539" max="768" width="9.140625" style="530"/>
    <col min="769" max="769" width="143.5703125" style="530" customWidth="1"/>
    <col min="770" max="793" width="53.7109375" style="530" customWidth="1"/>
    <col min="794" max="794" width="6.5703125" style="530" customWidth="1"/>
    <col min="795" max="1024" width="9.140625" style="530"/>
    <col min="1025" max="1025" width="143.5703125" style="530" customWidth="1"/>
    <col min="1026" max="1049" width="53.7109375" style="530" customWidth="1"/>
    <col min="1050" max="1050" width="6.5703125" style="530" customWidth="1"/>
    <col min="1051" max="1280" width="9.140625" style="530"/>
    <col min="1281" max="1281" width="143.5703125" style="530" customWidth="1"/>
    <col min="1282" max="1305" width="53.7109375" style="530" customWidth="1"/>
    <col min="1306" max="1306" width="6.5703125" style="530" customWidth="1"/>
    <col min="1307" max="1536" width="9.140625" style="530"/>
    <col min="1537" max="1537" width="143.5703125" style="530" customWidth="1"/>
    <col min="1538" max="1561" width="53.7109375" style="530" customWidth="1"/>
    <col min="1562" max="1562" width="6.5703125" style="530" customWidth="1"/>
    <col min="1563" max="1792" width="9.140625" style="530"/>
    <col min="1793" max="1793" width="143.5703125" style="530" customWidth="1"/>
    <col min="1794" max="1817" width="53.7109375" style="530" customWidth="1"/>
    <col min="1818" max="1818" width="6.5703125" style="530" customWidth="1"/>
    <col min="1819" max="2048" width="9.140625" style="530"/>
    <col min="2049" max="2049" width="143.5703125" style="530" customWidth="1"/>
    <col min="2050" max="2073" width="53.7109375" style="530" customWidth="1"/>
    <col min="2074" max="2074" width="6.5703125" style="530" customWidth="1"/>
    <col min="2075" max="2304" width="9.140625" style="530"/>
    <col min="2305" max="2305" width="143.5703125" style="530" customWidth="1"/>
    <col min="2306" max="2329" width="53.7109375" style="530" customWidth="1"/>
    <col min="2330" max="2330" width="6.5703125" style="530" customWidth="1"/>
    <col min="2331" max="2560" width="9.140625" style="530"/>
    <col min="2561" max="2561" width="143.5703125" style="530" customWidth="1"/>
    <col min="2562" max="2585" width="53.7109375" style="530" customWidth="1"/>
    <col min="2586" max="2586" width="6.5703125" style="530" customWidth="1"/>
    <col min="2587" max="2816" width="9.140625" style="530"/>
    <col min="2817" max="2817" width="143.5703125" style="530" customWidth="1"/>
    <col min="2818" max="2841" width="53.7109375" style="530" customWidth="1"/>
    <col min="2842" max="2842" width="6.5703125" style="530" customWidth="1"/>
    <col min="2843" max="3072" width="9.140625" style="530"/>
    <col min="3073" max="3073" width="143.5703125" style="530" customWidth="1"/>
    <col min="3074" max="3097" width="53.7109375" style="530" customWidth="1"/>
    <col min="3098" max="3098" width="6.5703125" style="530" customWidth="1"/>
    <col min="3099" max="3328" width="9.140625" style="530"/>
    <col min="3329" max="3329" width="143.5703125" style="530" customWidth="1"/>
    <col min="3330" max="3353" width="53.7109375" style="530" customWidth="1"/>
    <col min="3354" max="3354" width="6.5703125" style="530" customWidth="1"/>
    <col min="3355" max="3584" width="9.140625" style="530"/>
    <col min="3585" max="3585" width="143.5703125" style="530" customWidth="1"/>
    <col min="3586" max="3609" width="53.7109375" style="530" customWidth="1"/>
    <col min="3610" max="3610" width="6.5703125" style="530" customWidth="1"/>
    <col min="3611" max="3840" width="9.140625" style="530"/>
    <col min="3841" max="3841" width="143.5703125" style="530" customWidth="1"/>
    <col min="3842" max="3865" width="53.7109375" style="530" customWidth="1"/>
    <col min="3866" max="3866" width="6.5703125" style="530" customWidth="1"/>
    <col min="3867" max="4096" width="9.140625" style="530"/>
    <col min="4097" max="4097" width="143.5703125" style="530" customWidth="1"/>
    <col min="4098" max="4121" width="53.7109375" style="530" customWidth="1"/>
    <col min="4122" max="4122" width="6.5703125" style="530" customWidth="1"/>
    <col min="4123" max="4352" width="9.140625" style="530"/>
    <col min="4353" max="4353" width="143.5703125" style="530" customWidth="1"/>
    <col min="4354" max="4377" width="53.7109375" style="530" customWidth="1"/>
    <col min="4378" max="4378" width="6.5703125" style="530" customWidth="1"/>
    <col min="4379" max="4608" width="9.140625" style="530"/>
    <col min="4609" max="4609" width="143.5703125" style="530" customWidth="1"/>
    <col min="4610" max="4633" width="53.7109375" style="530" customWidth="1"/>
    <col min="4634" max="4634" width="6.5703125" style="530" customWidth="1"/>
    <col min="4635" max="4864" width="9.140625" style="530"/>
    <col min="4865" max="4865" width="143.5703125" style="530" customWidth="1"/>
    <col min="4866" max="4889" width="53.7109375" style="530" customWidth="1"/>
    <col min="4890" max="4890" width="6.5703125" style="530" customWidth="1"/>
    <col min="4891" max="5120" width="9.140625" style="530"/>
    <col min="5121" max="5121" width="143.5703125" style="530" customWidth="1"/>
    <col min="5122" max="5145" width="53.7109375" style="530" customWidth="1"/>
    <col min="5146" max="5146" width="6.5703125" style="530" customWidth="1"/>
    <col min="5147" max="5376" width="9.140625" style="530"/>
    <col min="5377" max="5377" width="143.5703125" style="530" customWidth="1"/>
    <col min="5378" max="5401" width="53.7109375" style="530" customWidth="1"/>
    <col min="5402" max="5402" width="6.5703125" style="530" customWidth="1"/>
    <col min="5403" max="5632" width="9.140625" style="530"/>
    <col min="5633" max="5633" width="143.5703125" style="530" customWidth="1"/>
    <col min="5634" max="5657" width="53.7109375" style="530" customWidth="1"/>
    <col min="5658" max="5658" width="6.5703125" style="530" customWidth="1"/>
    <col min="5659" max="5888" width="9.140625" style="530"/>
    <col min="5889" max="5889" width="143.5703125" style="530" customWidth="1"/>
    <col min="5890" max="5913" width="53.7109375" style="530" customWidth="1"/>
    <col min="5914" max="5914" width="6.5703125" style="530" customWidth="1"/>
    <col min="5915" max="6144" width="9.140625" style="530"/>
    <col min="6145" max="6145" width="143.5703125" style="530" customWidth="1"/>
    <col min="6146" max="6169" width="53.7109375" style="530" customWidth="1"/>
    <col min="6170" max="6170" width="6.5703125" style="530" customWidth="1"/>
    <col min="6171" max="6400" width="9.140625" style="530"/>
    <col min="6401" max="6401" width="143.5703125" style="530" customWidth="1"/>
    <col min="6402" max="6425" width="53.7109375" style="530" customWidth="1"/>
    <col min="6426" max="6426" width="6.5703125" style="530" customWidth="1"/>
    <col min="6427" max="6656" width="9.140625" style="530"/>
    <col min="6657" max="6657" width="143.5703125" style="530" customWidth="1"/>
    <col min="6658" max="6681" width="53.7109375" style="530" customWidth="1"/>
    <col min="6682" max="6682" width="6.5703125" style="530" customWidth="1"/>
    <col min="6683" max="6912" width="9.140625" style="530"/>
    <col min="6913" max="6913" width="143.5703125" style="530" customWidth="1"/>
    <col min="6914" max="6937" width="53.7109375" style="530" customWidth="1"/>
    <col min="6938" max="6938" width="6.5703125" style="530" customWidth="1"/>
    <col min="6939" max="7168" width="9.140625" style="530"/>
    <col min="7169" max="7169" width="143.5703125" style="530" customWidth="1"/>
    <col min="7170" max="7193" width="53.7109375" style="530" customWidth="1"/>
    <col min="7194" max="7194" width="6.5703125" style="530" customWidth="1"/>
    <col min="7195" max="7424" width="9.140625" style="530"/>
    <col min="7425" max="7425" width="143.5703125" style="530" customWidth="1"/>
    <col min="7426" max="7449" width="53.7109375" style="530" customWidth="1"/>
    <col min="7450" max="7450" width="6.5703125" style="530" customWidth="1"/>
    <col min="7451" max="7680" width="9.140625" style="530"/>
    <col min="7681" max="7681" width="143.5703125" style="530" customWidth="1"/>
    <col min="7682" max="7705" width="53.7109375" style="530" customWidth="1"/>
    <col min="7706" max="7706" width="6.5703125" style="530" customWidth="1"/>
    <col min="7707" max="7936" width="9.140625" style="530"/>
    <col min="7937" max="7937" width="143.5703125" style="530" customWidth="1"/>
    <col min="7938" max="7961" width="53.7109375" style="530" customWidth="1"/>
    <col min="7962" max="7962" width="6.5703125" style="530" customWidth="1"/>
    <col min="7963" max="8192" width="9.140625" style="530"/>
    <col min="8193" max="8193" width="143.5703125" style="530" customWidth="1"/>
    <col min="8194" max="8217" width="53.7109375" style="530" customWidth="1"/>
    <col min="8218" max="8218" width="6.5703125" style="530" customWidth="1"/>
    <col min="8219" max="8448" width="9.140625" style="530"/>
    <col min="8449" max="8449" width="143.5703125" style="530" customWidth="1"/>
    <col min="8450" max="8473" width="53.7109375" style="530" customWidth="1"/>
    <col min="8474" max="8474" width="6.5703125" style="530" customWidth="1"/>
    <col min="8475" max="8704" width="9.140625" style="530"/>
    <col min="8705" max="8705" width="143.5703125" style="530" customWidth="1"/>
    <col min="8706" max="8729" width="53.7109375" style="530" customWidth="1"/>
    <col min="8730" max="8730" width="6.5703125" style="530" customWidth="1"/>
    <col min="8731" max="8960" width="9.140625" style="530"/>
    <col min="8961" max="8961" width="143.5703125" style="530" customWidth="1"/>
    <col min="8962" max="8985" width="53.7109375" style="530" customWidth="1"/>
    <col min="8986" max="8986" width="6.5703125" style="530" customWidth="1"/>
    <col min="8987" max="9216" width="9.140625" style="530"/>
    <col min="9217" max="9217" width="143.5703125" style="530" customWidth="1"/>
    <col min="9218" max="9241" width="53.7109375" style="530" customWidth="1"/>
    <col min="9242" max="9242" width="6.5703125" style="530" customWidth="1"/>
    <col min="9243" max="9472" width="9.140625" style="530"/>
    <col min="9473" max="9473" width="143.5703125" style="530" customWidth="1"/>
    <col min="9474" max="9497" width="53.7109375" style="530" customWidth="1"/>
    <col min="9498" max="9498" width="6.5703125" style="530" customWidth="1"/>
    <col min="9499" max="9728" width="9.140625" style="530"/>
    <col min="9729" max="9729" width="143.5703125" style="530" customWidth="1"/>
    <col min="9730" max="9753" width="53.7109375" style="530" customWidth="1"/>
    <col min="9754" max="9754" width="6.5703125" style="530" customWidth="1"/>
    <col min="9755" max="9984" width="9.140625" style="530"/>
    <col min="9985" max="9985" width="143.5703125" style="530" customWidth="1"/>
    <col min="9986" max="10009" width="53.7109375" style="530" customWidth="1"/>
    <col min="10010" max="10010" width="6.5703125" style="530" customWidth="1"/>
    <col min="10011" max="10240" width="9.140625" style="530"/>
    <col min="10241" max="10241" width="143.5703125" style="530" customWidth="1"/>
    <col min="10242" max="10265" width="53.7109375" style="530" customWidth="1"/>
    <col min="10266" max="10266" width="6.5703125" style="530" customWidth="1"/>
    <col min="10267" max="10496" width="9.140625" style="530"/>
    <col min="10497" max="10497" width="143.5703125" style="530" customWidth="1"/>
    <col min="10498" max="10521" width="53.7109375" style="530" customWidth="1"/>
    <col min="10522" max="10522" width="6.5703125" style="530" customWidth="1"/>
    <col min="10523" max="10752" width="9.140625" style="530"/>
    <col min="10753" max="10753" width="143.5703125" style="530" customWidth="1"/>
    <col min="10754" max="10777" width="53.7109375" style="530" customWidth="1"/>
    <col min="10778" max="10778" width="6.5703125" style="530" customWidth="1"/>
    <col min="10779" max="11008" width="9.140625" style="530"/>
    <col min="11009" max="11009" width="143.5703125" style="530" customWidth="1"/>
    <col min="11010" max="11033" width="53.7109375" style="530" customWidth="1"/>
    <col min="11034" max="11034" width="6.5703125" style="530" customWidth="1"/>
    <col min="11035" max="11264" width="9.140625" style="530"/>
    <col min="11265" max="11265" width="143.5703125" style="530" customWidth="1"/>
    <col min="11266" max="11289" width="53.7109375" style="530" customWidth="1"/>
    <col min="11290" max="11290" width="6.5703125" style="530" customWidth="1"/>
    <col min="11291" max="11520" width="9.140625" style="530"/>
    <col min="11521" max="11521" width="143.5703125" style="530" customWidth="1"/>
    <col min="11522" max="11545" width="53.7109375" style="530" customWidth="1"/>
    <col min="11546" max="11546" width="6.5703125" style="530" customWidth="1"/>
    <col min="11547" max="11776" width="9.140625" style="530"/>
    <col min="11777" max="11777" width="143.5703125" style="530" customWidth="1"/>
    <col min="11778" max="11801" width="53.7109375" style="530" customWidth="1"/>
    <col min="11802" max="11802" width="6.5703125" style="530" customWidth="1"/>
    <col min="11803" max="12032" width="9.140625" style="530"/>
    <col min="12033" max="12033" width="143.5703125" style="530" customWidth="1"/>
    <col min="12034" max="12057" width="53.7109375" style="530" customWidth="1"/>
    <col min="12058" max="12058" width="6.5703125" style="530" customWidth="1"/>
    <col min="12059" max="12288" width="9.140625" style="530"/>
    <col min="12289" max="12289" width="143.5703125" style="530" customWidth="1"/>
    <col min="12290" max="12313" width="53.7109375" style="530" customWidth="1"/>
    <col min="12314" max="12314" width="6.5703125" style="530" customWidth="1"/>
    <col min="12315" max="12544" width="9.140625" style="530"/>
    <col min="12545" max="12545" width="143.5703125" style="530" customWidth="1"/>
    <col min="12546" max="12569" width="53.7109375" style="530" customWidth="1"/>
    <col min="12570" max="12570" width="6.5703125" style="530" customWidth="1"/>
    <col min="12571" max="12800" width="9.140625" style="530"/>
    <col min="12801" max="12801" width="143.5703125" style="530" customWidth="1"/>
    <col min="12802" max="12825" width="53.7109375" style="530" customWidth="1"/>
    <col min="12826" max="12826" width="6.5703125" style="530" customWidth="1"/>
    <col min="12827" max="13056" width="9.140625" style="530"/>
    <col min="13057" max="13057" width="143.5703125" style="530" customWidth="1"/>
    <col min="13058" max="13081" width="53.7109375" style="530" customWidth="1"/>
    <col min="13082" max="13082" width="6.5703125" style="530" customWidth="1"/>
    <col min="13083" max="13312" width="9.140625" style="530"/>
    <col min="13313" max="13313" width="143.5703125" style="530" customWidth="1"/>
    <col min="13314" max="13337" width="53.7109375" style="530" customWidth="1"/>
    <col min="13338" max="13338" width="6.5703125" style="530" customWidth="1"/>
    <col min="13339" max="13568" width="9.140625" style="530"/>
    <col min="13569" max="13569" width="143.5703125" style="530" customWidth="1"/>
    <col min="13570" max="13593" width="53.7109375" style="530" customWidth="1"/>
    <col min="13594" max="13594" width="6.5703125" style="530" customWidth="1"/>
    <col min="13595" max="13824" width="9.140625" style="530"/>
    <col min="13825" max="13825" width="143.5703125" style="530" customWidth="1"/>
    <col min="13826" max="13849" width="53.7109375" style="530" customWidth="1"/>
    <col min="13850" max="13850" width="6.5703125" style="530" customWidth="1"/>
    <col min="13851" max="14080" width="9.140625" style="530"/>
    <col min="14081" max="14081" width="143.5703125" style="530" customWidth="1"/>
    <col min="14082" max="14105" width="53.7109375" style="530" customWidth="1"/>
    <col min="14106" max="14106" width="6.5703125" style="530" customWidth="1"/>
    <col min="14107" max="14336" width="9.140625" style="530"/>
    <col min="14337" max="14337" width="143.5703125" style="530" customWidth="1"/>
    <col min="14338" max="14361" width="53.7109375" style="530" customWidth="1"/>
    <col min="14362" max="14362" width="6.5703125" style="530" customWidth="1"/>
    <col min="14363" max="14592" width="9.140625" style="530"/>
    <col min="14593" max="14593" width="143.5703125" style="530" customWidth="1"/>
    <col min="14594" max="14617" width="53.7109375" style="530" customWidth="1"/>
    <col min="14618" max="14618" width="6.5703125" style="530" customWidth="1"/>
    <col min="14619" max="14848" width="9.140625" style="530"/>
    <col min="14849" max="14849" width="143.5703125" style="530" customWidth="1"/>
    <col min="14850" max="14873" width="53.7109375" style="530" customWidth="1"/>
    <col min="14874" max="14874" width="6.5703125" style="530" customWidth="1"/>
    <col min="14875" max="15104" width="9.140625" style="530"/>
    <col min="15105" max="15105" width="143.5703125" style="530" customWidth="1"/>
    <col min="15106" max="15129" width="53.7109375" style="530" customWidth="1"/>
    <col min="15130" max="15130" width="6.5703125" style="530" customWidth="1"/>
    <col min="15131" max="15360" width="9.140625" style="530"/>
    <col min="15361" max="15361" width="143.5703125" style="530" customWidth="1"/>
    <col min="15362" max="15385" width="53.7109375" style="530" customWidth="1"/>
    <col min="15386" max="15386" width="6.5703125" style="530" customWidth="1"/>
    <col min="15387" max="15616" width="9.140625" style="530"/>
    <col min="15617" max="15617" width="143.5703125" style="530" customWidth="1"/>
    <col min="15618" max="15641" width="53.7109375" style="530" customWidth="1"/>
    <col min="15642" max="15642" width="6.5703125" style="530" customWidth="1"/>
    <col min="15643" max="15872" width="9.140625" style="530"/>
    <col min="15873" max="15873" width="143.5703125" style="530" customWidth="1"/>
    <col min="15874" max="15897" width="53.7109375" style="530" customWidth="1"/>
    <col min="15898" max="15898" width="6.5703125" style="530" customWidth="1"/>
    <col min="15899" max="16128" width="9.140625" style="530"/>
    <col min="16129" max="16129" width="143.5703125" style="530" customWidth="1"/>
    <col min="16130" max="16153" width="53.7109375" style="530" customWidth="1"/>
    <col min="16154" max="16154" width="6.5703125" style="530" customWidth="1"/>
    <col min="16155" max="16384" width="9.140625" style="530"/>
  </cols>
  <sheetData>
    <row r="1" spans="1:33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236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237"/>
    </row>
    <row r="2" spans="1:33" s="2" customFormat="1" ht="145.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727"/>
      <c r="S2" s="727"/>
      <c r="T2" s="727"/>
      <c r="U2" s="727"/>
      <c r="V2" s="727"/>
      <c r="W2" s="727"/>
      <c r="X2" s="727"/>
      <c r="Y2" s="727"/>
      <c r="Z2" s="237"/>
    </row>
    <row r="3" spans="1:33" s="2" customFormat="1" ht="75" customHeight="1">
      <c r="A3" s="727" t="s">
        <v>241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727"/>
      <c r="S3" s="727"/>
      <c r="T3" s="727"/>
      <c r="U3" s="727"/>
      <c r="V3" s="727"/>
      <c r="W3" s="727"/>
      <c r="X3" s="727"/>
      <c r="Y3" s="727"/>
      <c r="Z3" s="237"/>
    </row>
    <row r="4" spans="1:33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727"/>
      <c r="S4" s="727"/>
      <c r="T4" s="727"/>
      <c r="U4" s="727"/>
      <c r="V4" s="727"/>
      <c r="W4" s="727"/>
      <c r="X4" s="727"/>
      <c r="Y4" s="727"/>
      <c r="Z4" s="237"/>
    </row>
    <row r="5" spans="1:33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728"/>
      <c r="S5" s="728"/>
      <c r="T5" s="728"/>
      <c r="U5" s="728"/>
      <c r="V5" s="728"/>
      <c r="W5" s="728"/>
      <c r="X5" s="728"/>
      <c r="Y5" s="728"/>
      <c r="Z5" s="238"/>
    </row>
    <row r="6" spans="1:33" ht="6" customHeight="1">
      <c r="A6" s="310"/>
      <c r="B6" s="18"/>
      <c r="C6" s="311"/>
      <c r="D6" s="18"/>
      <c r="E6" s="18"/>
      <c r="F6" s="18"/>
      <c r="G6" s="18"/>
      <c r="H6" s="18"/>
      <c r="I6" s="18"/>
      <c r="J6" s="18"/>
      <c r="K6" s="311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33" ht="54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4"/>
      <c r="L7" s="315"/>
      <c r="M7" s="315"/>
      <c r="N7" s="313"/>
      <c r="O7" s="313"/>
      <c r="P7" s="313"/>
      <c r="Q7" s="313"/>
      <c r="R7" s="313"/>
      <c r="S7" s="315"/>
      <c r="T7" s="313"/>
      <c r="U7" s="313"/>
      <c r="V7" s="315"/>
      <c r="W7" s="315"/>
      <c r="X7" s="313"/>
      <c r="Y7" s="315"/>
      <c r="Z7" s="242"/>
    </row>
    <row r="8" spans="1:33" s="244" customFormat="1" ht="92.25" customHeight="1">
      <c r="A8" s="243"/>
      <c r="B8" s="729" t="s">
        <v>844</v>
      </c>
      <c r="C8" s="729"/>
      <c r="D8" s="729"/>
      <c r="E8" s="729"/>
      <c r="F8" s="729"/>
      <c r="G8" s="729"/>
      <c r="H8" s="729"/>
      <c r="I8" s="729"/>
      <c r="J8" s="729" t="s">
        <v>657</v>
      </c>
      <c r="K8" s="729"/>
      <c r="L8" s="729"/>
      <c r="M8" s="729"/>
      <c r="N8" s="729"/>
      <c r="O8" s="729"/>
      <c r="P8" s="729"/>
      <c r="Q8" s="729"/>
      <c r="R8" s="729" t="s">
        <v>165</v>
      </c>
      <c r="S8" s="729"/>
      <c r="T8" s="729"/>
      <c r="U8" s="729"/>
      <c r="V8" s="729"/>
      <c r="W8" s="729"/>
      <c r="X8" s="729"/>
      <c r="Y8" s="729"/>
      <c r="Z8" s="242">
        <v>1</v>
      </c>
    </row>
    <row r="9" spans="1:33" s="251" customFormat="1" ht="222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6" t="s">
        <v>218</v>
      </c>
      <c r="L9" s="245" t="s">
        <v>219</v>
      </c>
      <c r="M9" s="247" t="s">
        <v>220</v>
      </c>
      <c r="N9" s="248" t="s">
        <v>221</v>
      </c>
      <c r="O9" s="247" t="s">
        <v>222</v>
      </c>
      <c r="P9" s="245" t="s">
        <v>223</v>
      </c>
      <c r="Q9" s="248" t="s">
        <v>45</v>
      </c>
      <c r="R9" s="245" t="s">
        <v>43</v>
      </c>
      <c r="S9" s="247" t="s">
        <v>218</v>
      </c>
      <c r="T9" s="248" t="s">
        <v>219</v>
      </c>
      <c r="U9" s="247" t="s">
        <v>220</v>
      </c>
      <c r="V9" s="245" t="s">
        <v>221</v>
      </c>
      <c r="W9" s="247" t="s">
        <v>222</v>
      </c>
      <c r="X9" s="245" t="s">
        <v>223</v>
      </c>
      <c r="Y9" s="245" t="s">
        <v>45</v>
      </c>
      <c r="Z9" s="249">
        <v>1</v>
      </c>
      <c r="AA9" s="250"/>
      <c r="AB9" s="250"/>
      <c r="AC9" s="249"/>
      <c r="AD9" s="250"/>
      <c r="AE9" s="250"/>
      <c r="AF9" s="249"/>
      <c r="AG9" s="250"/>
    </row>
    <row r="10" spans="1:33" ht="164.25" customHeight="1">
      <c r="A10" s="316" t="s">
        <v>13</v>
      </c>
      <c r="B10" s="253">
        <v>2687675.3231199998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205186.37018</v>
      </c>
      <c r="I10" s="253">
        <v>2892861.6933000004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0</v>
      </c>
      <c r="R10" s="253">
        <v>19527734.4230792</v>
      </c>
      <c r="S10" s="253">
        <v>149054.9545814</v>
      </c>
      <c r="T10" s="253">
        <v>0</v>
      </c>
      <c r="U10" s="253">
        <v>4988.6847099999995</v>
      </c>
      <c r="V10" s="253">
        <v>28756.259806400001</v>
      </c>
      <c r="W10" s="253">
        <v>11347.443180800001</v>
      </c>
      <c r="X10" s="253">
        <v>12451798.5074</v>
      </c>
      <c r="Y10" s="253">
        <v>32173680.27279</v>
      </c>
      <c r="Z10" s="242"/>
    </row>
    <row r="11" spans="1:33" ht="164.25" customHeight="1">
      <c r="A11" s="316" t="s">
        <v>14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9862.6079186000006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784.48424</v>
      </c>
      <c r="Q11" s="253">
        <v>10647.09216</v>
      </c>
      <c r="R11" s="253">
        <v>59511.868050399993</v>
      </c>
      <c r="S11" s="253">
        <v>0</v>
      </c>
      <c r="T11" s="253">
        <v>0</v>
      </c>
      <c r="U11" s="253">
        <v>0</v>
      </c>
      <c r="V11" s="253">
        <v>1581.9224232000001</v>
      </c>
      <c r="W11" s="253">
        <v>0</v>
      </c>
      <c r="X11" s="253">
        <v>90192.185270000002</v>
      </c>
      <c r="Y11" s="253">
        <v>151285.97572999998</v>
      </c>
      <c r="Z11" s="242"/>
    </row>
    <row r="12" spans="1:33" ht="164.25" customHeight="1">
      <c r="A12" s="316" t="s">
        <v>15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53">
        <v>18680.577430000001</v>
      </c>
      <c r="S12" s="253">
        <v>0</v>
      </c>
      <c r="T12" s="253">
        <v>0</v>
      </c>
      <c r="U12" s="253">
        <v>0</v>
      </c>
      <c r="V12" s="253">
        <v>0</v>
      </c>
      <c r="W12" s="253">
        <v>0</v>
      </c>
      <c r="X12" s="253">
        <v>0</v>
      </c>
      <c r="Y12" s="253">
        <v>18680.577430000001</v>
      </c>
      <c r="Z12" s="242"/>
    </row>
    <row r="13" spans="1:33" ht="164.25" customHeight="1">
      <c r="A13" s="316" t="s">
        <v>16</v>
      </c>
      <c r="B13" s="253">
        <v>80892.800000000003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80892.800000000003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53">
        <v>727869.58730480005</v>
      </c>
      <c r="S13" s="253">
        <v>0</v>
      </c>
      <c r="T13" s="253">
        <v>0</v>
      </c>
      <c r="U13" s="253">
        <v>0</v>
      </c>
      <c r="V13" s="253">
        <v>0</v>
      </c>
      <c r="W13" s="253">
        <v>0</v>
      </c>
      <c r="X13" s="253">
        <v>234.26900000000001</v>
      </c>
      <c r="Y13" s="253">
        <v>728103.85629999998</v>
      </c>
      <c r="Z13" s="242"/>
    </row>
    <row r="14" spans="1:33" ht="164.25" customHeight="1">
      <c r="A14" s="316" t="s">
        <v>17</v>
      </c>
      <c r="B14" s="253">
        <v>527658.84143879998</v>
      </c>
      <c r="C14" s="253">
        <v>392.32073919999999</v>
      </c>
      <c r="D14" s="253">
        <v>299.44133240000002</v>
      </c>
      <c r="E14" s="253">
        <v>0</v>
      </c>
      <c r="F14" s="253">
        <v>1685.7829316</v>
      </c>
      <c r="G14" s="253">
        <v>0</v>
      </c>
      <c r="H14" s="253">
        <v>0</v>
      </c>
      <c r="I14" s="253">
        <v>530036.38641000004</v>
      </c>
      <c r="J14" s="253">
        <v>363001.58334020001</v>
      </c>
      <c r="K14" s="253">
        <v>1868.6306245999999</v>
      </c>
      <c r="L14" s="253">
        <v>349.78088000000002</v>
      </c>
      <c r="M14" s="253">
        <v>0</v>
      </c>
      <c r="N14" s="253">
        <v>486.15019999999998</v>
      </c>
      <c r="O14" s="253">
        <v>0</v>
      </c>
      <c r="P14" s="253">
        <v>0</v>
      </c>
      <c r="Q14" s="253">
        <v>365706.14504000003</v>
      </c>
      <c r="R14" s="253">
        <v>10802540.284122201</v>
      </c>
      <c r="S14" s="253">
        <v>33673.064190600002</v>
      </c>
      <c r="T14" s="253">
        <v>43763.765799999994</v>
      </c>
      <c r="U14" s="253">
        <v>4616.2216304000003</v>
      </c>
      <c r="V14" s="253">
        <v>84277.355799799989</v>
      </c>
      <c r="W14" s="253">
        <v>3425.8893272</v>
      </c>
      <c r="X14" s="253">
        <v>0</v>
      </c>
      <c r="Y14" s="253">
        <v>10972296.580840001</v>
      </c>
      <c r="Z14" s="242"/>
    </row>
    <row r="15" spans="1:33" ht="164.25" customHeight="1">
      <c r="A15" s="316" t="s">
        <v>18</v>
      </c>
      <c r="B15" s="253">
        <v>1424.50368</v>
      </c>
      <c r="C15" s="253">
        <v>0</v>
      </c>
      <c r="D15" s="253">
        <v>2.8918400000000002</v>
      </c>
      <c r="E15" s="253">
        <v>0</v>
      </c>
      <c r="F15" s="253">
        <v>0</v>
      </c>
      <c r="G15" s="253">
        <v>0</v>
      </c>
      <c r="H15" s="253">
        <v>0</v>
      </c>
      <c r="I15" s="253">
        <v>1427.39552</v>
      </c>
      <c r="J15" s="253">
        <v>38096.929259999997</v>
      </c>
      <c r="K15" s="253">
        <v>363.62617</v>
      </c>
      <c r="L15" s="253">
        <v>365.08459999999997</v>
      </c>
      <c r="M15" s="253">
        <v>50.168589999999995</v>
      </c>
      <c r="N15" s="253">
        <v>317.33072999999996</v>
      </c>
      <c r="O15" s="253">
        <v>0</v>
      </c>
      <c r="P15" s="253">
        <v>0</v>
      </c>
      <c r="Q15" s="253">
        <v>39193.139350000005</v>
      </c>
      <c r="R15" s="253">
        <v>1469636.5196150001</v>
      </c>
      <c r="S15" s="253">
        <v>730.13785999999993</v>
      </c>
      <c r="T15" s="253">
        <v>2996.4091000000003</v>
      </c>
      <c r="U15" s="253">
        <v>71.923720000000003</v>
      </c>
      <c r="V15" s="253">
        <v>2947.1230931999999</v>
      </c>
      <c r="W15" s="253">
        <v>0</v>
      </c>
      <c r="X15" s="253">
        <v>0</v>
      </c>
      <c r="Y15" s="253">
        <v>1476382.1134200001</v>
      </c>
      <c r="Z15" s="242"/>
    </row>
    <row r="16" spans="1:33" ht="164.25" customHeight="1">
      <c r="A16" s="316" t="s">
        <v>238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53">
        <v>67486.486749999996</v>
      </c>
      <c r="S16" s="253">
        <v>37.3018</v>
      </c>
      <c r="T16" s="253">
        <v>89.324130000000011</v>
      </c>
      <c r="U16" s="253">
        <v>0</v>
      </c>
      <c r="V16" s="253">
        <v>147.54560999999998</v>
      </c>
      <c r="W16" s="253">
        <v>0</v>
      </c>
      <c r="X16" s="253">
        <v>0</v>
      </c>
      <c r="Y16" s="253">
        <v>67760.658290000007</v>
      </c>
      <c r="Z16" s="242"/>
    </row>
    <row r="17" spans="1:26" ht="164.25" customHeight="1">
      <c r="A17" s="316" t="s">
        <v>239</v>
      </c>
      <c r="B17" s="253">
        <v>69221.915772200009</v>
      </c>
      <c r="C17" s="253">
        <v>44.387730000000005</v>
      </c>
      <c r="D17" s="253">
        <v>34.240386600000001</v>
      </c>
      <c r="E17" s="253">
        <v>0</v>
      </c>
      <c r="F17" s="253">
        <v>242.92887280000002</v>
      </c>
      <c r="G17" s="253">
        <v>0</v>
      </c>
      <c r="H17" s="253">
        <v>0</v>
      </c>
      <c r="I17" s="253">
        <v>69543.472760000004</v>
      </c>
      <c r="J17" s="253">
        <v>85838.9133</v>
      </c>
      <c r="K17" s="253">
        <v>400.60343</v>
      </c>
      <c r="L17" s="253">
        <v>0</v>
      </c>
      <c r="M17" s="253">
        <v>0</v>
      </c>
      <c r="N17" s="253">
        <v>0</v>
      </c>
      <c r="O17" s="253">
        <v>0</v>
      </c>
      <c r="P17" s="253">
        <v>0</v>
      </c>
      <c r="Q17" s="253">
        <v>86239.516730000003</v>
      </c>
      <c r="R17" s="253">
        <v>7652848.1520500006</v>
      </c>
      <c r="S17" s="253">
        <v>5297.3699200000001</v>
      </c>
      <c r="T17" s="253">
        <v>32889.164297800002</v>
      </c>
      <c r="U17" s="253">
        <v>83.415473399999996</v>
      </c>
      <c r="V17" s="253">
        <v>43539.544900200002</v>
      </c>
      <c r="W17" s="253">
        <v>224.7458044</v>
      </c>
      <c r="X17" s="253">
        <v>0</v>
      </c>
      <c r="Y17" s="253">
        <v>7734882.3924799999</v>
      </c>
      <c r="Z17" s="242"/>
    </row>
    <row r="18" spans="1:26" ht="164.25" customHeight="1">
      <c r="A18" s="316" t="s">
        <v>20</v>
      </c>
      <c r="B18" s="253">
        <v>494.07646999999997</v>
      </c>
      <c r="C18" s="253">
        <v>0</v>
      </c>
      <c r="D18" s="253">
        <v>0.83240999999999998</v>
      </c>
      <c r="E18" s="253">
        <v>0</v>
      </c>
      <c r="F18" s="253">
        <v>0</v>
      </c>
      <c r="G18" s="253">
        <v>0</v>
      </c>
      <c r="H18" s="253">
        <v>0</v>
      </c>
      <c r="I18" s="253">
        <v>494.90888000000001</v>
      </c>
      <c r="J18" s="253">
        <v>3537.01422</v>
      </c>
      <c r="K18" s="253">
        <v>0</v>
      </c>
      <c r="L18" s="253">
        <v>13.10619</v>
      </c>
      <c r="M18" s="253">
        <v>0</v>
      </c>
      <c r="N18" s="253">
        <v>0</v>
      </c>
      <c r="O18" s="253">
        <v>0</v>
      </c>
      <c r="P18" s="253">
        <v>0</v>
      </c>
      <c r="Q18" s="253">
        <v>3550.12041</v>
      </c>
      <c r="R18" s="253">
        <v>52444.905630000001</v>
      </c>
      <c r="S18" s="253">
        <v>0</v>
      </c>
      <c r="T18" s="253">
        <v>13.938600000000001</v>
      </c>
      <c r="U18" s="253">
        <v>0</v>
      </c>
      <c r="V18" s="253">
        <v>0</v>
      </c>
      <c r="W18" s="253">
        <v>0</v>
      </c>
      <c r="X18" s="253">
        <v>0</v>
      </c>
      <c r="Y18" s="253">
        <v>52458.844229999995</v>
      </c>
      <c r="Z18" s="242"/>
    </row>
    <row r="19" spans="1:26" ht="164.25" customHeight="1">
      <c r="A19" s="316" t="s">
        <v>21</v>
      </c>
      <c r="B19" s="253">
        <v>178142.57621</v>
      </c>
      <c r="C19" s="253">
        <v>711.22170999999992</v>
      </c>
      <c r="D19" s="253">
        <v>1506.9618500000001</v>
      </c>
      <c r="E19" s="253">
        <v>76.824610000000007</v>
      </c>
      <c r="F19" s="253">
        <v>416.07607000000002</v>
      </c>
      <c r="G19" s="253">
        <v>0</v>
      </c>
      <c r="H19" s="253">
        <v>1768.58942</v>
      </c>
      <c r="I19" s="253">
        <v>182622.24987</v>
      </c>
      <c r="J19" s="253">
        <v>1184282.156714</v>
      </c>
      <c r="K19" s="253">
        <v>10771.694539999999</v>
      </c>
      <c r="L19" s="253">
        <v>13723.9012986</v>
      </c>
      <c r="M19" s="253">
        <v>462.77305280000002</v>
      </c>
      <c r="N19" s="253">
        <v>9518.8243230000007</v>
      </c>
      <c r="O19" s="253">
        <v>807.94006079999997</v>
      </c>
      <c r="P19" s="253">
        <v>69910.433700000009</v>
      </c>
      <c r="Q19" s="253">
        <v>1289477.7236900001</v>
      </c>
      <c r="R19" s="253">
        <v>7205976.0635017995</v>
      </c>
      <c r="S19" s="253">
        <v>60022.2049826</v>
      </c>
      <c r="T19" s="253">
        <v>68307.387331400008</v>
      </c>
      <c r="U19" s="253">
        <v>2575.2613110000002</v>
      </c>
      <c r="V19" s="253">
        <v>129722.80556119999</v>
      </c>
      <c r="W19" s="253">
        <v>9139.3913928000002</v>
      </c>
      <c r="X19" s="253">
        <v>217640.37527000002</v>
      </c>
      <c r="Y19" s="253">
        <v>7693383.48948</v>
      </c>
      <c r="Z19" s="242"/>
    </row>
    <row r="20" spans="1:26" ht="164.25" customHeight="1">
      <c r="A20" s="316" t="s">
        <v>22</v>
      </c>
      <c r="B20" s="253">
        <v>183841.46849999999</v>
      </c>
      <c r="C20" s="253">
        <v>551.84981960000005</v>
      </c>
      <c r="D20" s="253">
        <v>1610.2978899999998</v>
      </c>
      <c r="E20" s="253">
        <v>2.1893200000000004</v>
      </c>
      <c r="F20" s="253">
        <v>42.252540000000003</v>
      </c>
      <c r="G20" s="253">
        <v>0</v>
      </c>
      <c r="H20" s="253">
        <v>0</v>
      </c>
      <c r="I20" s="253">
        <v>186048.05807</v>
      </c>
      <c r="J20" s="253">
        <v>1206552.2693502</v>
      </c>
      <c r="K20" s="253">
        <v>3261.2425699999999</v>
      </c>
      <c r="L20" s="253">
        <v>12125.916539999998</v>
      </c>
      <c r="M20" s="253">
        <v>509.44458679999997</v>
      </c>
      <c r="N20" s="253">
        <v>9599.5489858000001</v>
      </c>
      <c r="O20" s="253">
        <v>244.90264000000002</v>
      </c>
      <c r="P20" s="253">
        <v>23776.952269999998</v>
      </c>
      <c r="Q20" s="253">
        <v>1256070.2769500001</v>
      </c>
      <c r="R20" s="253">
        <v>10473772.9189774</v>
      </c>
      <c r="S20" s="253">
        <v>49126.767472200001</v>
      </c>
      <c r="T20" s="253">
        <v>99920.283096800005</v>
      </c>
      <c r="U20" s="253">
        <v>3558.1675768</v>
      </c>
      <c r="V20" s="253">
        <v>90508.528315799995</v>
      </c>
      <c r="W20" s="253">
        <v>6502.735557</v>
      </c>
      <c r="X20" s="253">
        <v>55461.357779999998</v>
      </c>
      <c r="Y20" s="253">
        <v>10778850.7589</v>
      </c>
      <c r="Z20" s="242"/>
    </row>
    <row r="21" spans="1:26" ht="164.25" customHeight="1">
      <c r="A21" s="316" t="s">
        <v>23</v>
      </c>
      <c r="B21" s="253">
        <v>687012.41341020004</v>
      </c>
      <c r="C21" s="253">
        <v>1480.8041248000002</v>
      </c>
      <c r="D21" s="253">
        <v>760.57083999999998</v>
      </c>
      <c r="E21" s="253">
        <v>16.523201799999999</v>
      </c>
      <c r="F21" s="253">
        <v>784.87675000000002</v>
      </c>
      <c r="G21" s="253">
        <v>0</v>
      </c>
      <c r="H21" s="253">
        <v>2329.5209900000004</v>
      </c>
      <c r="I21" s="253">
        <v>692384.70932000002</v>
      </c>
      <c r="J21" s="253">
        <v>1155802.7064902</v>
      </c>
      <c r="K21" s="253">
        <v>12282.1224762</v>
      </c>
      <c r="L21" s="253">
        <v>1668.9781392</v>
      </c>
      <c r="M21" s="253">
        <v>141.405</v>
      </c>
      <c r="N21" s="253">
        <v>4764.1357933999998</v>
      </c>
      <c r="O21" s="253">
        <v>834.36029159999998</v>
      </c>
      <c r="P21" s="253">
        <v>4732.0279400000009</v>
      </c>
      <c r="Q21" s="253">
        <v>1180225.7361700002</v>
      </c>
      <c r="R21" s="253">
        <v>4421039.5773406001</v>
      </c>
      <c r="S21" s="253">
        <v>39731.486854999996</v>
      </c>
      <c r="T21" s="253">
        <v>21588.2799806</v>
      </c>
      <c r="U21" s="253">
        <v>1921.0706345999999</v>
      </c>
      <c r="V21" s="253">
        <v>46477.639341599999</v>
      </c>
      <c r="W21" s="253">
        <v>5032.6942796000003</v>
      </c>
      <c r="X21" s="253">
        <v>241002.00109999999</v>
      </c>
      <c r="Y21" s="253">
        <v>4776792.7496300004</v>
      </c>
      <c r="Z21" s="242"/>
    </row>
    <row r="22" spans="1:26" ht="164.25" customHeight="1">
      <c r="A22" s="316" t="s">
        <v>24</v>
      </c>
      <c r="B22" s="254">
        <v>0</v>
      </c>
      <c r="C22" s="254">
        <v>0</v>
      </c>
      <c r="D22" s="254">
        <v>0</v>
      </c>
      <c r="E22" s="254">
        <v>0</v>
      </c>
      <c r="F22" s="254">
        <v>0</v>
      </c>
      <c r="G22" s="254">
        <v>0</v>
      </c>
      <c r="H22" s="254">
        <v>0</v>
      </c>
      <c r="I22" s="254">
        <v>0</v>
      </c>
      <c r="J22" s="254">
        <v>0</v>
      </c>
      <c r="K22" s="254">
        <v>0</v>
      </c>
      <c r="L22" s="254">
        <v>0</v>
      </c>
      <c r="M22" s="254">
        <v>0</v>
      </c>
      <c r="N22" s="254">
        <v>0</v>
      </c>
      <c r="O22" s="254">
        <v>0</v>
      </c>
      <c r="P22" s="254">
        <v>0</v>
      </c>
      <c r="Q22" s="254">
        <v>0</v>
      </c>
      <c r="R22" s="254">
        <v>0</v>
      </c>
      <c r="S22" s="254">
        <v>0</v>
      </c>
      <c r="T22" s="253">
        <v>0</v>
      </c>
      <c r="U22" s="253">
        <v>0</v>
      </c>
      <c r="V22" s="253">
        <v>0</v>
      </c>
      <c r="W22" s="253">
        <v>0</v>
      </c>
      <c r="X22" s="253">
        <v>0</v>
      </c>
      <c r="Y22" s="253">
        <v>0</v>
      </c>
      <c r="Z22" s="242"/>
    </row>
    <row r="23" spans="1:26" ht="164.25" customHeight="1">
      <c r="A23" s="316" t="s">
        <v>25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53">
        <v>0</v>
      </c>
      <c r="S23" s="253">
        <v>0</v>
      </c>
      <c r="T23" s="253">
        <v>0</v>
      </c>
      <c r="U23" s="253">
        <v>0</v>
      </c>
      <c r="V23" s="253">
        <v>0</v>
      </c>
      <c r="W23" s="253">
        <v>0</v>
      </c>
      <c r="X23" s="253">
        <v>0</v>
      </c>
      <c r="Y23" s="253">
        <v>0</v>
      </c>
      <c r="Z23" s="242"/>
    </row>
    <row r="24" spans="1:26" ht="164.25" customHeight="1">
      <c r="A24" s="316" t="s">
        <v>26</v>
      </c>
      <c r="B24" s="254">
        <v>0</v>
      </c>
      <c r="C24" s="254">
        <v>0</v>
      </c>
      <c r="D24" s="254">
        <v>0</v>
      </c>
      <c r="E24" s="254">
        <v>0</v>
      </c>
      <c r="F24" s="254">
        <v>0</v>
      </c>
      <c r="G24" s="254">
        <v>0</v>
      </c>
      <c r="H24" s="254">
        <v>0</v>
      </c>
      <c r="I24" s="254">
        <v>0</v>
      </c>
      <c r="J24" s="254">
        <v>0</v>
      </c>
      <c r="K24" s="254">
        <v>0</v>
      </c>
      <c r="L24" s="254">
        <v>0</v>
      </c>
      <c r="M24" s="254">
        <v>0</v>
      </c>
      <c r="N24" s="254">
        <v>0</v>
      </c>
      <c r="O24" s="254">
        <v>0</v>
      </c>
      <c r="P24" s="254">
        <v>0</v>
      </c>
      <c r="Q24" s="254">
        <v>0</v>
      </c>
      <c r="R24" s="254">
        <v>0</v>
      </c>
      <c r="S24" s="254">
        <v>0</v>
      </c>
      <c r="T24" s="253">
        <v>0</v>
      </c>
      <c r="U24" s="253">
        <v>0</v>
      </c>
      <c r="V24" s="253">
        <v>0</v>
      </c>
      <c r="W24" s="253">
        <v>0</v>
      </c>
      <c r="X24" s="253">
        <v>0</v>
      </c>
      <c r="Y24" s="253">
        <v>0</v>
      </c>
      <c r="Z24" s="242"/>
    </row>
    <row r="25" spans="1:26" ht="164.25" customHeight="1">
      <c r="A25" s="316" t="s">
        <v>27</v>
      </c>
      <c r="B25" s="254">
        <v>0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0</v>
      </c>
      <c r="R25" s="254">
        <v>0</v>
      </c>
      <c r="S25" s="254">
        <v>0</v>
      </c>
      <c r="T25" s="253">
        <v>0</v>
      </c>
      <c r="U25" s="253">
        <v>0</v>
      </c>
      <c r="V25" s="253">
        <v>0</v>
      </c>
      <c r="W25" s="253">
        <v>0</v>
      </c>
      <c r="X25" s="253">
        <v>0</v>
      </c>
      <c r="Y25" s="253">
        <v>0</v>
      </c>
      <c r="Z25" s="242"/>
    </row>
    <row r="26" spans="1:26" ht="165" customHeight="1">
      <c r="A26" s="316" t="s">
        <v>28</v>
      </c>
      <c r="B26" s="254">
        <v>10952.717769999999</v>
      </c>
      <c r="C26" s="254">
        <v>81.624649999999988</v>
      </c>
      <c r="D26" s="254">
        <v>483.12324999999998</v>
      </c>
      <c r="E26" s="254">
        <v>0</v>
      </c>
      <c r="F26" s="254">
        <v>48.120480000000001</v>
      </c>
      <c r="G26" s="254">
        <v>0</v>
      </c>
      <c r="H26" s="254">
        <v>0</v>
      </c>
      <c r="I26" s="254">
        <v>11565.586150000001</v>
      </c>
      <c r="J26" s="254">
        <v>688196.22649999999</v>
      </c>
      <c r="K26" s="254">
        <v>1367.33374</v>
      </c>
      <c r="L26" s="254">
        <v>1951.5764199999999</v>
      </c>
      <c r="M26" s="254">
        <v>10.39705</v>
      </c>
      <c r="N26" s="254">
        <v>1275.7584899999999</v>
      </c>
      <c r="O26" s="254">
        <v>48.297184399999999</v>
      </c>
      <c r="P26" s="254">
        <v>663.17845</v>
      </c>
      <c r="Q26" s="254">
        <v>693512.76783000003</v>
      </c>
      <c r="R26" s="254">
        <v>2147074.8620768003</v>
      </c>
      <c r="S26" s="254">
        <v>8668.7859543999984</v>
      </c>
      <c r="T26" s="253">
        <v>9193.2173628</v>
      </c>
      <c r="U26" s="253">
        <v>853.18446999999992</v>
      </c>
      <c r="V26" s="253">
        <v>6541.4530483999997</v>
      </c>
      <c r="W26" s="253">
        <v>2171.6234673999998</v>
      </c>
      <c r="X26" s="253">
        <v>809.93512999999996</v>
      </c>
      <c r="Y26" s="253">
        <v>2175313.0614899998</v>
      </c>
      <c r="Z26" s="242"/>
    </row>
    <row r="27" spans="1:26" ht="164.25" customHeight="1">
      <c r="A27" s="316" t="s">
        <v>237</v>
      </c>
      <c r="B27" s="254">
        <v>145136.29977000001</v>
      </c>
      <c r="C27" s="254">
        <v>923.9206999999999</v>
      </c>
      <c r="D27" s="254">
        <v>972.21375</v>
      </c>
      <c r="E27" s="254">
        <v>0</v>
      </c>
      <c r="F27" s="254">
        <v>237.22485999999998</v>
      </c>
      <c r="G27" s="254">
        <v>0</v>
      </c>
      <c r="H27" s="254">
        <v>0</v>
      </c>
      <c r="I27" s="254">
        <v>147269.65908000001</v>
      </c>
      <c r="J27" s="254">
        <v>158274.34054139999</v>
      </c>
      <c r="K27" s="254">
        <v>0</v>
      </c>
      <c r="L27" s="254">
        <v>71.198499999999996</v>
      </c>
      <c r="M27" s="254">
        <v>0</v>
      </c>
      <c r="N27" s="254">
        <v>347.36320179999996</v>
      </c>
      <c r="O27" s="254">
        <v>30.779928199999997</v>
      </c>
      <c r="P27" s="254">
        <v>8.2319999999999993</v>
      </c>
      <c r="Q27" s="254">
        <v>158731.91416999997</v>
      </c>
      <c r="R27" s="254">
        <v>485660.59746039996</v>
      </c>
      <c r="S27" s="254">
        <v>3719.8495388000001</v>
      </c>
      <c r="T27" s="253">
        <v>1707.1065800000001</v>
      </c>
      <c r="U27" s="253">
        <v>0</v>
      </c>
      <c r="V27" s="253">
        <v>1906.5037916000001</v>
      </c>
      <c r="W27" s="253">
        <v>780.80657200000007</v>
      </c>
      <c r="X27" s="253">
        <v>147.23400000000001</v>
      </c>
      <c r="Y27" s="253">
        <v>493922.09794999997</v>
      </c>
      <c r="Z27" s="242"/>
    </row>
    <row r="28" spans="1:26" ht="164.25" customHeight="1">
      <c r="A28" s="316" t="s">
        <v>30</v>
      </c>
      <c r="B28" s="254">
        <v>0</v>
      </c>
      <c r="C28" s="254">
        <v>0</v>
      </c>
      <c r="D28" s="254">
        <v>0</v>
      </c>
      <c r="E28" s="254">
        <v>0</v>
      </c>
      <c r="F28" s="254">
        <v>0</v>
      </c>
      <c r="G28" s="254">
        <v>0</v>
      </c>
      <c r="H28" s="254">
        <v>0</v>
      </c>
      <c r="I28" s="254">
        <v>0</v>
      </c>
      <c r="J28" s="254">
        <v>0</v>
      </c>
      <c r="K28" s="254">
        <v>0</v>
      </c>
      <c r="L28" s="254">
        <v>0</v>
      </c>
      <c r="M28" s="254">
        <v>0</v>
      </c>
      <c r="N28" s="254">
        <v>0</v>
      </c>
      <c r="O28" s="254">
        <v>0</v>
      </c>
      <c r="P28" s="254">
        <v>0</v>
      </c>
      <c r="Q28" s="254">
        <v>0</v>
      </c>
      <c r="R28" s="254">
        <v>213164.75432000001</v>
      </c>
      <c r="S28" s="254">
        <v>118.99795</v>
      </c>
      <c r="T28" s="253">
        <v>362.57092</v>
      </c>
      <c r="U28" s="253">
        <v>0</v>
      </c>
      <c r="V28" s="253">
        <v>533.72127</v>
      </c>
      <c r="W28" s="253">
        <v>104.37427000000001</v>
      </c>
      <c r="X28" s="253">
        <v>0</v>
      </c>
      <c r="Y28" s="253">
        <v>214284.41872999998</v>
      </c>
      <c r="Z28" s="242"/>
    </row>
    <row r="29" spans="1:26" ht="164.25" customHeight="1">
      <c r="A29" s="316" t="s">
        <v>31</v>
      </c>
      <c r="B29" s="254">
        <v>31746.021418</v>
      </c>
      <c r="C29" s="254">
        <v>92.276970000000006</v>
      </c>
      <c r="D29" s="254">
        <v>216.26935999999998</v>
      </c>
      <c r="E29" s="254">
        <v>0</v>
      </c>
      <c r="F29" s="254">
        <v>107.78563159999999</v>
      </c>
      <c r="G29" s="254">
        <v>0</v>
      </c>
      <c r="H29" s="254">
        <v>8986.3914999999997</v>
      </c>
      <c r="I29" s="254">
        <v>41148.744869999995</v>
      </c>
      <c r="J29" s="254">
        <v>134500.1336112</v>
      </c>
      <c r="K29" s="254">
        <v>817.44664999999998</v>
      </c>
      <c r="L29" s="254">
        <v>1286.00611</v>
      </c>
      <c r="M29" s="254">
        <v>6.5433300000000001</v>
      </c>
      <c r="N29" s="254">
        <v>753.78820900000005</v>
      </c>
      <c r="O29" s="254">
        <v>13.27608</v>
      </c>
      <c r="P29" s="254">
        <v>6798.3159900000001</v>
      </c>
      <c r="Q29" s="254">
        <v>144175.50998</v>
      </c>
      <c r="R29" s="254">
        <v>6263872.0907433992</v>
      </c>
      <c r="S29" s="254">
        <v>8091.8249012000006</v>
      </c>
      <c r="T29" s="253">
        <v>52625.600939800002</v>
      </c>
      <c r="U29" s="253">
        <v>319.92138879999999</v>
      </c>
      <c r="V29" s="253">
        <v>66156.960885199995</v>
      </c>
      <c r="W29" s="253">
        <v>668.58867220000002</v>
      </c>
      <c r="X29" s="253">
        <v>811769.37127999996</v>
      </c>
      <c r="Y29" s="253">
        <v>7203504.3588100001</v>
      </c>
      <c r="Z29" s="242"/>
    </row>
    <row r="30" spans="1:26" ht="164.25" customHeight="1">
      <c r="A30" s="316" t="s">
        <v>32</v>
      </c>
      <c r="B30" s="254">
        <v>13198.247539999998</v>
      </c>
      <c r="C30" s="254">
        <v>48.780269999999994</v>
      </c>
      <c r="D30" s="254">
        <v>125.27274</v>
      </c>
      <c r="E30" s="254">
        <v>0</v>
      </c>
      <c r="F30" s="254">
        <v>0</v>
      </c>
      <c r="G30" s="254">
        <v>0</v>
      </c>
      <c r="H30" s="254">
        <v>0</v>
      </c>
      <c r="I30" s="254">
        <v>13372.30055</v>
      </c>
      <c r="J30" s="254">
        <v>51344.385649999997</v>
      </c>
      <c r="K30" s="254">
        <v>13.34834</v>
      </c>
      <c r="L30" s="254">
        <v>420.79172999999997</v>
      </c>
      <c r="M30" s="254">
        <v>32.130690000000001</v>
      </c>
      <c r="N30" s="254">
        <v>537.93312159999994</v>
      </c>
      <c r="O30" s="254">
        <v>0</v>
      </c>
      <c r="P30" s="254">
        <v>0</v>
      </c>
      <c r="Q30" s="254">
        <v>52348.589530000005</v>
      </c>
      <c r="R30" s="254">
        <v>1808463.5149308001</v>
      </c>
      <c r="S30" s="254">
        <v>4263.5642515999998</v>
      </c>
      <c r="T30" s="253">
        <v>14880.350182800001</v>
      </c>
      <c r="U30" s="253">
        <v>245.24221</v>
      </c>
      <c r="V30" s="253">
        <v>6880.403765</v>
      </c>
      <c r="W30" s="253">
        <v>217.28134</v>
      </c>
      <c r="X30" s="253">
        <v>2441.1733300000001</v>
      </c>
      <c r="Y30" s="253">
        <v>1837391.5300100001</v>
      </c>
      <c r="Z30" s="242"/>
    </row>
    <row r="31" spans="1:26" ht="164.25" customHeight="1">
      <c r="A31" s="316" t="s">
        <v>33</v>
      </c>
      <c r="B31" s="254">
        <v>33505.463763</v>
      </c>
      <c r="C31" s="254">
        <v>46.635093599999998</v>
      </c>
      <c r="D31" s="254">
        <v>63.642780000000002</v>
      </c>
      <c r="E31" s="254">
        <v>0</v>
      </c>
      <c r="F31" s="254">
        <v>355.33065000000005</v>
      </c>
      <c r="G31" s="254">
        <v>0</v>
      </c>
      <c r="H31" s="254">
        <v>0</v>
      </c>
      <c r="I31" s="254">
        <v>33971.07228</v>
      </c>
      <c r="J31" s="254">
        <v>51014.160835199997</v>
      </c>
      <c r="K31" s="254">
        <v>767.22257059999993</v>
      </c>
      <c r="L31" s="254">
        <v>49.001199999999997</v>
      </c>
      <c r="M31" s="254">
        <v>0</v>
      </c>
      <c r="N31" s="254">
        <v>397.97865039999999</v>
      </c>
      <c r="O31" s="254">
        <v>0</v>
      </c>
      <c r="P31" s="254">
        <v>71.342640000000003</v>
      </c>
      <c r="Q31" s="254">
        <v>52299.705909999997</v>
      </c>
      <c r="R31" s="254">
        <v>1172821.1031609999</v>
      </c>
      <c r="S31" s="254">
        <v>4169.0955033999999</v>
      </c>
      <c r="T31" s="253">
        <v>6788.0450713999999</v>
      </c>
      <c r="U31" s="253">
        <v>521.99957500000005</v>
      </c>
      <c r="V31" s="253">
        <v>21351.816012400002</v>
      </c>
      <c r="W31" s="253">
        <v>656.30170440000006</v>
      </c>
      <c r="X31" s="253">
        <v>21629.617389999999</v>
      </c>
      <c r="Y31" s="253">
        <v>1227937.97844</v>
      </c>
      <c r="Z31" s="242"/>
    </row>
    <row r="32" spans="1:26" ht="169.5" customHeight="1">
      <c r="A32" s="316" t="s">
        <v>34</v>
      </c>
      <c r="B32" s="253">
        <v>482328.06180999998</v>
      </c>
      <c r="C32" s="253">
        <v>0</v>
      </c>
      <c r="D32" s="253">
        <v>1185.9500800000001</v>
      </c>
      <c r="E32" s="253">
        <v>0</v>
      </c>
      <c r="F32" s="253">
        <v>0</v>
      </c>
      <c r="G32" s="253">
        <v>0</v>
      </c>
      <c r="H32" s="253">
        <v>19046.026829999999</v>
      </c>
      <c r="I32" s="253">
        <v>502560.03872000001</v>
      </c>
      <c r="J32" s="253">
        <v>0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  <c r="P32" s="253">
        <v>0</v>
      </c>
      <c r="Q32" s="253">
        <v>0</v>
      </c>
      <c r="R32" s="253">
        <v>9881031.9392862003</v>
      </c>
      <c r="S32" s="253">
        <v>420129.434374</v>
      </c>
      <c r="T32" s="253">
        <v>71075.678100199992</v>
      </c>
      <c r="U32" s="253">
        <v>17652.290679999998</v>
      </c>
      <c r="V32" s="253">
        <v>130331.887088</v>
      </c>
      <c r="W32" s="253">
        <v>110015.52489260001</v>
      </c>
      <c r="X32" s="253">
        <v>1800675.7340200001</v>
      </c>
      <c r="Y32" s="253">
        <v>12430912.488440001</v>
      </c>
      <c r="Z32" s="242"/>
    </row>
    <row r="33" spans="1:26" ht="164.25" customHeight="1">
      <c r="A33" s="316" t="s">
        <v>35</v>
      </c>
      <c r="B33" s="253">
        <v>288906.85633360001</v>
      </c>
      <c r="C33" s="253">
        <v>3602.6592099999998</v>
      </c>
      <c r="D33" s="253">
        <v>396.17385999999999</v>
      </c>
      <c r="E33" s="253">
        <v>0</v>
      </c>
      <c r="F33" s="253">
        <v>2579.895</v>
      </c>
      <c r="G33" s="253">
        <v>0</v>
      </c>
      <c r="H33" s="253">
        <v>6260.64095</v>
      </c>
      <c r="I33" s="253">
        <v>301746.22535000002</v>
      </c>
      <c r="J33" s="253">
        <v>287245.52480780001</v>
      </c>
      <c r="K33" s="253">
        <v>2870.1228865999997</v>
      </c>
      <c r="L33" s="253">
        <v>822.33657999999991</v>
      </c>
      <c r="M33" s="253">
        <v>533.73444999999992</v>
      </c>
      <c r="N33" s="253">
        <v>4949.0560642</v>
      </c>
      <c r="O33" s="253">
        <v>772.35345239999992</v>
      </c>
      <c r="P33" s="253">
        <v>12245.37091</v>
      </c>
      <c r="Q33" s="253">
        <v>309438.49914999999</v>
      </c>
      <c r="R33" s="253">
        <v>4401767.0663104001</v>
      </c>
      <c r="S33" s="253">
        <v>88776.120650000012</v>
      </c>
      <c r="T33" s="253">
        <v>51745.474908200005</v>
      </c>
      <c r="U33" s="253">
        <v>4736.9761008000005</v>
      </c>
      <c r="V33" s="253">
        <v>136471.2416824</v>
      </c>
      <c r="W33" s="253">
        <v>43459.897094</v>
      </c>
      <c r="X33" s="253">
        <v>424687.33789999998</v>
      </c>
      <c r="Y33" s="253">
        <v>5151644.1147700008</v>
      </c>
      <c r="Z33" s="242"/>
    </row>
    <row r="34" spans="1:26" ht="164.25" customHeight="1">
      <c r="A34" s="316" t="s">
        <v>36</v>
      </c>
      <c r="B34" s="253">
        <v>280.44557000000003</v>
      </c>
      <c r="C34" s="253">
        <v>0</v>
      </c>
      <c r="D34" s="253">
        <v>0</v>
      </c>
      <c r="E34" s="253">
        <v>0</v>
      </c>
      <c r="F34" s="253">
        <v>0</v>
      </c>
      <c r="G34" s="253">
        <v>0</v>
      </c>
      <c r="H34" s="253">
        <v>0</v>
      </c>
      <c r="I34" s="253">
        <v>280.44557000000003</v>
      </c>
      <c r="J34" s="253">
        <v>11880.04499</v>
      </c>
      <c r="K34" s="253">
        <v>154.98333</v>
      </c>
      <c r="L34" s="253">
        <v>0</v>
      </c>
      <c r="M34" s="253">
        <v>0</v>
      </c>
      <c r="N34" s="253">
        <v>0</v>
      </c>
      <c r="O34" s="253">
        <v>0</v>
      </c>
      <c r="P34" s="253">
        <v>8.7816399999999994</v>
      </c>
      <c r="Q34" s="253">
        <v>12043.809960000001</v>
      </c>
      <c r="R34" s="253">
        <v>149300.235116</v>
      </c>
      <c r="S34" s="253">
        <v>4231.7587899999999</v>
      </c>
      <c r="T34" s="253">
        <v>362.47845000000001</v>
      </c>
      <c r="U34" s="253">
        <v>0</v>
      </c>
      <c r="V34" s="253">
        <v>2560.8055396</v>
      </c>
      <c r="W34" s="253">
        <v>0</v>
      </c>
      <c r="X34" s="253">
        <v>19.390139999999999</v>
      </c>
      <c r="Y34" s="253">
        <v>156474.66802000001</v>
      </c>
      <c r="Z34" s="242"/>
    </row>
    <row r="35" spans="1:26" ht="164.25" customHeight="1">
      <c r="A35" s="316" t="s">
        <v>236</v>
      </c>
      <c r="B35" s="253">
        <v>167382.62255</v>
      </c>
      <c r="C35" s="253">
        <v>4328.5501100000001</v>
      </c>
      <c r="D35" s="253">
        <v>368.18862000000001</v>
      </c>
      <c r="E35" s="253">
        <v>0</v>
      </c>
      <c r="F35" s="253">
        <v>438.99253000000004</v>
      </c>
      <c r="G35" s="253">
        <v>0</v>
      </c>
      <c r="H35" s="253">
        <v>0</v>
      </c>
      <c r="I35" s="253">
        <v>172518.35381</v>
      </c>
      <c r="J35" s="253">
        <v>52427.230978799998</v>
      </c>
      <c r="K35" s="253">
        <v>0</v>
      </c>
      <c r="L35" s="253">
        <v>0</v>
      </c>
      <c r="M35" s="253">
        <v>0</v>
      </c>
      <c r="N35" s="253">
        <v>30.4</v>
      </c>
      <c r="O35" s="253">
        <v>0</v>
      </c>
      <c r="P35" s="253">
        <v>0</v>
      </c>
      <c r="Q35" s="253">
        <v>52457.630979999994</v>
      </c>
      <c r="R35" s="253">
        <v>436602.31493679999</v>
      </c>
      <c r="S35" s="253">
        <v>8239.5781700000007</v>
      </c>
      <c r="T35" s="253">
        <v>1590.5011440000001</v>
      </c>
      <c r="U35" s="253">
        <v>0</v>
      </c>
      <c r="V35" s="253">
        <v>3011.2334341999999</v>
      </c>
      <c r="W35" s="253">
        <v>1247.8340000000001</v>
      </c>
      <c r="X35" s="253">
        <v>240.27092000000002</v>
      </c>
      <c r="Y35" s="253">
        <v>450931.73260000005</v>
      </c>
      <c r="Z35" s="242"/>
    </row>
    <row r="36" spans="1:26" ht="164.25" customHeight="1">
      <c r="A36" s="316" t="s">
        <v>37</v>
      </c>
      <c r="B36" s="253">
        <v>0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0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53">
        <v>3423.3177700000001</v>
      </c>
      <c r="S36" s="253">
        <v>0</v>
      </c>
      <c r="T36" s="253">
        <v>0</v>
      </c>
      <c r="U36" s="253">
        <v>0</v>
      </c>
      <c r="V36" s="253">
        <v>0</v>
      </c>
      <c r="W36" s="253">
        <v>0</v>
      </c>
      <c r="X36" s="253">
        <v>0</v>
      </c>
      <c r="Y36" s="253">
        <v>3423.3177700000001</v>
      </c>
      <c r="Z36" s="242"/>
    </row>
    <row r="37" spans="1:26" ht="164.25" customHeight="1">
      <c r="A37" s="316" t="s">
        <v>38</v>
      </c>
      <c r="B37" s="253">
        <v>0</v>
      </c>
      <c r="C37" s="253">
        <v>0</v>
      </c>
      <c r="D37" s="253">
        <v>0</v>
      </c>
      <c r="E37" s="253">
        <v>0</v>
      </c>
      <c r="F37" s="253">
        <v>0</v>
      </c>
      <c r="G37" s="253">
        <v>0</v>
      </c>
      <c r="H37" s="253">
        <v>0</v>
      </c>
      <c r="I37" s="253">
        <v>0</v>
      </c>
      <c r="J37" s="253">
        <v>0</v>
      </c>
      <c r="K37" s="253">
        <v>0</v>
      </c>
      <c r="L37" s="253">
        <v>0</v>
      </c>
      <c r="M37" s="253">
        <v>0</v>
      </c>
      <c r="N37" s="253">
        <v>0</v>
      </c>
      <c r="O37" s="253">
        <v>0</v>
      </c>
      <c r="P37" s="253">
        <v>0</v>
      </c>
      <c r="Q37" s="253">
        <v>0</v>
      </c>
      <c r="R37" s="253">
        <v>193343.5751278</v>
      </c>
      <c r="S37" s="253">
        <v>3578.7296342000004</v>
      </c>
      <c r="T37" s="253">
        <v>1690.79943</v>
      </c>
      <c r="U37" s="253">
        <v>0</v>
      </c>
      <c r="V37" s="253">
        <v>0</v>
      </c>
      <c r="W37" s="253">
        <v>219.751868</v>
      </c>
      <c r="X37" s="253">
        <v>107.554</v>
      </c>
      <c r="Y37" s="253">
        <v>198940.41005999999</v>
      </c>
      <c r="Z37" s="242"/>
    </row>
    <row r="38" spans="1:26" ht="164.25" customHeight="1">
      <c r="A38" s="316" t="s">
        <v>39</v>
      </c>
      <c r="B38" s="253">
        <v>382444.03080000001</v>
      </c>
      <c r="C38" s="253">
        <v>5139.7966299999998</v>
      </c>
      <c r="D38" s="253">
        <v>0</v>
      </c>
      <c r="E38" s="253">
        <v>0</v>
      </c>
      <c r="F38" s="253">
        <v>0</v>
      </c>
      <c r="G38" s="253">
        <v>0</v>
      </c>
      <c r="H38" s="253">
        <v>0</v>
      </c>
      <c r="I38" s="253">
        <v>387583.82743</v>
      </c>
      <c r="J38" s="253">
        <v>0</v>
      </c>
      <c r="K38" s="253">
        <v>0</v>
      </c>
      <c r="L38" s="253">
        <v>0</v>
      </c>
      <c r="M38" s="253">
        <v>0</v>
      </c>
      <c r="N38" s="253">
        <v>0</v>
      </c>
      <c r="O38" s="253">
        <v>0</v>
      </c>
      <c r="P38" s="253">
        <v>0</v>
      </c>
      <c r="Q38" s="253">
        <v>0</v>
      </c>
      <c r="R38" s="253">
        <v>1014560.222645</v>
      </c>
      <c r="S38" s="253">
        <v>9413.6318699999993</v>
      </c>
      <c r="T38" s="253">
        <v>495.45963</v>
      </c>
      <c r="U38" s="253">
        <v>0</v>
      </c>
      <c r="V38" s="253">
        <v>171.5</v>
      </c>
      <c r="W38" s="253">
        <v>0</v>
      </c>
      <c r="X38" s="253">
        <v>2847.8870000000002</v>
      </c>
      <c r="Y38" s="253">
        <v>1027488.70115</v>
      </c>
      <c r="Z38" s="242"/>
    </row>
    <row r="39" spans="1:26" s="181" customFormat="1" ht="83.25" customHeight="1">
      <c r="A39" s="317" t="s">
        <v>216</v>
      </c>
      <c r="B39" s="318">
        <f t="shared" ref="B39:W39" si="0">SUM(B10:B38)</f>
        <v>5972244.6859258013</v>
      </c>
      <c r="C39" s="318">
        <f t="shared" si="0"/>
        <v>17444.827757200001</v>
      </c>
      <c r="D39" s="318">
        <f t="shared" si="0"/>
        <v>8026.0709889999998</v>
      </c>
      <c r="E39" s="318">
        <f t="shared" si="0"/>
        <v>95.537131799999997</v>
      </c>
      <c r="F39" s="318">
        <f t="shared" si="0"/>
        <v>6939.2663160000002</v>
      </c>
      <c r="G39" s="318">
        <f t="shared" si="0"/>
        <v>0</v>
      </c>
      <c r="H39" s="318">
        <f t="shared" si="0"/>
        <v>243577.53986999998</v>
      </c>
      <c r="I39" s="318">
        <f t="shared" si="0"/>
        <v>6248327.927939998</v>
      </c>
      <c r="J39" s="318">
        <f t="shared" si="0"/>
        <v>5481856.2285075998</v>
      </c>
      <c r="K39" s="318">
        <f t="shared" si="0"/>
        <v>34938.377328000002</v>
      </c>
      <c r="L39" s="318">
        <f t="shared" si="0"/>
        <v>32847.678187799997</v>
      </c>
      <c r="M39" s="318">
        <f t="shared" si="0"/>
        <v>1746.5967495999998</v>
      </c>
      <c r="N39" s="318">
        <f t="shared" si="0"/>
        <v>32978.2677692</v>
      </c>
      <c r="O39" s="318">
        <f t="shared" si="0"/>
        <v>2751.9096374000001</v>
      </c>
      <c r="P39" s="318">
        <f t="shared" si="0"/>
        <v>118999.11978000002</v>
      </c>
      <c r="Q39" s="318">
        <f t="shared" si="0"/>
        <v>5706118.1780100008</v>
      </c>
      <c r="R39" s="318">
        <f t="shared" si="0"/>
        <v>90650626.957736015</v>
      </c>
      <c r="S39" s="318">
        <f t="shared" si="0"/>
        <v>901074.65924940002</v>
      </c>
      <c r="T39" s="318">
        <f t="shared" si="0"/>
        <v>482085.83505580004</v>
      </c>
      <c r="U39" s="318">
        <f t="shared" si="0"/>
        <v>42144.359480799998</v>
      </c>
      <c r="V39" s="318">
        <f t="shared" si="0"/>
        <v>803876.25136819994</v>
      </c>
      <c r="W39" s="318">
        <f t="shared" si="0"/>
        <v>195214.88342239999</v>
      </c>
      <c r="X39" s="318">
        <f>SUM(X10:X38)</f>
        <v>16121704.200929997</v>
      </c>
      <c r="Y39" s="318">
        <f>SUM(Y10:Y38)</f>
        <v>109196727.14776003</v>
      </c>
      <c r="Z39" s="257"/>
    </row>
    <row r="40" spans="1:26" ht="27.75" customHeight="1" thickBot="1">
      <c r="A40" s="227"/>
      <c r="B40" s="228"/>
      <c r="C40" s="319"/>
      <c r="D40" s="229"/>
      <c r="E40" s="229"/>
      <c r="F40" s="229"/>
      <c r="G40" s="229"/>
      <c r="H40" s="229"/>
      <c r="I40" s="229"/>
      <c r="J40" s="228"/>
      <c r="K40" s="319"/>
      <c r="L40" s="229"/>
      <c r="M40" s="229"/>
      <c r="N40" s="229"/>
      <c r="O40" s="229"/>
      <c r="P40" s="229"/>
      <c r="Q40" s="229"/>
      <c r="R40" s="229"/>
      <c r="S40" s="229"/>
      <c r="T40" s="228"/>
      <c r="U40" s="228"/>
      <c r="V40" s="228"/>
      <c r="W40" s="228"/>
      <c r="X40" s="228"/>
      <c r="Y40" s="228"/>
      <c r="Z40" s="242"/>
    </row>
    <row r="41" spans="1:26" ht="60.75" thickTop="1">
      <c r="A41" s="239" t="s">
        <v>783</v>
      </c>
      <c r="B41" s="161"/>
      <c r="C41" s="264"/>
      <c r="D41" s="192"/>
      <c r="E41" s="192"/>
      <c r="F41" s="192"/>
      <c r="G41" s="192"/>
      <c r="H41" s="192"/>
      <c r="I41" s="192"/>
      <c r="J41" s="161"/>
      <c r="K41" s="264"/>
      <c r="L41" s="192"/>
      <c r="M41" s="192"/>
      <c r="N41" s="192"/>
      <c r="O41" s="192"/>
      <c r="P41" s="192"/>
      <c r="Q41" s="192"/>
      <c r="R41" s="192"/>
      <c r="S41" s="192"/>
      <c r="T41" s="193"/>
      <c r="U41" s="193"/>
      <c r="V41" s="20"/>
      <c r="W41" s="20"/>
      <c r="X41" s="20"/>
      <c r="Y41" s="20"/>
    </row>
    <row r="42" spans="1:26">
      <c r="A42" s="239" t="s">
        <v>784</v>
      </c>
      <c r="B42" s="44"/>
      <c r="C42" s="265"/>
      <c r="D42" s="21"/>
      <c r="E42" s="21"/>
      <c r="F42" s="21"/>
      <c r="G42" s="21"/>
      <c r="H42" s="21"/>
      <c r="I42" s="21"/>
      <c r="J42" s="44"/>
      <c r="K42" s="265"/>
      <c r="L42" s="21"/>
      <c r="M42" s="21"/>
      <c r="N42" s="21"/>
      <c r="O42" s="21"/>
      <c r="P42" s="21"/>
      <c r="Q42" s="21"/>
      <c r="R42" s="21"/>
      <c r="S42" s="21"/>
      <c r="T42" s="21"/>
      <c r="U42" s="138"/>
      <c r="V42" s="20"/>
      <c r="W42" s="20"/>
      <c r="X42" s="20"/>
      <c r="Y42" s="20"/>
    </row>
    <row r="43" spans="1:26">
      <c r="A43" s="626" t="s">
        <v>785</v>
      </c>
      <c r="B43" s="44"/>
      <c r="C43" s="265"/>
      <c r="D43" s="21"/>
      <c r="E43" s="21"/>
      <c r="F43" s="21"/>
      <c r="G43" s="21"/>
      <c r="H43" s="21"/>
      <c r="I43" s="21"/>
      <c r="J43" s="44"/>
      <c r="K43" s="265"/>
      <c r="L43" s="21"/>
      <c r="M43" s="21"/>
      <c r="N43" s="21"/>
      <c r="O43" s="21"/>
      <c r="P43" s="21"/>
      <c r="Q43" s="21"/>
      <c r="R43" s="21"/>
      <c r="S43" s="21"/>
      <c r="T43" s="21"/>
      <c r="U43" s="138"/>
      <c r="V43" s="20"/>
      <c r="W43" s="20"/>
      <c r="X43" s="20"/>
      <c r="Y43" s="20"/>
    </row>
    <row r="44" spans="1:26">
      <c r="A44" s="19"/>
      <c r="B44" s="44"/>
      <c r="C44" s="265"/>
      <c r="D44" s="21"/>
      <c r="E44" s="21"/>
      <c r="F44" s="21"/>
      <c r="G44" s="21"/>
      <c r="H44" s="21"/>
      <c r="I44" s="21"/>
      <c r="J44" s="44"/>
      <c r="K44" s="265"/>
      <c r="L44" s="21"/>
      <c r="M44" s="21"/>
      <c r="N44" s="21"/>
      <c r="O44" s="21"/>
      <c r="P44" s="21"/>
      <c r="Q44" s="21"/>
      <c r="R44" s="21"/>
      <c r="S44" s="21"/>
      <c r="T44" s="21"/>
      <c r="U44" s="138"/>
      <c r="V44" s="20"/>
      <c r="W44" s="20"/>
      <c r="X44" s="20"/>
      <c r="Y44" s="20"/>
    </row>
    <row r="45" spans="1:26">
      <c r="A45" s="19"/>
      <c r="B45" s="44"/>
      <c r="C45" s="265"/>
      <c r="D45" s="21"/>
      <c r="E45" s="21"/>
      <c r="F45" s="21"/>
      <c r="G45" s="21"/>
      <c r="H45" s="21"/>
      <c r="I45" s="21"/>
      <c r="J45" s="44"/>
      <c r="K45" s="265"/>
      <c r="L45" s="21"/>
      <c r="M45" s="21"/>
      <c r="N45" s="21"/>
      <c r="O45" s="21"/>
      <c r="P45" s="21"/>
      <c r="Q45" s="21"/>
      <c r="R45" s="21"/>
      <c r="S45" s="21"/>
      <c r="T45" s="21"/>
      <c r="U45" s="138"/>
      <c r="V45" s="20"/>
      <c r="W45" s="20"/>
      <c r="X45" s="20"/>
      <c r="Y45" s="20"/>
    </row>
    <row r="46" spans="1:26">
      <c r="A46" s="19"/>
      <c r="B46" s="44"/>
      <c r="C46" s="265"/>
      <c r="D46" s="21"/>
      <c r="E46" s="21"/>
      <c r="F46" s="21"/>
      <c r="G46" s="21"/>
      <c r="H46" s="21"/>
      <c r="I46" s="21"/>
      <c r="J46" s="44"/>
      <c r="K46" s="265"/>
      <c r="L46" s="21"/>
      <c r="M46" s="21"/>
      <c r="N46" s="21"/>
      <c r="O46" s="21"/>
      <c r="P46" s="21"/>
      <c r="Q46" s="21"/>
      <c r="R46" s="21"/>
      <c r="S46" s="21"/>
      <c r="T46" s="21"/>
      <c r="U46" s="138"/>
      <c r="V46" s="20"/>
      <c r="W46" s="20"/>
      <c r="X46" s="20"/>
      <c r="Y46" s="20"/>
    </row>
    <row r="47" spans="1:26">
      <c r="A47" s="19"/>
      <c r="B47" s="44"/>
      <c r="C47" s="265"/>
      <c r="D47" s="21"/>
      <c r="E47" s="21"/>
      <c r="F47" s="21"/>
      <c r="G47" s="21"/>
      <c r="H47" s="21"/>
      <c r="I47" s="21"/>
      <c r="J47" s="44"/>
      <c r="K47" s="265"/>
      <c r="L47" s="21"/>
      <c r="M47" s="21"/>
      <c r="N47" s="21"/>
      <c r="O47" s="21"/>
      <c r="P47" s="21"/>
      <c r="Q47" s="21"/>
      <c r="R47" s="21"/>
      <c r="S47" s="21"/>
      <c r="T47" s="21"/>
      <c r="U47" s="138"/>
      <c r="V47" s="20"/>
      <c r="W47" s="20"/>
      <c r="X47" s="20"/>
      <c r="Y47" s="20"/>
    </row>
    <row r="48" spans="1:26" ht="13.5" customHeight="1">
      <c r="A48" s="169"/>
      <c r="B48" s="235"/>
      <c r="C48" s="265"/>
      <c r="D48" s="21"/>
      <c r="E48" s="21"/>
      <c r="F48" s="21"/>
      <c r="G48" s="21"/>
      <c r="H48" s="21"/>
      <c r="I48" s="21"/>
      <c r="J48" s="235"/>
      <c r="K48" s="265"/>
      <c r="L48" s="21"/>
      <c r="M48" s="21"/>
      <c r="N48" s="21"/>
      <c r="O48" s="21"/>
      <c r="P48" s="21"/>
      <c r="Q48" s="21"/>
      <c r="R48" s="21"/>
      <c r="S48" s="21"/>
      <c r="T48" s="21"/>
      <c r="U48" s="138"/>
      <c r="V48" s="20"/>
      <c r="W48" s="20"/>
      <c r="X48" s="20"/>
      <c r="Y48" s="20"/>
    </row>
    <row r="49" spans="1:25" ht="13.5" customHeight="1">
      <c r="A49" s="19"/>
      <c r="B49" s="235"/>
      <c r="C49" s="265"/>
      <c r="D49" s="21"/>
      <c r="E49" s="21"/>
      <c r="F49" s="21"/>
      <c r="G49" s="21"/>
      <c r="H49" s="21"/>
      <c r="I49" s="21"/>
      <c r="J49" s="235"/>
      <c r="K49" s="265"/>
      <c r="L49" s="21"/>
      <c r="M49" s="21"/>
      <c r="N49" s="21"/>
      <c r="O49" s="21"/>
      <c r="P49" s="21"/>
      <c r="Q49" s="21"/>
      <c r="R49" s="21"/>
      <c r="S49" s="21"/>
      <c r="T49" s="21"/>
      <c r="U49" s="138"/>
      <c r="V49" s="20"/>
      <c r="W49" s="20"/>
      <c r="X49" s="20"/>
      <c r="Y49" s="20"/>
    </row>
    <row r="50" spans="1:25" ht="13.5" customHeight="1">
      <c r="A50" s="19"/>
      <c r="B50" s="235"/>
      <c r="C50" s="265"/>
      <c r="D50" s="21"/>
      <c r="E50" s="21"/>
      <c r="F50" s="21"/>
      <c r="G50" s="21"/>
      <c r="H50" s="21"/>
      <c r="I50" s="21"/>
      <c r="J50" s="235"/>
      <c r="K50" s="265"/>
      <c r="L50" s="21"/>
      <c r="M50" s="21"/>
      <c r="N50" s="21"/>
      <c r="O50" s="21"/>
      <c r="P50" s="21"/>
      <c r="Q50" s="21"/>
      <c r="R50" s="21"/>
      <c r="S50" s="21"/>
      <c r="T50" s="21"/>
      <c r="U50" s="138"/>
      <c r="V50" s="20"/>
      <c r="W50" s="20"/>
      <c r="X50" s="20"/>
      <c r="Y50" s="20"/>
    </row>
    <row r="51" spans="1:25" ht="13.5" customHeight="1">
      <c r="A51" s="19"/>
      <c r="B51" s="235"/>
      <c r="C51" s="265"/>
      <c r="D51" s="21"/>
      <c r="E51" s="21"/>
      <c r="F51" s="21"/>
      <c r="G51" s="21"/>
      <c r="H51" s="21"/>
      <c r="I51" s="21"/>
      <c r="J51" s="235"/>
      <c r="K51" s="265"/>
      <c r="L51" s="21"/>
      <c r="M51" s="21"/>
      <c r="N51" s="21"/>
      <c r="O51" s="21"/>
      <c r="P51" s="21"/>
      <c r="Q51" s="21"/>
      <c r="R51" s="21"/>
      <c r="S51" s="21"/>
      <c r="T51" s="21"/>
      <c r="U51" s="138"/>
      <c r="V51" s="20"/>
      <c r="W51" s="20"/>
      <c r="X51" s="20"/>
      <c r="Y51" s="20"/>
    </row>
    <row r="52" spans="1:25" ht="13.5" customHeight="1">
      <c r="A52" s="19"/>
      <c r="B52" s="235"/>
      <c r="C52" s="265"/>
      <c r="D52" s="21"/>
      <c r="E52" s="21"/>
      <c r="F52" s="21"/>
      <c r="G52" s="21"/>
      <c r="H52" s="21"/>
      <c r="I52" s="21"/>
      <c r="J52" s="235"/>
      <c r="K52" s="265"/>
      <c r="L52" s="21"/>
      <c r="M52" s="21"/>
      <c r="N52" s="21"/>
      <c r="O52" s="21"/>
      <c r="P52" s="21"/>
      <c r="Q52" s="21"/>
      <c r="R52" s="21"/>
      <c r="S52" s="21"/>
      <c r="T52" s="21"/>
      <c r="U52" s="138"/>
      <c r="V52" s="20"/>
      <c r="W52" s="20"/>
      <c r="X52" s="20"/>
      <c r="Y52" s="20"/>
    </row>
    <row r="53" spans="1:25" ht="13.5" customHeight="1">
      <c r="A53" s="19"/>
      <c r="B53" s="235"/>
      <c r="C53" s="265"/>
      <c r="D53" s="21"/>
      <c r="E53" s="21"/>
      <c r="F53" s="21"/>
      <c r="G53" s="21"/>
      <c r="H53" s="21"/>
      <c r="I53" s="21"/>
      <c r="J53" s="235"/>
      <c r="K53" s="265"/>
      <c r="L53" s="21"/>
      <c r="M53" s="21"/>
      <c r="N53" s="21"/>
      <c r="O53" s="21"/>
      <c r="P53" s="21"/>
      <c r="Q53" s="21"/>
      <c r="R53" s="21"/>
      <c r="S53" s="21"/>
      <c r="T53" s="21"/>
      <c r="U53" s="138"/>
      <c r="V53" s="20"/>
      <c r="W53" s="20"/>
      <c r="X53" s="20"/>
      <c r="Y53" s="20"/>
    </row>
    <row r="54" spans="1:25" ht="13.5" customHeight="1">
      <c r="A54" s="169"/>
      <c r="B54" s="235"/>
      <c r="C54" s="265"/>
      <c r="D54" s="21"/>
      <c r="E54" s="21"/>
      <c r="F54" s="21"/>
      <c r="G54" s="21"/>
      <c r="H54" s="21"/>
      <c r="I54" s="21"/>
      <c r="J54" s="235"/>
      <c r="K54" s="265"/>
      <c r="L54" s="21"/>
      <c r="M54" s="21"/>
      <c r="N54" s="21"/>
      <c r="O54" s="21"/>
      <c r="P54" s="21"/>
      <c r="Q54" s="21"/>
      <c r="R54" s="21"/>
      <c r="S54" s="21"/>
      <c r="T54" s="21"/>
      <c r="U54" s="138"/>
      <c r="V54" s="20"/>
      <c r="W54" s="20"/>
      <c r="X54" s="20"/>
      <c r="Y54" s="20"/>
    </row>
    <row r="55" spans="1:25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44"/>
      <c r="K55" s="265"/>
      <c r="L55" s="21"/>
      <c r="M55" s="21"/>
      <c r="N55" s="21"/>
      <c r="O55" s="21"/>
      <c r="P55" s="21"/>
      <c r="Q55" s="21"/>
      <c r="R55" s="21"/>
      <c r="S55" s="21"/>
      <c r="T55" s="21"/>
      <c r="U55" s="138"/>
      <c r="V55" s="20"/>
      <c r="W55" s="20"/>
      <c r="X55" s="20"/>
      <c r="Y55" s="20"/>
    </row>
    <row r="56" spans="1:25" ht="13.5" customHeight="1">
      <c r="A56" s="19"/>
      <c r="B56" s="44"/>
      <c r="C56" s="265"/>
      <c r="D56" s="21"/>
      <c r="E56" s="21"/>
      <c r="F56" s="21"/>
      <c r="G56" s="21"/>
      <c r="H56" s="21"/>
      <c r="I56" s="21"/>
      <c r="J56" s="44"/>
      <c r="K56" s="265"/>
      <c r="L56" s="21"/>
      <c r="M56" s="21"/>
      <c r="N56" s="21"/>
      <c r="O56" s="21"/>
      <c r="P56" s="21"/>
      <c r="Q56" s="21"/>
      <c r="R56" s="21"/>
      <c r="S56" s="21"/>
      <c r="T56" s="21"/>
      <c r="U56" s="138"/>
      <c r="V56" s="20"/>
      <c r="W56" s="20"/>
      <c r="X56" s="20"/>
      <c r="Y56" s="20"/>
    </row>
    <row r="57" spans="1:25" ht="13.5" customHeight="1">
      <c r="A57" s="19"/>
      <c r="B57" s="44"/>
      <c r="C57" s="265"/>
      <c r="D57" s="21"/>
      <c r="E57" s="21"/>
      <c r="F57" s="21"/>
      <c r="G57" s="21"/>
      <c r="H57" s="21"/>
      <c r="I57" s="21"/>
      <c r="J57" s="44"/>
      <c r="K57" s="265"/>
      <c r="L57" s="21"/>
      <c r="M57" s="21"/>
      <c r="N57" s="21"/>
      <c r="O57" s="21"/>
      <c r="P57" s="21"/>
      <c r="Q57" s="21"/>
      <c r="R57" s="21"/>
      <c r="S57" s="21"/>
      <c r="T57" s="21"/>
      <c r="U57" s="138"/>
      <c r="V57" s="20"/>
      <c r="W57" s="20"/>
      <c r="X57" s="20"/>
      <c r="Y57" s="20"/>
    </row>
    <row r="58" spans="1:25" ht="13.5" customHeight="1">
      <c r="A58" s="169"/>
      <c r="B58" s="44"/>
      <c r="C58" s="265"/>
      <c r="D58" s="21"/>
      <c r="E58" s="21"/>
      <c r="F58" s="21"/>
      <c r="G58" s="21"/>
      <c r="H58" s="21"/>
      <c r="I58" s="21"/>
      <c r="J58" s="44"/>
      <c r="K58" s="265"/>
      <c r="L58" s="21"/>
      <c r="M58" s="21"/>
      <c r="N58" s="21"/>
      <c r="O58" s="21"/>
      <c r="P58" s="21"/>
      <c r="Q58" s="21"/>
      <c r="R58" s="21"/>
      <c r="S58" s="21"/>
      <c r="T58" s="21"/>
      <c r="U58" s="138"/>
      <c r="V58" s="20"/>
      <c r="W58" s="20"/>
      <c r="X58" s="20"/>
      <c r="Y58" s="20"/>
    </row>
    <row r="59" spans="1:25" ht="13.5" customHeight="1">
      <c r="A59" s="19"/>
      <c r="B59" s="44"/>
      <c r="C59" s="265"/>
      <c r="D59" s="21"/>
      <c r="E59" s="21"/>
      <c r="F59" s="21"/>
      <c r="G59" s="21"/>
      <c r="H59" s="21"/>
      <c r="I59" s="21"/>
      <c r="J59" s="44"/>
      <c r="K59" s="265"/>
      <c r="L59" s="21"/>
      <c r="M59" s="21"/>
      <c r="N59" s="21"/>
      <c r="O59" s="21"/>
      <c r="P59" s="21"/>
      <c r="Q59" s="21"/>
      <c r="R59" s="21"/>
      <c r="S59" s="21"/>
      <c r="T59" s="21"/>
      <c r="U59" s="138"/>
      <c r="V59" s="20"/>
      <c r="W59" s="20"/>
      <c r="X59" s="20"/>
      <c r="Y59" s="20"/>
    </row>
    <row r="60" spans="1:25" ht="13.5" customHeight="1">
      <c r="A60" s="19"/>
      <c r="B60" s="44"/>
      <c r="C60" s="265"/>
      <c r="D60" s="21"/>
      <c r="E60" s="21"/>
      <c r="F60" s="21"/>
      <c r="G60" s="21"/>
      <c r="H60" s="21"/>
      <c r="I60" s="21"/>
      <c r="J60" s="44"/>
      <c r="K60" s="265"/>
      <c r="L60" s="21"/>
      <c r="M60" s="21"/>
      <c r="N60" s="21"/>
      <c r="O60" s="21"/>
      <c r="P60" s="21"/>
      <c r="Q60" s="21"/>
      <c r="R60" s="21"/>
      <c r="S60" s="21"/>
      <c r="T60" s="21"/>
      <c r="U60" s="138"/>
      <c r="V60" s="20"/>
      <c r="W60" s="20"/>
      <c r="X60" s="20"/>
      <c r="Y60" s="20"/>
    </row>
    <row r="61" spans="1:25" ht="13.5" customHeight="1">
      <c r="A61" s="19"/>
      <c r="B61" s="44"/>
      <c r="C61" s="265"/>
      <c r="D61" s="21"/>
      <c r="E61" s="21"/>
      <c r="F61" s="21"/>
      <c r="G61" s="21"/>
      <c r="H61" s="21"/>
      <c r="I61" s="21"/>
      <c r="J61" s="44"/>
      <c r="K61" s="265"/>
      <c r="L61" s="21"/>
      <c r="M61" s="21"/>
      <c r="N61" s="21"/>
      <c r="O61" s="21"/>
      <c r="P61" s="21"/>
      <c r="Q61" s="21"/>
      <c r="R61" s="21"/>
      <c r="S61" s="21"/>
      <c r="T61" s="21"/>
      <c r="U61" s="138"/>
      <c r="V61" s="20"/>
      <c r="W61" s="20"/>
      <c r="X61" s="20"/>
      <c r="Y61" s="20"/>
    </row>
    <row r="62" spans="1:25" ht="13.5" customHeight="1">
      <c r="A62" s="19"/>
      <c r="B62" s="44"/>
      <c r="C62" s="265"/>
      <c r="D62" s="21"/>
      <c r="E62" s="21"/>
      <c r="F62" s="21"/>
      <c r="G62" s="21"/>
      <c r="H62" s="21"/>
      <c r="I62" s="21"/>
      <c r="J62" s="44"/>
      <c r="K62" s="265"/>
      <c r="L62" s="21"/>
      <c r="M62" s="21"/>
      <c r="N62" s="21"/>
      <c r="O62" s="21"/>
      <c r="P62" s="21"/>
      <c r="Q62" s="21"/>
      <c r="R62" s="21"/>
      <c r="S62" s="21"/>
      <c r="T62" s="21"/>
      <c r="U62" s="138"/>
      <c r="V62" s="20"/>
      <c r="W62" s="20"/>
      <c r="X62" s="20"/>
      <c r="Y62" s="20"/>
    </row>
    <row r="63" spans="1:25" ht="13.5" customHeight="1">
      <c r="A63" s="169"/>
      <c r="B63" s="44"/>
      <c r="C63" s="265"/>
      <c r="D63" s="21"/>
      <c r="E63" s="21"/>
      <c r="F63" s="21"/>
      <c r="G63" s="21"/>
      <c r="H63" s="21"/>
      <c r="I63" s="21"/>
      <c r="J63" s="44"/>
      <c r="K63" s="265"/>
      <c r="L63" s="21"/>
      <c r="M63" s="21"/>
      <c r="N63" s="21"/>
      <c r="O63" s="21"/>
      <c r="P63" s="21"/>
      <c r="Q63" s="21"/>
      <c r="R63" s="21"/>
      <c r="S63" s="21"/>
      <c r="T63" s="21"/>
      <c r="U63" s="138"/>
      <c r="V63" s="20"/>
      <c r="W63" s="20"/>
      <c r="X63" s="20"/>
      <c r="Y63" s="20"/>
    </row>
    <row r="64" spans="1:25" ht="13.5" customHeight="1">
      <c r="A64" s="19"/>
      <c r="B64" s="44"/>
      <c r="C64" s="265"/>
      <c r="D64" s="21"/>
      <c r="E64" s="21"/>
      <c r="F64" s="21"/>
      <c r="G64" s="21"/>
      <c r="H64" s="21"/>
      <c r="I64" s="21"/>
      <c r="J64" s="44"/>
      <c r="K64" s="265"/>
      <c r="L64" s="21"/>
      <c r="M64" s="21"/>
      <c r="N64" s="21"/>
      <c r="O64" s="21"/>
      <c r="P64" s="21"/>
      <c r="Q64" s="21"/>
      <c r="R64" s="21"/>
      <c r="S64" s="21"/>
      <c r="T64" s="21"/>
      <c r="U64" s="138"/>
      <c r="V64" s="20"/>
      <c r="W64" s="20"/>
      <c r="X64" s="20"/>
      <c r="Y64" s="20"/>
    </row>
    <row r="65" spans="1:25" ht="13.5" customHeight="1">
      <c r="A65" s="19"/>
      <c r="B65" s="44"/>
      <c r="C65" s="265"/>
      <c r="D65" s="21"/>
      <c r="E65" s="21"/>
      <c r="F65" s="21"/>
      <c r="G65" s="21"/>
      <c r="H65" s="21"/>
      <c r="I65" s="21"/>
      <c r="J65" s="44"/>
      <c r="K65" s="265"/>
      <c r="L65" s="21"/>
      <c r="M65" s="21"/>
      <c r="N65" s="21"/>
      <c r="O65" s="21"/>
      <c r="P65" s="21"/>
      <c r="Q65" s="21"/>
      <c r="R65" s="21"/>
      <c r="S65" s="21"/>
      <c r="T65" s="21"/>
      <c r="U65" s="138"/>
      <c r="V65" s="20"/>
      <c r="W65" s="20"/>
      <c r="X65" s="20"/>
      <c r="Y65" s="20"/>
    </row>
    <row r="66" spans="1:25" ht="13.5" customHeight="1">
      <c r="A66" s="19"/>
      <c r="B66" s="44"/>
      <c r="C66" s="265"/>
      <c r="D66" s="21"/>
      <c r="E66" s="21"/>
      <c r="F66" s="21"/>
      <c r="G66" s="21"/>
      <c r="H66" s="21"/>
      <c r="I66" s="21"/>
      <c r="J66" s="44"/>
      <c r="K66" s="265"/>
      <c r="L66" s="21"/>
      <c r="M66" s="21"/>
      <c r="N66" s="21"/>
      <c r="O66" s="21"/>
      <c r="P66" s="21"/>
      <c r="Q66" s="21"/>
      <c r="R66" s="21"/>
      <c r="S66" s="21"/>
      <c r="T66" s="21"/>
      <c r="U66" s="138"/>
      <c r="V66" s="20"/>
      <c r="W66" s="20"/>
      <c r="X66" s="20"/>
      <c r="Y66" s="20"/>
    </row>
    <row r="67" spans="1:25" ht="9" customHeight="1">
      <c r="A67" s="167"/>
      <c r="B67" s="44"/>
      <c r="C67" s="265"/>
      <c r="D67" s="21"/>
      <c r="E67" s="21"/>
      <c r="F67" s="21"/>
      <c r="G67" s="21"/>
      <c r="H67" s="21"/>
      <c r="I67" s="21"/>
      <c r="J67" s="44"/>
      <c r="K67" s="265"/>
      <c r="L67" s="21"/>
      <c r="M67" s="21"/>
      <c r="N67" s="21"/>
      <c r="O67" s="21"/>
      <c r="P67" s="21"/>
      <c r="Q67" s="21"/>
      <c r="R67" s="21"/>
      <c r="S67" s="21"/>
      <c r="T67" s="21"/>
      <c r="U67" s="138"/>
      <c r="V67" s="20"/>
      <c r="W67" s="20"/>
      <c r="X67" s="20"/>
      <c r="Y67" s="20"/>
    </row>
    <row r="68" spans="1:25" ht="9" customHeight="1">
      <c r="A68" s="167"/>
      <c r="B68" s="44"/>
      <c r="C68" s="265"/>
      <c r="D68" s="21"/>
      <c r="E68" s="21"/>
      <c r="F68" s="21"/>
      <c r="G68" s="21"/>
      <c r="H68" s="21"/>
      <c r="I68" s="21"/>
      <c r="J68" s="44"/>
      <c r="K68" s="265"/>
      <c r="L68" s="21"/>
      <c r="M68" s="21"/>
      <c r="N68" s="21"/>
      <c r="O68" s="21"/>
      <c r="P68" s="21"/>
      <c r="Q68" s="21"/>
      <c r="R68" s="21"/>
      <c r="S68" s="21"/>
      <c r="T68" s="21"/>
      <c r="U68" s="138"/>
      <c r="V68" s="20"/>
      <c r="W68" s="20"/>
      <c r="X68" s="20"/>
      <c r="Y68" s="20"/>
    </row>
    <row r="69" spans="1:25" ht="9" customHeight="1">
      <c r="A69" s="167"/>
      <c r="B69" s="44"/>
      <c r="C69" s="265"/>
      <c r="D69" s="21"/>
      <c r="E69" s="21"/>
      <c r="F69" s="21"/>
      <c r="G69" s="21"/>
      <c r="H69" s="21"/>
      <c r="I69" s="21"/>
      <c r="J69" s="44"/>
      <c r="K69" s="265"/>
      <c r="L69" s="21"/>
      <c r="M69" s="21"/>
      <c r="N69" s="21"/>
      <c r="O69" s="21"/>
      <c r="P69" s="21"/>
      <c r="Q69" s="21"/>
      <c r="R69" s="21"/>
      <c r="S69" s="21"/>
      <c r="T69" s="21"/>
      <c r="U69" s="138"/>
      <c r="V69" s="20"/>
      <c r="W69" s="20"/>
      <c r="X69" s="20"/>
      <c r="Y69" s="20"/>
    </row>
    <row r="70" spans="1:25" ht="9" customHeight="1">
      <c r="A70" s="167"/>
      <c r="B70" s="44"/>
      <c r="C70" s="265"/>
      <c r="D70" s="21"/>
      <c r="E70" s="21"/>
      <c r="F70" s="21"/>
      <c r="G70" s="21"/>
      <c r="H70" s="21"/>
      <c r="I70" s="21"/>
      <c r="J70" s="44"/>
      <c r="K70" s="265"/>
      <c r="L70" s="21"/>
      <c r="M70" s="21"/>
      <c r="N70" s="21"/>
      <c r="O70" s="21"/>
      <c r="P70" s="21"/>
      <c r="Q70" s="21"/>
      <c r="R70" s="21"/>
      <c r="S70" s="21"/>
      <c r="T70" s="21"/>
      <c r="U70" s="138"/>
      <c r="V70" s="20"/>
      <c r="W70" s="20"/>
      <c r="X70" s="20"/>
      <c r="Y70" s="20"/>
    </row>
    <row r="71" spans="1:25" ht="9" customHeight="1">
      <c r="A71" s="168"/>
      <c r="B71" s="44"/>
      <c r="C71" s="265"/>
      <c r="D71" s="21"/>
      <c r="E71" s="21"/>
      <c r="F71" s="21"/>
      <c r="G71" s="21"/>
      <c r="H71" s="21"/>
      <c r="I71" s="21"/>
      <c r="J71" s="44"/>
      <c r="K71" s="265"/>
      <c r="L71" s="21"/>
      <c r="M71" s="21"/>
      <c r="N71" s="21"/>
      <c r="O71" s="21"/>
      <c r="P71" s="21"/>
      <c r="Q71" s="21"/>
      <c r="R71" s="21"/>
      <c r="S71" s="21"/>
      <c r="T71" s="21"/>
      <c r="U71" s="138"/>
      <c r="V71" s="20"/>
      <c r="W71" s="20"/>
      <c r="X71" s="20"/>
      <c r="Y71" s="20"/>
    </row>
    <row r="72" spans="1:25" ht="9" customHeight="1">
      <c r="A72" s="168"/>
      <c r="C72" s="265"/>
      <c r="D72" s="21"/>
      <c r="E72" s="21"/>
      <c r="F72" s="21"/>
      <c r="G72" s="21"/>
      <c r="H72" s="21"/>
      <c r="I72" s="21"/>
      <c r="K72" s="265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69"/>
      <c r="C73" s="265"/>
      <c r="D73" s="21"/>
      <c r="E73" s="21"/>
      <c r="F73" s="21"/>
      <c r="G73" s="21"/>
      <c r="H73" s="21"/>
      <c r="I73" s="21"/>
      <c r="K73" s="265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9"/>
      <c r="C74" s="265"/>
      <c r="D74" s="21"/>
      <c r="E74" s="21"/>
      <c r="F74" s="21"/>
      <c r="G74" s="21"/>
      <c r="H74" s="21"/>
      <c r="I74" s="21"/>
      <c r="K74" s="265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 ht="9" customHeight="1">
      <c r="A75" s="19"/>
      <c r="C75" s="265"/>
      <c r="D75" s="21"/>
      <c r="E75" s="21"/>
      <c r="F75" s="21"/>
      <c r="G75" s="21"/>
      <c r="H75" s="21"/>
      <c r="I75" s="21"/>
      <c r="K75" s="265"/>
      <c r="L75" s="21"/>
      <c r="M75" s="21"/>
      <c r="N75" s="21"/>
      <c r="O75" s="21"/>
      <c r="P75" s="21"/>
      <c r="Q75" s="21"/>
      <c r="R75" s="21"/>
      <c r="S75" s="21"/>
      <c r="T75" s="21"/>
      <c r="U75" s="20"/>
      <c r="V75" s="20"/>
      <c r="W75" s="20"/>
      <c r="X75" s="20"/>
      <c r="Y75" s="20"/>
    </row>
    <row r="76" spans="1:25" ht="9" customHeight="1">
      <c r="A76" s="19"/>
      <c r="C76" s="265"/>
      <c r="D76" s="21"/>
      <c r="E76" s="21"/>
      <c r="F76" s="21"/>
      <c r="G76" s="21"/>
      <c r="H76" s="21"/>
      <c r="I76" s="21"/>
      <c r="K76" s="265"/>
      <c r="L76" s="21"/>
      <c r="M76" s="21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</row>
    <row r="77" spans="1:25" ht="9" customHeight="1">
      <c r="A77" s="19"/>
      <c r="C77" s="265"/>
      <c r="D77" s="21"/>
      <c r="E77" s="21"/>
      <c r="F77" s="21"/>
      <c r="G77" s="21"/>
      <c r="H77" s="21"/>
      <c r="I77" s="21"/>
      <c r="K77" s="265"/>
      <c r="L77" s="21"/>
      <c r="M77" s="21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</row>
    <row r="78" spans="1:25" ht="9" customHeight="1">
      <c r="A78" s="167"/>
      <c r="C78" s="265"/>
      <c r="D78" s="21"/>
      <c r="E78" s="21"/>
      <c r="F78" s="21"/>
      <c r="G78" s="21"/>
      <c r="H78" s="21"/>
      <c r="I78" s="21"/>
      <c r="K78" s="265"/>
      <c r="L78" s="21"/>
      <c r="M78" s="21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</row>
    <row r="79" spans="1:25" ht="9" customHeight="1">
      <c r="A79" s="169"/>
      <c r="C79" s="265"/>
      <c r="D79" s="21"/>
      <c r="E79" s="21"/>
      <c r="F79" s="21"/>
      <c r="G79" s="21"/>
      <c r="H79" s="21"/>
      <c r="I79" s="21"/>
      <c r="K79" s="265"/>
      <c r="L79" s="21"/>
      <c r="M79" s="21"/>
      <c r="N79" s="21"/>
      <c r="O79" s="21"/>
      <c r="P79" s="21"/>
      <c r="Q79" s="21"/>
      <c r="R79" s="21"/>
      <c r="S79" s="21"/>
      <c r="T79" s="21"/>
      <c r="U79" s="20"/>
      <c r="V79" s="20"/>
      <c r="W79" s="20"/>
      <c r="X79" s="20"/>
      <c r="Y79" s="20"/>
    </row>
    <row r="80" spans="1:25" ht="9" customHeight="1">
      <c r="A80" s="19"/>
      <c r="C80" s="265"/>
      <c r="D80" s="21"/>
      <c r="E80" s="21"/>
      <c r="F80" s="21"/>
      <c r="G80" s="21"/>
      <c r="H80" s="21"/>
      <c r="I80" s="21"/>
      <c r="K80" s="265"/>
      <c r="L80" s="21"/>
      <c r="M80" s="21"/>
      <c r="N80" s="21"/>
      <c r="O80" s="21"/>
      <c r="P80" s="21"/>
      <c r="Q80" s="21"/>
      <c r="R80" s="21"/>
      <c r="S80" s="21"/>
      <c r="T80" s="21"/>
      <c r="U80" s="20"/>
      <c r="V80" s="20"/>
      <c r="W80" s="20"/>
      <c r="X80" s="20"/>
      <c r="Y80" s="20"/>
    </row>
    <row r="81" spans="1:25" ht="9" customHeight="1">
      <c r="A81" s="19"/>
      <c r="C81" s="265"/>
      <c r="D81" s="21"/>
      <c r="E81" s="21"/>
      <c r="F81" s="21"/>
      <c r="G81" s="21"/>
      <c r="H81" s="21"/>
      <c r="I81" s="21"/>
      <c r="K81" s="265"/>
      <c r="L81" s="21"/>
      <c r="M81" s="21"/>
      <c r="N81" s="21"/>
      <c r="O81" s="21"/>
      <c r="P81" s="21"/>
      <c r="Q81" s="21"/>
      <c r="R81" s="21"/>
      <c r="S81" s="21"/>
      <c r="T81" s="21"/>
      <c r="U81" s="20"/>
      <c r="V81" s="20"/>
      <c r="W81" s="20"/>
      <c r="X81" s="20"/>
      <c r="Y81" s="20"/>
    </row>
    <row r="82" spans="1:25" ht="9" customHeight="1">
      <c r="A82" s="19"/>
      <c r="C82" s="265"/>
      <c r="D82" s="21"/>
      <c r="E82" s="21"/>
      <c r="F82" s="21"/>
      <c r="G82" s="21"/>
      <c r="H82" s="21"/>
      <c r="I82" s="21"/>
      <c r="K82" s="265"/>
      <c r="L82" s="21"/>
      <c r="M82" s="21"/>
      <c r="N82" s="21"/>
      <c r="O82" s="21"/>
      <c r="P82" s="21"/>
      <c r="Q82" s="21"/>
      <c r="R82" s="21"/>
      <c r="S82" s="21"/>
      <c r="T82" s="21"/>
      <c r="U82" s="20"/>
      <c r="V82" s="20"/>
      <c r="W82" s="20"/>
      <c r="X82" s="20"/>
      <c r="Y82" s="20"/>
    </row>
    <row r="83" spans="1:25" ht="9" customHeight="1">
      <c r="A83" s="19"/>
      <c r="C83" s="265"/>
      <c r="D83" s="21"/>
      <c r="E83" s="21"/>
      <c r="F83" s="21"/>
      <c r="G83" s="21"/>
      <c r="H83" s="21"/>
      <c r="I83" s="21"/>
      <c r="K83" s="265"/>
      <c r="L83" s="21"/>
      <c r="M83" s="21"/>
      <c r="N83" s="21"/>
      <c r="O83" s="21"/>
      <c r="P83" s="21"/>
      <c r="Q83" s="21"/>
      <c r="R83" s="21"/>
      <c r="S83" s="21"/>
      <c r="T83" s="21"/>
      <c r="U83" s="20"/>
      <c r="V83" s="20"/>
      <c r="W83" s="20"/>
      <c r="X83" s="20"/>
      <c r="Y83" s="20"/>
    </row>
    <row r="84" spans="1:25" ht="9" customHeight="1">
      <c r="A84" s="167"/>
      <c r="C84" s="265"/>
      <c r="D84" s="21"/>
      <c r="E84" s="21"/>
      <c r="F84" s="21"/>
      <c r="G84" s="21"/>
      <c r="H84" s="21"/>
      <c r="I84" s="21"/>
      <c r="K84" s="265"/>
      <c r="L84" s="21"/>
      <c r="M84" s="21"/>
      <c r="N84" s="21"/>
      <c r="O84" s="21"/>
      <c r="P84" s="21"/>
      <c r="Q84" s="21"/>
      <c r="R84" s="21"/>
      <c r="S84" s="21"/>
      <c r="T84" s="21"/>
      <c r="U84" s="20"/>
      <c r="V84" s="20"/>
      <c r="W84" s="20"/>
      <c r="X84" s="20"/>
      <c r="Y84" s="20"/>
    </row>
    <row r="85" spans="1:25" ht="9" customHeight="1">
      <c r="A85" s="169"/>
      <c r="C85" s="265"/>
      <c r="D85" s="21"/>
      <c r="E85" s="21"/>
      <c r="F85" s="21"/>
      <c r="G85" s="21"/>
      <c r="H85" s="21"/>
      <c r="I85" s="21"/>
      <c r="K85" s="265"/>
      <c r="L85" s="21"/>
      <c r="M85" s="21"/>
      <c r="N85" s="21"/>
      <c r="O85" s="21"/>
      <c r="P85" s="21"/>
      <c r="Q85" s="21"/>
      <c r="R85" s="21"/>
      <c r="S85" s="21"/>
      <c r="T85" s="21"/>
      <c r="U85" s="20"/>
      <c r="V85" s="20"/>
      <c r="W85" s="20"/>
      <c r="X85" s="20"/>
      <c r="Y85" s="20"/>
    </row>
    <row r="86" spans="1:25" ht="9" customHeight="1">
      <c r="A86" s="19"/>
      <c r="C86" s="265"/>
      <c r="D86" s="21"/>
      <c r="E86" s="21"/>
      <c r="F86" s="21"/>
      <c r="G86" s="21"/>
      <c r="H86" s="21"/>
      <c r="I86" s="21"/>
      <c r="K86" s="265"/>
      <c r="L86" s="21"/>
      <c r="M86" s="21"/>
      <c r="N86" s="21"/>
      <c r="O86" s="21"/>
      <c r="P86" s="21"/>
      <c r="Q86" s="21"/>
      <c r="R86" s="21"/>
      <c r="S86" s="21"/>
      <c r="T86" s="21"/>
      <c r="U86" s="20"/>
      <c r="V86" s="20"/>
      <c r="W86" s="20"/>
      <c r="X86" s="20"/>
      <c r="Y86" s="20"/>
    </row>
    <row r="87" spans="1:25" ht="9" customHeight="1">
      <c r="A87" s="19"/>
      <c r="C87" s="265"/>
      <c r="D87" s="21"/>
      <c r="E87" s="21"/>
      <c r="F87" s="21"/>
      <c r="G87" s="21"/>
      <c r="H87" s="21"/>
      <c r="I87" s="21"/>
      <c r="K87" s="265"/>
      <c r="L87" s="21"/>
      <c r="M87" s="21"/>
      <c r="N87" s="21"/>
      <c r="O87" s="21"/>
      <c r="P87" s="21"/>
      <c r="Q87" s="21"/>
      <c r="R87" s="21"/>
      <c r="S87" s="21"/>
      <c r="T87" s="21"/>
      <c r="U87" s="20"/>
      <c r="V87" s="20"/>
      <c r="W87" s="20"/>
      <c r="X87" s="20"/>
      <c r="Y87" s="20"/>
    </row>
    <row r="88" spans="1:25" ht="9" customHeight="1">
      <c r="A88" s="19"/>
      <c r="C88" s="265"/>
      <c r="D88" s="21"/>
      <c r="E88" s="21"/>
      <c r="F88" s="21"/>
      <c r="G88" s="21"/>
      <c r="H88" s="21"/>
      <c r="I88" s="21"/>
      <c r="K88" s="265"/>
      <c r="L88" s="21"/>
      <c r="M88" s="21"/>
      <c r="N88" s="21"/>
      <c r="O88" s="21"/>
      <c r="P88" s="21"/>
      <c r="Q88" s="21"/>
      <c r="R88" s="21"/>
      <c r="S88" s="21"/>
      <c r="T88" s="21"/>
      <c r="U88" s="20"/>
      <c r="V88" s="20"/>
      <c r="W88" s="20"/>
      <c r="X88" s="20"/>
      <c r="Y88" s="20"/>
    </row>
    <row r="89" spans="1:25" ht="9" customHeight="1">
      <c r="A89" s="19"/>
      <c r="C89" s="265"/>
      <c r="D89" s="21"/>
      <c r="E89" s="21"/>
      <c r="F89" s="21"/>
      <c r="G89" s="21"/>
      <c r="H89" s="21"/>
      <c r="I89" s="21"/>
      <c r="K89" s="265"/>
      <c r="L89" s="21"/>
      <c r="M89" s="21"/>
      <c r="N89" s="21"/>
      <c r="O89" s="21"/>
      <c r="P89" s="21"/>
      <c r="Q89" s="21"/>
      <c r="R89" s="21"/>
      <c r="S89" s="21"/>
      <c r="T89" s="21"/>
      <c r="U89" s="20"/>
      <c r="V89" s="20"/>
      <c r="W89" s="20"/>
      <c r="X89" s="20"/>
      <c r="Y89" s="20"/>
    </row>
    <row r="90" spans="1:25">
      <c r="A90" s="19"/>
      <c r="C90" s="266"/>
      <c r="D90" s="44"/>
      <c r="E90" s="44"/>
      <c r="F90" s="44"/>
      <c r="G90" s="44"/>
      <c r="H90" s="44"/>
      <c r="I90" s="44"/>
      <c r="K90" s="266"/>
      <c r="L90" s="44"/>
      <c r="M90" s="44"/>
      <c r="N90" s="44"/>
      <c r="O90" s="44"/>
      <c r="P90" s="44"/>
      <c r="Q90" s="44"/>
      <c r="R90" s="44"/>
      <c r="S90" s="44"/>
      <c r="T90" s="44"/>
    </row>
    <row r="91" spans="1:25">
      <c r="A91" s="19"/>
      <c r="C91" s="266"/>
      <c r="D91" s="44"/>
      <c r="E91" s="44"/>
      <c r="F91" s="44"/>
      <c r="G91" s="44"/>
      <c r="H91" s="44"/>
      <c r="I91" s="44"/>
      <c r="K91" s="266"/>
      <c r="L91" s="44"/>
      <c r="M91" s="44"/>
      <c r="N91" s="44"/>
      <c r="O91" s="44"/>
      <c r="P91" s="44"/>
      <c r="Q91" s="44"/>
      <c r="R91" s="44"/>
      <c r="S91" s="44"/>
      <c r="T91" s="44"/>
    </row>
    <row r="92" spans="1:25">
      <c r="A92" s="19"/>
      <c r="C92" s="266"/>
      <c r="D92" s="44"/>
      <c r="E92" s="44"/>
      <c r="F92" s="44"/>
      <c r="G92" s="44"/>
      <c r="H92" s="44"/>
      <c r="I92" s="44"/>
      <c r="K92" s="266"/>
      <c r="L92" s="44"/>
      <c r="M92" s="44"/>
      <c r="N92" s="44"/>
      <c r="O92" s="44"/>
      <c r="P92" s="44"/>
      <c r="Q92" s="44"/>
      <c r="R92" s="44"/>
      <c r="S92" s="44"/>
      <c r="T92" s="44"/>
    </row>
    <row r="93" spans="1:25">
      <c r="A93" s="19"/>
      <c r="C93" s="266"/>
      <c r="D93" s="44"/>
      <c r="E93" s="44"/>
      <c r="F93" s="44"/>
      <c r="G93" s="44"/>
      <c r="H93" s="44"/>
      <c r="I93" s="44"/>
      <c r="K93" s="266"/>
      <c r="L93" s="44"/>
      <c r="M93" s="44"/>
      <c r="N93" s="44"/>
      <c r="O93" s="44"/>
      <c r="P93" s="44"/>
      <c r="Q93" s="44"/>
      <c r="R93" s="44"/>
      <c r="S93" s="44"/>
      <c r="T93" s="44"/>
    </row>
    <row r="94" spans="1:25">
      <c r="A94" s="167"/>
      <c r="C94" s="266"/>
      <c r="D94" s="44"/>
      <c r="E94" s="44"/>
      <c r="F94" s="44"/>
      <c r="G94" s="44"/>
      <c r="H94" s="44"/>
      <c r="I94" s="44"/>
      <c r="K94" s="266"/>
      <c r="L94" s="44"/>
      <c r="M94" s="44"/>
      <c r="N94" s="44"/>
      <c r="O94" s="44"/>
      <c r="P94" s="44"/>
      <c r="Q94" s="44"/>
      <c r="R94" s="44"/>
      <c r="S94" s="44"/>
      <c r="T94" s="44"/>
    </row>
    <row r="95" spans="1:25">
      <c r="A95" s="169"/>
      <c r="C95" s="266"/>
      <c r="D95" s="44"/>
      <c r="E95" s="44"/>
      <c r="F95" s="44"/>
      <c r="G95" s="44"/>
      <c r="H95" s="44"/>
      <c r="I95" s="44"/>
      <c r="K95" s="266"/>
      <c r="L95" s="44"/>
      <c r="M95" s="44"/>
      <c r="N95" s="44"/>
      <c r="O95" s="44"/>
      <c r="P95" s="44"/>
      <c r="Q95" s="44"/>
      <c r="R95" s="44"/>
      <c r="S95" s="44"/>
      <c r="T95" s="44"/>
    </row>
    <row r="96" spans="1:25">
      <c r="A96" s="19"/>
      <c r="C96" s="266"/>
      <c r="D96" s="44"/>
      <c r="E96" s="44"/>
      <c r="F96" s="44"/>
      <c r="G96" s="44"/>
      <c r="H96" s="44"/>
      <c r="I96" s="44"/>
      <c r="K96" s="266"/>
      <c r="L96" s="44"/>
      <c r="M96" s="44"/>
      <c r="N96" s="44"/>
      <c r="O96" s="44"/>
      <c r="P96" s="44"/>
      <c r="Q96" s="44"/>
      <c r="R96" s="44"/>
      <c r="S96" s="44"/>
      <c r="T96" s="44"/>
    </row>
    <row r="97" spans="1:20">
      <c r="A97" s="19"/>
      <c r="C97" s="266"/>
      <c r="D97" s="44"/>
      <c r="E97" s="44"/>
      <c r="F97" s="44"/>
      <c r="G97" s="44"/>
      <c r="H97" s="44"/>
      <c r="I97" s="44"/>
      <c r="K97" s="266"/>
      <c r="L97" s="44"/>
      <c r="M97" s="44"/>
      <c r="N97" s="44"/>
      <c r="O97" s="44"/>
      <c r="P97" s="44"/>
      <c r="Q97" s="44"/>
      <c r="R97" s="44"/>
      <c r="S97" s="44"/>
      <c r="T97" s="44"/>
    </row>
    <row r="98" spans="1:20">
      <c r="A98" s="19"/>
      <c r="C98" s="266"/>
      <c r="D98" s="44"/>
      <c r="E98" s="44"/>
      <c r="F98" s="44"/>
      <c r="G98" s="44"/>
      <c r="H98" s="44"/>
      <c r="I98" s="44"/>
      <c r="K98" s="266"/>
      <c r="L98" s="44"/>
      <c r="M98" s="44"/>
      <c r="N98" s="44"/>
      <c r="O98" s="44"/>
      <c r="P98" s="44"/>
      <c r="Q98" s="44"/>
      <c r="R98" s="44"/>
      <c r="S98" s="44"/>
      <c r="T98" s="44"/>
    </row>
    <row r="99" spans="1:20">
      <c r="A99" s="19"/>
      <c r="C99" s="266"/>
      <c r="D99" s="44"/>
      <c r="E99" s="44"/>
      <c r="F99" s="44"/>
      <c r="G99" s="44"/>
      <c r="H99" s="44"/>
      <c r="I99" s="44"/>
      <c r="K99" s="266"/>
      <c r="L99" s="44"/>
      <c r="M99" s="44"/>
      <c r="N99" s="44"/>
      <c r="O99" s="44"/>
      <c r="P99" s="44"/>
      <c r="Q99" s="44"/>
      <c r="R99" s="44"/>
      <c r="S99" s="44"/>
      <c r="T99" s="44"/>
    </row>
    <row r="100" spans="1:20">
      <c r="A100" s="19"/>
      <c r="C100" s="266"/>
      <c r="D100" s="44"/>
      <c r="E100" s="44"/>
      <c r="F100" s="44"/>
      <c r="G100" s="44"/>
      <c r="H100" s="44"/>
      <c r="I100" s="44"/>
      <c r="K100" s="266"/>
      <c r="L100" s="44"/>
      <c r="M100" s="44"/>
      <c r="N100" s="44"/>
      <c r="O100" s="44"/>
      <c r="P100" s="44"/>
      <c r="Q100" s="44"/>
      <c r="R100" s="44"/>
      <c r="S100" s="44"/>
      <c r="T100" s="44"/>
    </row>
    <row r="101" spans="1:20">
      <c r="A101" s="19"/>
      <c r="C101" s="266"/>
      <c r="D101" s="44"/>
      <c r="E101" s="44"/>
      <c r="F101" s="44"/>
      <c r="G101" s="44"/>
      <c r="H101" s="44"/>
      <c r="I101" s="44"/>
      <c r="K101" s="266"/>
      <c r="L101" s="44"/>
      <c r="M101" s="44"/>
      <c r="N101" s="44"/>
      <c r="O101" s="44"/>
      <c r="P101" s="44"/>
      <c r="Q101" s="44"/>
      <c r="R101" s="44"/>
      <c r="S101" s="44"/>
      <c r="T101" s="44"/>
    </row>
    <row r="102" spans="1:20">
      <c r="A102" s="19"/>
      <c r="C102" s="266"/>
      <c r="D102" s="44"/>
      <c r="E102" s="44"/>
      <c r="F102" s="44"/>
      <c r="G102" s="44"/>
      <c r="H102" s="44"/>
      <c r="I102" s="44"/>
      <c r="K102" s="266"/>
      <c r="L102" s="44"/>
      <c r="M102" s="44"/>
      <c r="N102" s="44"/>
      <c r="O102" s="44"/>
      <c r="P102" s="44"/>
      <c r="Q102" s="44"/>
      <c r="R102" s="44"/>
      <c r="S102" s="44"/>
      <c r="T102" s="44"/>
    </row>
    <row r="103" spans="1:20">
      <c r="A103" s="19"/>
      <c r="C103" s="266"/>
      <c r="D103" s="44"/>
      <c r="E103" s="44"/>
      <c r="F103" s="44"/>
      <c r="G103" s="44"/>
      <c r="H103" s="44"/>
      <c r="I103" s="44"/>
      <c r="K103" s="266"/>
      <c r="L103" s="44"/>
      <c r="M103" s="44"/>
      <c r="N103" s="44"/>
      <c r="O103" s="44"/>
      <c r="P103" s="44"/>
      <c r="Q103" s="44"/>
      <c r="R103" s="44"/>
      <c r="S103" s="44"/>
      <c r="T103" s="44"/>
    </row>
    <row r="104" spans="1:20">
      <c r="A104" s="19"/>
      <c r="C104" s="266"/>
      <c r="D104" s="44"/>
      <c r="E104" s="44"/>
      <c r="F104" s="44"/>
      <c r="G104" s="44"/>
      <c r="H104" s="44"/>
      <c r="I104" s="44"/>
      <c r="K104" s="266"/>
      <c r="L104" s="44"/>
      <c r="M104" s="44"/>
      <c r="N104" s="44"/>
      <c r="O104" s="44"/>
      <c r="P104" s="44"/>
      <c r="Q104" s="44"/>
      <c r="R104" s="44"/>
      <c r="S104" s="44"/>
      <c r="T104" s="44"/>
    </row>
    <row r="105" spans="1:20">
      <c r="A105" s="169"/>
      <c r="C105" s="266"/>
      <c r="D105" s="44"/>
      <c r="E105" s="44"/>
      <c r="F105" s="44"/>
      <c r="G105" s="44"/>
      <c r="H105" s="44"/>
      <c r="I105" s="44"/>
      <c r="K105" s="266"/>
      <c r="L105" s="44"/>
      <c r="M105" s="44"/>
      <c r="N105" s="44"/>
      <c r="O105" s="44"/>
      <c r="P105" s="44"/>
      <c r="Q105" s="44"/>
      <c r="R105" s="44"/>
      <c r="S105" s="44"/>
      <c r="T105" s="44"/>
    </row>
    <row r="106" spans="1:20">
      <c r="A106" s="19"/>
      <c r="C106" s="266"/>
      <c r="D106" s="44"/>
      <c r="E106" s="44"/>
      <c r="F106" s="44"/>
      <c r="G106" s="44"/>
      <c r="H106" s="44"/>
      <c r="I106" s="44"/>
      <c r="K106" s="266"/>
      <c r="L106" s="44"/>
      <c r="M106" s="44"/>
      <c r="N106" s="44"/>
      <c r="O106" s="44"/>
      <c r="P106" s="44"/>
      <c r="Q106" s="44"/>
      <c r="R106" s="44"/>
      <c r="S106" s="44"/>
      <c r="T106" s="44"/>
    </row>
    <row r="107" spans="1:20">
      <c r="A107" s="19"/>
      <c r="C107" s="266"/>
      <c r="D107" s="44"/>
      <c r="E107" s="44"/>
      <c r="F107" s="44"/>
      <c r="G107" s="44"/>
      <c r="H107" s="44"/>
      <c r="I107" s="44"/>
      <c r="K107" s="266"/>
      <c r="L107" s="44"/>
      <c r="M107" s="44"/>
      <c r="N107" s="44"/>
      <c r="O107" s="44"/>
      <c r="P107" s="44"/>
      <c r="Q107" s="44"/>
      <c r="R107" s="44"/>
      <c r="S107" s="44"/>
      <c r="T107" s="44"/>
    </row>
    <row r="108" spans="1:20">
      <c r="A108" s="19"/>
      <c r="C108" s="266"/>
      <c r="D108" s="44"/>
      <c r="E108" s="44"/>
      <c r="F108" s="44"/>
      <c r="G108" s="44"/>
      <c r="H108" s="44"/>
      <c r="I108" s="44"/>
      <c r="K108" s="266"/>
      <c r="L108" s="44"/>
      <c r="M108" s="44"/>
      <c r="N108" s="44"/>
      <c r="O108" s="44"/>
      <c r="P108" s="44"/>
      <c r="Q108" s="44"/>
      <c r="R108" s="44"/>
      <c r="S108" s="44"/>
      <c r="T108" s="44"/>
    </row>
    <row r="109" spans="1:20">
      <c r="A109" s="170"/>
      <c r="C109" s="266"/>
      <c r="D109" s="44"/>
      <c r="E109" s="44"/>
      <c r="F109" s="44"/>
      <c r="G109" s="44"/>
      <c r="H109" s="44"/>
      <c r="I109" s="44"/>
      <c r="K109" s="266"/>
      <c r="L109" s="44"/>
      <c r="M109" s="44"/>
      <c r="N109" s="44"/>
      <c r="O109" s="44"/>
      <c r="P109" s="44"/>
      <c r="Q109" s="44"/>
      <c r="R109" s="44"/>
      <c r="S109" s="44"/>
      <c r="T109" s="44"/>
    </row>
    <row r="110" spans="1:20">
      <c r="A110" s="170"/>
      <c r="C110" s="266"/>
      <c r="D110" s="44"/>
      <c r="E110" s="44"/>
      <c r="F110" s="44"/>
      <c r="G110" s="44"/>
      <c r="H110" s="44"/>
      <c r="I110" s="44"/>
      <c r="K110" s="266"/>
      <c r="L110" s="44"/>
      <c r="M110" s="44"/>
      <c r="N110" s="44"/>
      <c r="O110" s="44"/>
      <c r="P110" s="44"/>
      <c r="Q110" s="44"/>
      <c r="R110" s="44"/>
      <c r="S110" s="44"/>
      <c r="T110" s="44"/>
    </row>
    <row r="111" spans="1:20">
      <c r="A111" s="170"/>
      <c r="C111" s="266"/>
      <c r="D111" s="44"/>
      <c r="E111" s="44"/>
      <c r="F111" s="44"/>
      <c r="G111" s="44"/>
      <c r="H111" s="44"/>
      <c r="I111" s="44"/>
      <c r="K111" s="266"/>
      <c r="L111" s="44"/>
      <c r="M111" s="44"/>
      <c r="N111" s="44"/>
      <c r="O111" s="44"/>
      <c r="P111" s="44"/>
      <c r="Q111" s="44"/>
      <c r="R111" s="44"/>
      <c r="S111" s="44"/>
      <c r="T111" s="44"/>
    </row>
    <row r="112" spans="1:20">
      <c r="A112" s="170"/>
      <c r="C112" s="266"/>
      <c r="D112" s="44"/>
      <c r="E112" s="44"/>
      <c r="F112" s="44"/>
      <c r="G112" s="44"/>
      <c r="H112" s="44"/>
      <c r="I112" s="44"/>
      <c r="K112" s="266"/>
      <c r="L112" s="44"/>
      <c r="M112" s="44"/>
      <c r="N112" s="44"/>
      <c r="O112" s="44"/>
      <c r="P112" s="44"/>
      <c r="Q112" s="44"/>
      <c r="R112" s="44"/>
      <c r="S112" s="44"/>
      <c r="T112" s="44"/>
    </row>
    <row r="113" spans="1:20">
      <c r="A113" s="170"/>
      <c r="C113" s="266"/>
      <c r="D113" s="44"/>
      <c r="E113" s="44"/>
      <c r="F113" s="44"/>
      <c r="G113" s="44"/>
      <c r="H113" s="44"/>
      <c r="I113" s="44"/>
      <c r="K113" s="266"/>
      <c r="L113" s="44"/>
      <c r="M113" s="44"/>
      <c r="N113" s="44"/>
      <c r="O113" s="44"/>
      <c r="P113" s="44"/>
      <c r="Q113" s="44"/>
      <c r="R113" s="44"/>
      <c r="S113" s="44"/>
      <c r="T113" s="44"/>
    </row>
    <row r="114" spans="1:20">
      <c r="A114" s="170"/>
      <c r="C114" s="266"/>
      <c r="D114" s="44"/>
      <c r="E114" s="44"/>
      <c r="F114" s="44"/>
      <c r="G114" s="44"/>
      <c r="H114" s="44"/>
      <c r="I114" s="44"/>
      <c r="K114" s="266"/>
      <c r="L114" s="44"/>
      <c r="M114" s="44"/>
      <c r="N114" s="44"/>
      <c r="O114" s="44"/>
      <c r="P114" s="44"/>
      <c r="Q114" s="44"/>
      <c r="R114" s="44"/>
      <c r="S114" s="44"/>
      <c r="T114" s="44"/>
    </row>
    <row r="115" spans="1:20">
      <c r="A115" s="170"/>
      <c r="C115" s="266"/>
      <c r="D115" s="44"/>
      <c r="E115" s="44"/>
      <c r="F115" s="44"/>
      <c r="G115" s="44"/>
      <c r="H115" s="44"/>
      <c r="I115" s="44"/>
      <c r="K115" s="266"/>
      <c r="L115" s="44"/>
      <c r="M115" s="44"/>
      <c r="N115" s="44"/>
      <c r="O115" s="44"/>
      <c r="P115" s="44"/>
      <c r="Q115" s="44"/>
      <c r="R115" s="44"/>
      <c r="S115" s="44"/>
      <c r="T115" s="44"/>
    </row>
    <row r="116" spans="1:20">
      <c r="A116" s="170"/>
      <c r="C116" s="266"/>
      <c r="D116" s="44"/>
      <c r="E116" s="44"/>
      <c r="F116" s="44"/>
      <c r="G116" s="44"/>
      <c r="H116" s="44"/>
      <c r="I116" s="44"/>
      <c r="K116" s="266"/>
      <c r="L116" s="44"/>
      <c r="M116" s="44"/>
      <c r="N116" s="44"/>
      <c r="O116" s="44"/>
      <c r="P116" s="44"/>
      <c r="Q116" s="44"/>
      <c r="R116" s="44"/>
      <c r="S116" s="44"/>
      <c r="T116" s="44"/>
    </row>
    <row r="117" spans="1:20">
      <c r="A117" s="170"/>
      <c r="C117" s="266"/>
      <c r="D117" s="44"/>
      <c r="E117" s="44"/>
      <c r="F117" s="44"/>
      <c r="G117" s="44"/>
      <c r="H117" s="44"/>
      <c r="I117" s="44"/>
      <c r="K117" s="266"/>
      <c r="L117" s="44"/>
      <c r="M117" s="44"/>
      <c r="N117" s="44"/>
      <c r="O117" s="44"/>
      <c r="P117" s="44"/>
      <c r="Q117" s="44"/>
      <c r="R117" s="44"/>
      <c r="S117" s="44"/>
      <c r="T117" s="44"/>
    </row>
    <row r="118" spans="1:20">
      <c r="A118" s="171"/>
      <c r="C118" s="266"/>
      <c r="D118" s="44"/>
      <c r="E118" s="44"/>
      <c r="F118" s="44"/>
      <c r="G118" s="44"/>
      <c r="H118" s="44"/>
      <c r="I118" s="44"/>
      <c r="K118" s="266"/>
      <c r="L118" s="44"/>
      <c r="M118" s="44"/>
      <c r="N118" s="44"/>
      <c r="O118" s="44"/>
      <c r="P118" s="44"/>
      <c r="Q118" s="44"/>
      <c r="R118" s="44"/>
      <c r="S118" s="44"/>
      <c r="T118" s="44"/>
    </row>
    <row r="119" spans="1:20">
      <c r="A119" s="171"/>
      <c r="C119" s="266"/>
      <c r="D119" s="44"/>
      <c r="E119" s="44"/>
      <c r="F119" s="44"/>
      <c r="G119" s="44"/>
      <c r="H119" s="44"/>
      <c r="I119" s="44"/>
      <c r="K119" s="266"/>
      <c r="L119" s="44"/>
      <c r="M119" s="44"/>
      <c r="N119" s="44"/>
      <c r="O119" s="44"/>
      <c r="P119" s="44"/>
      <c r="Q119" s="44"/>
      <c r="R119" s="44"/>
      <c r="S119" s="44"/>
      <c r="T119" s="44"/>
    </row>
    <row r="120" spans="1:20">
      <c r="A120" s="171"/>
      <c r="C120" s="266"/>
      <c r="D120" s="44"/>
      <c r="E120" s="44"/>
      <c r="F120" s="44"/>
      <c r="G120" s="44"/>
      <c r="H120" s="44"/>
      <c r="I120" s="44"/>
      <c r="K120" s="266"/>
      <c r="L120" s="44"/>
      <c r="M120" s="44"/>
      <c r="N120" s="44"/>
      <c r="O120" s="44"/>
      <c r="P120" s="44"/>
      <c r="Q120" s="44"/>
      <c r="R120" s="44"/>
      <c r="S120" s="44"/>
      <c r="T120" s="44"/>
    </row>
    <row r="121" spans="1:20">
      <c r="A121" s="171"/>
      <c r="C121" s="266"/>
      <c r="D121" s="44"/>
      <c r="E121" s="44"/>
      <c r="F121" s="44"/>
      <c r="G121" s="44"/>
      <c r="H121" s="44"/>
      <c r="I121" s="44"/>
      <c r="K121" s="266"/>
      <c r="L121" s="44"/>
      <c r="M121" s="44"/>
      <c r="N121" s="44"/>
      <c r="O121" s="44"/>
      <c r="P121" s="44"/>
      <c r="Q121" s="44"/>
      <c r="R121" s="44"/>
      <c r="S121" s="44"/>
      <c r="T121" s="44"/>
    </row>
    <row r="122" spans="1:20">
      <c r="A122" s="171"/>
      <c r="C122" s="266"/>
      <c r="D122" s="44"/>
      <c r="E122" s="44"/>
      <c r="F122" s="44"/>
      <c r="G122" s="44"/>
      <c r="H122" s="44"/>
      <c r="I122" s="44"/>
      <c r="K122" s="266"/>
      <c r="L122" s="44"/>
      <c r="M122" s="44"/>
      <c r="N122" s="44"/>
      <c r="O122" s="44"/>
      <c r="P122" s="44"/>
      <c r="Q122" s="44"/>
      <c r="R122" s="44"/>
      <c r="S122" s="44"/>
      <c r="T122" s="44"/>
    </row>
    <row r="123" spans="1:20">
      <c r="A123" s="171"/>
      <c r="C123" s="266"/>
      <c r="D123" s="44"/>
      <c r="E123" s="44"/>
      <c r="F123" s="44"/>
      <c r="G123" s="44"/>
      <c r="H123" s="44"/>
      <c r="I123" s="44"/>
      <c r="K123" s="266"/>
      <c r="L123" s="44"/>
      <c r="M123" s="44"/>
      <c r="N123" s="44"/>
      <c r="O123" s="44"/>
      <c r="P123" s="44"/>
      <c r="Q123" s="44"/>
      <c r="R123" s="44"/>
      <c r="S123" s="44"/>
      <c r="T123" s="44"/>
    </row>
    <row r="124" spans="1:20">
      <c r="A124" s="171"/>
      <c r="C124" s="266"/>
      <c r="D124" s="44"/>
      <c r="E124" s="44"/>
      <c r="F124" s="44"/>
      <c r="G124" s="44"/>
      <c r="H124" s="44"/>
      <c r="I124" s="44"/>
      <c r="K124" s="266"/>
      <c r="L124" s="44"/>
      <c r="M124" s="44"/>
      <c r="N124" s="44"/>
      <c r="O124" s="44"/>
      <c r="P124" s="44"/>
      <c r="Q124" s="44"/>
      <c r="R124" s="44"/>
      <c r="S124" s="44"/>
      <c r="T124" s="44"/>
    </row>
    <row r="125" spans="1:20">
      <c r="A125" s="171"/>
      <c r="C125" s="266"/>
      <c r="D125" s="44"/>
      <c r="E125" s="44"/>
      <c r="F125" s="44"/>
      <c r="G125" s="44"/>
      <c r="H125" s="44"/>
      <c r="I125" s="44"/>
      <c r="K125" s="266"/>
      <c r="L125" s="44"/>
      <c r="M125" s="44"/>
      <c r="N125" s="44"/>
      <c r="O125" s="44"/>
      <c r="P125" s="44"/>
      <c r="Q125" s="44"/>
      <c r="R125" s="44"/>
      <c r="S125" s="44"/>
      <c r="T125" s="44"/>
    </row>
    <row r="126" spans="1:20">
      <c r="A126" s="171"/>
      <c r="C126" s="266"/>
      <c r="D126" s="44"/>
      <c r="E126" s="44"/>
      <c r="F126" s="44"/>
      <c r="G126" s="44"/>
      <c r="H126" s="44"/>
      <c r="I126" s="44"/>
      <c r="K126" s="266"/>
      <c r="L126" s="44"/>
      <c r="M126" s="44"/>
      <c r="N126" s="44"/>
      <c r="O126" s="44"/>
      <c r="P126" s="44"/>
      <c r="Q126" s="44"/>
      <c r="R126" s="44"/>
      <c r="S126" s="44"/>
      <c r="T126" s="44"/>
    </row>
    <row r="127" spans="1:20">
      <c r="A127" s="171"/>
      <c r="C127" s="266"/>
      <c r="D127" s="44"/>
      <c r="E127" s="44"/>
      <c r="F127" s="44"/>
      <c r="G127" s="44"/>
      <c r="H127" s="44"/>
      <c r="I127" s="44"/>
      <c r="K127" s="266"/>
      <c r="L127" s="44"/>
      <c r="M127" s="44"/>
      <c r="N127" s="44"/>
      <c r="O127" s="44"/>
      <c r="P127" s="44"/>
      <c r="Q127" s="44"/>
      <c r="R127" s="44"/>
      <c r="S127" s="44"/>
      <c r="T127" s="44"/>
    </row>
    <row r="128" spans="1:20">
      <c r="A128" s="171"/>
      <c r="C128" s="266"/>
      <c r="D128" s="44"/>
      <c r="E128" s="44"/>
      <c r="F128" s="44"/>
      <c r="G128" s="44"/>
      <c r="H128" s="44"/>
      <c r="I128" s="44"/>
      <c r="K128" s="266"/>
      <c r="L128" s="44"/>
      <c r="M128" s="44"/>
      <c r="N128" s="44"/>
      <c r="O128" s="44"/>
      <c r="P128" s="44"/>
      <c r="Q128" s="44"/>
      <c r="R128" s="44"/>
      <c r="S128" s="44"/>
      <c r="T128" s="44"/>
    </row>
    <row r="129" spans="1:20">
      <c r="A129" s="171"/>
      <c r="C129" s="266"/>
      <c r="D129" s="44"/>
      <c r="E129" s="44"/>
      <c r="F129" s="44"/>
      <c r="G129" s="44"/>
      <c r="H129" s="44"/>
      <c r="I129" s="44"/>
      <c r="K129" s="266"/>
      <c r="L129" s="44"/>
      <c r="M129" s="44"/>
      <c r="N129" s="44"/>
      <c r="O129" s="44"/>
      <c r="P129" s="44"/>
      <c r="Q129" s="44"/>
      <c r="R129" s="44"/>
      <c r="S129" s="44"/>
      <c r="T129" s="44"/>
    </row>
    <row r="130" spans="1:20">
      <c r="A130" s="171"/>
      <c r="C130" s="266"/>
      <c r="D130" s="44"/>
      <c r="E130" s="44"/>
      <c r="F130" s="44"/>
      <c r="G130" s="44"/>
      <c r="H130" s="44"/>
      <c r="I130" s="44"/>
      <c r="K130" s="266"/>
      <c r="L130" s="44"/>
      <c r="M130" s="44"/>
      <c r="N130" s="44"/>
      <c r="O130" s="44"/>
      <c r="P130" s="44"/>
      <c r="Q130" s="44"/>
      <c r="R130" s="44"/>
      <c r="S130" s="44"/>
      <c r="T130" s="44"/>
    </row>
    <row r="131" spans="1:20">
      <c r="A131" s="171"/>
    </row>
    <row r="132" spans="1:20">
      <c r="A132" s="171"/>
    </row>
    <row r="133" spans="1:20">
      <c r="A133" s="171"/>
    </row>
    <row r="134" spans="1:20">
      <c r="A134" s="171"/>
    </row>
    <row r="135" spans="1:20">
      <c r="A135" s="171"/>
    </row>
    <row r="136" spans="1:20">
      <c r="A136" s="171"/>
    </row>
    <row r="137" spans="1:20">
      <c r="A137" s="171"/>
    </row>
    <row r="138" spans="1:20">
      <c r="A138" s="171"/>
    </row>
    <row r="139" spans="1:20">
      <c r="A139" s="171"/>
    </row>
    <row r="140" spans="1:20">
      <c r="A140" s="171"/>
    </row>
    <row r="141" spans="1:20">
      <c r="A141" s="171"/>
    </row>
    <row r="142" spans="1:20">
      <c r="A142" s="171"/>
    </row>
    <row r="143" spans="1:20">
      <c r="A143" s="171"/>
    </row>
    <row r="144" spans="1:20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171"/>
    </row>
    <row r="230" spans="1:1">
      <c r="A230" s="171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N653"/>
  <sheetViews>
    <sheetView showGridLines="0" topLeftCell="A2" zoomScale="38" zoomScaleNormal="38" workbookViewId="0">
      <selection activeCell="A5" sqref="A5:M5"/>
    </sheetView>
  </sheetViews>
  <sheetFormatPr defaultRowHeight="15"/>
  <cols>
    <col min="1" max="1" width="125.85546875" style="23" customWidth="1"/>
    <col min="2" max="2" width="20.140625" style="530" customWidth="1"/>
    <col min="3" max="3" width="22" style="530" customWidth="1"/>
    <col min="4" max="4" width="21.7109375" style="530" customWidth="1"/>
    <col min="5" max="5" width="22.28515625" style="530" customWidth="1"/>
    <col min="6" max="6" width="20.140625" style="530" customWidth="1"/>
    <col min="7" max="7" width="22.7109375" style="530" customWidth="1"/>
    <col min="8" max="8" width="21.7109375" style="530" customWidth="1"/>
    <col min="9" max="9" width="22.140625" style="530" customWidth="1"/>
    <col min="10" max="10" width="20.140625" style="530" customWidth="1"/>
    <col min="11" max="11" width="22.42578125" style="530" customWidth="1"/>
    <col min="12" max="12" width="21.7109375" style="530" customWidth="1"/>
    <col min="13" max="13" width="22.140625" style="530" customWidth="1"/>
    <col min="14" max="14" width="3.42578125" style="272" customWidth="1"/>
    <col min="15" max="256" width="9.140625" style="530"/>
    <col min="257" max="257" width="125.85546875" style="530" customWidth="1"/>
    <col min="258" max="258" width="20.140625" style="530" customWidth="1"/>
    <col min="259" max="259" width="22" style="530" customWidth="1"/>
    <col min="260" max="260" width="21.7109375" style="530" customWidth="1"/>
    <col min="261" max="261" width="22.28515625" style="530" customWidth="1"/>
    <col min="262" max="262" width="20.140625" style="530" customWidth="1"/>
    <col min="263" max="263" width="22.7109375" style="530" customWidth="1"/>
    <col min="264" max="264" width="21.7109375" style="530" customWidth="1"/>
    <col min="265" max="265" width="22.140625" style="530" customWidth="1"/>
    <col min="266" max="266" width="20.140625" style="530" customWidth="1"/>
    <col min="267" max="267" width="22.42578125" style="530" customWidth="1"/>
    <col min="268" max="268" width="21.7109375" style="530" customWidth="1"/>
    <col min="269" max="269" width="22.140625" style="530" customWidth="1"/>
    <col min="270" max="270" width="3.42578125" style="530" customWidth="1"/>
    <col min="271" max="512" width="9.140625" style="530"/>
    <col min="513" max="513" width="125.85546875" style="530" customWidth="1"/>
    <col min="514" max="514" width="20.140625" style="530" customWidth="1"/>
    <col min="515" max="515" width="22" style="530" customWidth="1"/>
    <col min="516" max="516" width="21.7109375" style="530" customWidth="1"/>
    <col min="517" max="517" width="22.28515625" style="530" customWidth="1"/>
    <col min="518" max="518" width="20.140625" style="530" customWidth="1"/>
    <col min="519" max="519" width="22.7109375" style="530" customWidth="1"/>
    <col min="520" max="520" width="21.7109375" style="530" customWidth="1"/>
    <col min="521" max="521" width="22.140625" style="530" customWidth="1"/>
    <col min="522" max="522" width="20.140625" style="530" customWidth="1"/>
    <col min="523" max="523" width="22.42578125" style="530" customWidth="1"/>
    <col min="524" max="524" width="21.7109375" style="530" customWidth="1"/>
    <col min="525" max="525" width="22.140625" style="530" customWidth="1"/>
    <col min="526" max="526" width="3.42578125" style="530" customWidth="1"/>
    <col min="527" max="768" width="9.140625" style="530"/>
    <col min="769" max="769" width="125.85546875" style="530" customWidth="1"/>
    <col min="770" max="770" width="20.140625" style="530" customWidth="1"/>
    <col min="771" max="771" width="22" style="530" customWidth="1"/>
    <col min="772" max="772" width="21.7109375" style="530" customWidth="1"/>
    <col min="773" max="773" width="22.28515625" style="530" customWidth="1"/>
    <col min="774" max="774" width="20.140625" style="530" customWidth="1"/>
    <col min="775" max="775" width="22.7109375" style="530" customWidth="1"/>
    <col min="776" max="776" width="21.7109375" style="530" customWidth="1"/>
    <col min="777" max="777" width="22.140625" style="530" customWidth="1"/>
    <col min="778" max="778" width="20.140625" style="530" customWidth="1"/>
    <col min="779" max="779" width="22.42578125" style="530" customWidth="1"/>
    <col min="780" max="780" width="21.7109375" style="530" customWidth="1"/>
    <col min="781" max="781" width="22.140625" style="530" customWidth="1"/>
    <col min="782" max="782" width="3.42578125" style="530" customWidth="1"/>
    <col min="783" max="1024" width="9.140625" style="530"/>
    <col min="1025" max="1025" width="125.85546875" style="530" customWidth="1"/>
    <col min="1026" max="1026" width="20.140625" style="530" customWidth="1"/>
    <col min="1027" max="1027" width="22" style="530" customWidth="1"/>
    <col min="1028" max="1028" width="21.7109375" style="530" customWidth="1"/>
    <col min="1029" max="1029" width="22.28515625" style="530" customWidth="1"/>
    <col min="1030" max="1030" width="20.140625" style="530" customWidth="1"/>
    <col min="1031" max="1031" width="22.7109375" style="530" customWidth="1"/>
    <col min="1032" max="1032" width="21.7109375" style="530" customWidth="1"/>
    <col min="1033" max="1033" width="22.140625" style="530" customWidth="1"/>
    <col min="1034" max="1034" width="20.140625" style="530" customWidth="1"/>
    <col min="1035" max="1035" width="22.42578125" style="530" customWidth="1"/>
    <col min="1036" max="1036" width="21.7109375" style="530" customWidth="1"/>
    <col min="1037" max="1037" width="22.140625" style="530" customWidth="1"/>
    <col min="1038" max="1038" width="3.42578125" style="530" customWidth="1"/>
    <col min="1039" max="1280" width="9.140625" style="530"/>
    <col min="1281" max="1281" width="125.85546875" style="530" customWidth="1"/>
    <col min="1282" max="1282" width="20.140625" style="530" customWidth="1"/>
    <col min="1283" max="1283" width="22" style="530" customWidth="1"/>
    <col min="1284" max="1284" width="21.7109375" style="530" customWidth="1"/>
    <col min="1285" max="1285" width="22.28515625" style="530" customWidth="1"/>
    <col min="1286" max="1286" width="20.140625" style="530" customWidth="1"/>
    <col min="1287" max="1287" width="22.7109375" style="530" customWidth="1"/>
    <col min="1288" max="1288" width="21.7109375" style="530" customWidth="1"/>
    <col min="1289" max="1289" width="22.140625" style="530" customWidth="1"/>
    <col min="1290" max="1290" width="20.140625" style="530" customWidth="1"/>
    <col min="1291" max="1291" width="22.42578125" style="530" customWidth="1"/>
    <col min="1292" max="1292" width="21.7109375" style="530" customWidth="1"/>
    <col min="1293" max="1293" width="22.140625" style="530" customWidth="1"/>
    <col min="1294" max="1294" width="3.42578125" style="530" customWidth="1"/>
    <col min="1295" max="1536" width="9.140625" style="530"/>
    <col min="1537" max="1537" width="125.85546875" style="530" customWidth="1"/>
    <col min="1538" max="1538" width="20.140625" style="530" customWidth="1"/>
    <col min="1539" max="1539" width="22" style="530" customWidth="1"/>
    <col min="1540" max="1540" width="21.7109375" style="530" customWidth="1"/>
    <col min="1541" max="1541" width="22.28515625" style="530" customWidth="1"/>
    <col min="1542" max="1542" width="20.140625" style="530" customWidth="1"/>
    <col min="1543" max="1543" width="22.7109375" style="530" customWidth="1"/>
    <col min="1544" max="1544" width="21.7109375" style="530" customWidth="1"/>
    <col min="1545" max="1545" width="22.140625" style="530" customWidth="1"/>
    <col min="1546" max="1546" width="20.140625" style="530" customWidth="1"/>
    <col min="1547" max="1547" width="22.42578125" style="530" customWidth="1"/>
    <col min="1548" max="1548" width="21.7109375" style="530" customWidth="1"/>
    <col min="1549" max="1549" width="22.140625" style="530" customWidth="1"/>
    <col min="1550" max="1550" width="3.42578125" style="530" customWidth="1"/>
    <col min="1551" max="1792" width="9.140625" style="530"/>
    <col min="1793" max="1793" width="125.85546875" style="530" customWidth="1"/>
    <col min="1794" max="1794" width="20.140625" style="530" customWidth="1"/>
    <col min="1795" max="1795" width="22" style="530" customWidth="1"/>
    <col min="1796" max="1796" width="21.7109375" style="530" customWidth="1"/>
    <col min="1797" max="1797" width="22.28515625" style="530" customWidth="1"/>
    <col min="1798" max="1798" width="20.140625" style="530" customWidth="1"/>
    <col min="1799" max="1799" width="22.7109375" style="530" customWidth="1"/>
    <col min="1800" max="1800" width="21.7109375" style="530" customWidth="1"/>
    <col min="1801" max="1801" width="22.140625" style="530" customWidth="1"/>
    <col min="1802" max="1802" width="20.140625" style="530" customWidth="1"/>
    <col min="1803" max="1803" width="22.42578125" style="530" customWidth="1"/>
    <col min="1804" max="1804" width="21.7109375" style="530" customWidth="1"/>
    <col min="1805" max="1805" width="22.140625" style="530" customWidth="1"/>
    <col min="1806" max="1806" width="3.42578125" style="530" customWidth="1"/>
    <col min="1807" max="2048" width="9.140625" style="530"/>
    <col min="2049" max="2049" width="125.85546875" style="530" customWidth="1"/>
    <col min="2050" max="2050" width="20.140625" style="530" customWidth="1"/>
    <col min="2051" max="2051" width="22" style="530" customWidth="1"/>
    <col min="2052" max="2052" width="21.7109375" style="530" customWidth="1"/>
    <col min="2053" max="2053" width="22.28515625" style="530" customWidth="1"/>
    <col min="2054" max="2054" width="20.140625" style="530" customWidth="1"/>
    <col min="2055" max="2055" width="22.7109375" style="530" customWidth="1"/>
    <col min="2056" max="2056" width="21.7109375" style="530" customWidth="1"/>
    <col min="2057" max="2057" width="22.140625" style="530" customWidth="1"/>
    <col min="2058" max="2058" width="20.140625" style="530" customWidth="1"/>
    <col min="2059" max="2059" width="22.42578125" style="530" customWidth="1"/>
    <col min="2060" max="2060" width="21.7109375" style="530" customWidth="1"/>
    <col min="2061" max="2061" width="22.140625" style="530" customWidth="1"/>
    <col min="2062" max="2062" width="3.42578125" style="530" customWidth="1"/>
    <col min="2063" max="2304" width="9.140625" style="530"/>
    <col min="2305" max="2305" width="125.85546875" style="530" customWidth="1"/>
    <col min="2306" max="2306" width="20.140625" style="530" customWidth="1"/>
    <col min="2307" max="2307" width="22" style="530" customWidth="1"/>
    <col min="2308" max="2308" width="21.7109375" style="530" customWidth="1"/>
    <col min="2309" max="2309" width="22.28515625" style="530" customWidth="1"/>
    <col min="2310" max="2310" width="20.140625" style="530" customWidth="1"/>
    <col min="2311" max="2311" width="22.7109375" style="530" customWidth="1"/>
    <col min="2312" max="2312" width="21.7109375" style="530" customWidth="1"/>
    <col min="2313" max="2313" width="22.140625" style="530" customWidth="1"/>
    <col min="2314" max="2314" width="20.140625" style="530" customWidth="1"/>
    <col min="2315" max="2315" width="22.42578125" style="530" customWidth="1"/>
    <col min="2316" max="2316" width="21.7109375" style="530" customWidth="1"/>
    <col min="2317" max="2317" width="22.140625" style="530" customWidth="1"/>
    <col min="2318" max="2318" width="3.42578125" style="530" customWidth="1"/>
    <col min="2319" max="2560" width="9.140625" style="530"/>
    <col min="2561" max="2561" width="125.85546875" style="530" customWidth="1"/>
    <col min="2562" max="2562" width="20.140625" style="530" customWidth="1"/>
    <col min="2563" max="2563" width="22" style="530" customWidth="1"/>
    <col min="2564" max="2564" width="21.7109375" style="530" customWidth="1"/>
    <col min="2565" max="2565" width="22.28515625" style="530" customWidth="1"/>
    <col min="2566" max="2566" width="20.140625" style="530" customWidth="1"/>
    <col min="2567" max="2567" width="22.7109375" style="530" customWidth="1"/>
    <col min="2568" max="2568" width="21.7109375" style="530" customWidth="1"/>
    <col min="2569" max="2569" width="22.140625" style="530" customWidth="1"/>
    <col min="2570" max="2570" width="20.140625" style="530" customWidth="1"/>
    <col min="2571" max="2571" width="22.42578125" style="530" customWidth="1"/>
    <col min="2572" max="2572" width="21.7109375" style="530" customWidth="1"/>
    <col min="2573" max="2573" width="22.140625" style="530" customWidth="1"/>
    <col min="2574" max="2574" width="3.42578125" style="530" customWidth="1"/>
    <col min="2575" max="2816" width="9.140625" style="530"/>
    <col min="2817" max="2817" width="125.85546875" style="530" customWidth="1"/>
    <col min="2818" max="2818" width="20.140625" style="530" customWidth="1"/>
    <col min="2819" max="2819" width="22" style="530" customWidth="1"/>
    <col min="2820" max="2820" width="21.7109375" style="530" customWidth="1"/>
    <col min="2821" max="2821" width="22.28515625" style="530" customWidth="1"/>
    <col min="2822" max="2822" width="20.140625" style="530" customWidth="1"/>
    <col min="2823" max="2823" width="22.7109375" style="530" customWidth="1"/>
    <col min="2824" max="2824" width="21.7109375" style="530" customWidth="1"/>
    <col min="2825" max="2825" width="22.140625" style="530" customWidth="1"/>
    <col min="2826" max="2826" width="20.140625" style="530" customWidth="1"/>
    <col min="2827" max="2827" width="22.42578125" style="530" customWidth="1"/>
    <col min="2828" max="2828" width="21.7109375" style="530" customWidth="1"/>
    <col min="2829" max="2829" width="22.140625" style="530" customWidth="1"/>
    <col min="2830" max="2830" width="3.42578125" style="530" customWidth="1"/>
    <col min="2831" max="3072" width="9.140625" style="530"/>
    <col min="3073" max="3073" width="125.85546875" style="530" customWidth="1"/>
    <col min="3074" max="3074" width="20.140625" style="530" customWidth="1"/>
    <col min="3075" max="3075" width="22" style="530" customWidth="1"/>
    <col min="3076" max="3076" width="21.7109375" style="530" customWidth="1"/>
    <col min="3077" max="3077" width="22.28515625" style="530" customWidth="1"/>
    <col min="3078" max="3078" width="20.140625" style="530" customWidth="1"/>
    <col min="3079" max="3079" width="22.7109375" style="530" customWidth="1"/>
    <col min="3080" max="3080" width="21.7109375" style="530" customWidth="1"/>
    <col min="3081" max="3081" width="22.140625" style="530" customWidth="1"/>
    <col min="3082" max="3082" width="20.140625" style="530" customWidth="1"/>
    <col min="3083" max="3083" width="22.42578125" style="530" customWidth="1"/>
    <col min="3084" max="3084" width="21.7109375" style="530" customWidth="1"/>
    <col min="3085" max="3085" width="22.140625" style="530" customWidth="1"/>
    <col min="3086" max="3086" width="3.42578125" style="530" customWidth="1"/>
    <col min="3087" max="3328" width="9.140625" style="530"/>
    <col min="3329" max="3329" width="125.85546875" style="530" customWidth="1"/>
    <col min="3330" max="3330" width="20.140625" style="530" customWidth="1"/>
    <col min="3331" max="3331" width="22" style="530" customWidth="1"/>
    <col min="3332" max="3332" width="21.7109375" style="530" customWidth="1"/>
    <col min="3333" max="3333" width="22.28515625" style="530" customWidth="1"/>
    <col min="3334" max="3334" width="20.140625" style="530" customWidth="1"/>
    <col min="3335" max="3335" width="22.7109375" style="530" customWidth="1"/>
    <col min="3336" max="3336" width="21.7109375" style="530" customWidth="1"/>
    <col min="3337" max="3337" width="22.140625" style="530" customWidth="1"/>
    <col min="3338" max="3338" width="20.140625" style="530" customWidth="1"/>
    <col min="3339" max="3339" width="22.42578125" style="530" customWidth="1"/>
    <col min="3340" max="3340" width="21.7109375" style="530" customWidth="1"/>
    <col min="3341" max="3341" width="22.140625" style="530" customWidth="1"/>
    <col min="3342" max="3342" width="3.42578125" style="530" customWidth="1"/>
    <col min="3343" max="3584" width="9.140625" style="530"/>
    <col min="3585" max="3585" width="125.85546875" style="530" customWidth="1"/>
    <col min="3586" max="3586" width="20.140625" style="530" customWidth="1"/>
    <col min="3587" max="3587" width="22" style="530" customWidth="1"/>
    <col min="3588" max="3588" width="21.7109375" style="530" customWidth="1"/>
    <col min="3589" max="3589" width="22.28515625" style="530" customWidth="1"/>
    <col min="3590" max="3590" width="20.140625" style="530" customWidth="1"/>
    <col min="3591" max="3591" width="22.7109375" style="530" customWidth="1"/>
    <col min="3592" max="3592" width="21.7109375" style="530" customWidth="1"/>
    <col min="3593" max="3593" width="22.140625" style="530" customWidth="1"/>
    <col min="3594" max="3594" width="20.140625" style="530" customWidth="1"/>
    <col min="3595" max="3595" width="22.42578125" style="530" customWidth="1"/>
    <col min="3596" max="3596" width="21.7109375" style="530" customWidth="1"/>
    <col min="3597" max="3597" width="22.140625" style="530" customWidth="1"/>
    <col min="3598" max="3598" width="3.42578125" style="530" customWidth="1"/>
    <col min="3599" max="3840" width="9.140625" style="530"/>
    <col min="3841" max="3841" width="125.85546875" style="530" customWidth="1"/>
    <col min="3842" max="3842" width="20.140625" style="530" customWidth="1"/>
    <col min="3843" max="3843" width="22" style="530" customWidth="1"/>
    <col min="3844" max="3844" width="21.7109375" style="530" customWidth="1"/>
    <col min="3845" max="3845" width="22.28515625" style="530" customWidth="1"/>
    <col min="3846" max="3846" width="20.140625" style="530" customWidth="1"/>
    <col min="3847" max="3847" width="22.7109375" style="530" customWidth="1"/>
    <col min="3848" max="3848" width="21.7109375" style="530" customWidth="1"/>
    <col min="3849" max="3849" width="22.140625" style="530" customWidth="1"/>
    <col min="3850" max="3850" width="20.140625" style="530" customWidth="1"/>
    <col min="3851" max="3851" width="22.42578125" style="530" customWidth="1"/>
    <col min="3852" max="3852" width="21.7109375" style="530" customWidth="1"/>
    <col min="3853" max="3853" width="22.140625" style="530" customWidth="1"/>
    <col min="3854" max="3854" width="3.42578125" style="530" customWidth="1"/>
    <col min="3855" max="4096" width="9.140625" style="530"/>
    <col min="4097" max="4097" width="125.85546875" style="530" customWidth="1"/>
    <col min="4098" max="4098" width="20.140625" style="530" customWidth="1"/>
    <col min="4099" max="4099" width="22" style="530" customWidth="1"/>
    <col min="4100" max="4100" width="21.7109375" style="530" customWidth="1"/>
    <col min="4101" max="4101" width="22.28515625" style="530" customWidth="1"/>
    <col min="4102" max="4102" width="20.140625" style="530" customWidth="1"/>
    <col min="4103" max="4103" width="22.7109375" style="530" customWidth="1"/>
    <col min="4104" max="4104" width="21.7109375" style="530" customWidth="1"/>
    <col min="4105" max="4105" width="22.140625" style="530" customWidth="1"/>
    <col min="4106" max="4106" width="20.140625" style="530" customWidth="1"/>
    <col min="4107" max="4107" width="22.42578125" style="530" customWidth="1"/>
    <col min="4108" max="4108" width="21.7109375" style="530" customWidth="1"/>
    <col min="4109" max="4109" width="22.140625" style="530" customWidth="1"/>
    <col min="4110" max="4110" width="3.42578125" style="530" customWidth="1"/>
    <col min="4111" max="4352" width="9.140625" style="530"/>
    <col min="4353" max="4353" width="125.85546875" style="530" customWidth="1"/>
    <col min="4354" max="4354" width="20.140625" style="530" customWidth="1"/>
    <col min="4355" max="4355" width="22" style="530" customWidth="1"/>
    <col min="4356" max="4356" width="21.7109375" style="530" customWidth="1"/>
    <col min="4357" max="4357" width="22.28515625" style="530" customWidth="1"/>
    <col min="4358" max="4358" width="20.140625" style="530" customWidth="1"/>
    <col min="4359" max="4359" width="22.7109375" style="530" customWidth="1"/>
    <col min="4360" max="4360" width="21.7109375" style="530" customWidth="1"/>
    <col min="4361" max="4361" width="22.140625" style="530" customWidth="1"/>
    <col min="4362" max="4362" width="20.140625" style="530" customWidth="1"/>
    <col min="4363" max="4363" width="22.42578125" style="530" customWidth="1"/>
    <col min="4364" max="4364" width="21.7109375" style="530" customWidth="1"/>
    <col min="4365" max="4365" width="22.140625" style="530" customWidth="1"/>
    <col min="4366" max="4366" width="3.42578125" style="530" customWidth="1"/>
    <col min="4367" max="4608" width="9.140625" style="530"/>
    <col min="4609" max="4609" width="125.85546875" style="530" customWidth="1"/>
    <col min="4610" max="4610" width="20.140625" style="530" customWidth="1"/>
    <col min="4611" max="4611" width="22" style="530" customWidth="1"/>
    <col min="4612" max="4612" width="21.7109375" style="530" customWidth="1"/>
    <col min="4613" max="4613" width="22.28515625" style="530" customWidth="1"/>
    <col min="4614" max="4614" width="20.140625" style="530" customWidth="1"/>
    <col min="4615" max="4615" width="22.7109375" style="530" customWidth="1"/>
    <col min="4616" max="4616" width="21.7109375" style="530" customWidth="1"/>
    <col min="4617" max="4617" width="22.140625" style="530" customWidth="1"/>
    <col min="4618" max="4618" width="20.140625" style="530" customWidth="1"/>
    <col min="4619" max="4619" width="22.42578125" style="530" customWidth="1"/>
    <col min="4620" max="4620" width="21.7109375" style="530" customWidth="1"/>
    <col min="4621" max="4621" width="22.140625" style="530" customWidth="1"/>
    <col min="4622" max="4622" width="3.42578125" style="530" customWidth="1"/>
    <col min="4623" max="4864" width="9.140625" style="530"/>
    <col min="4865" max="4865" width="125.85546875" style="530" customWidth="1"/>
    <col min="4866" max="4866" width="20.140625" style="530" customWidth="1"/>
    <col min="4867" max="4867" width="22" style="530" customWidth="1"/>
    <col min="4868" max="4868" width="21.7109375" style="530" customWidth="1"/>
    <col min="4869" max="4869" width="22.28515625" style="530" customWidth="1"/>
    <col min="4870" max="4870" width="20.140625" style="530" customWidth="1"/>
    <col min="4871" max="4871" width="22.7109375" style="530" customWidth="1"/>
    <col min="4872" max="4872" width="21.7109375" style="530" customWidth="1"/>
    <col min="4873" max="4873" width="22.140625" style="530" customWidth="1"/>
    <col min="4874" max="4874" width="20.140625" style="530" customWidth="1"/>
    <col min="4875" max="4875" width="22.42578125" style="530" customWidth="1"/>
    <col min="4876" max="4876" width="21.7109375" style="530" customWidth="1"/>
    <col min="4877" max="4877" width="22.140625" style="530" customWidth="1"/>
    <col min="4878" max="4878" width="3.42578125" style="530" customWidth="1"/>
    <col min="4879" max="5120" width="9.140625" style="530"/>
    <col min="5121" max="5121" width="125.85546875" style="530" customWidth="1"/>
    <col min="5122" max="5122" width="20.140625" style="530" customWidth="1"/>
    <col min="5123" max="5123" width="22" style="530" customWidth="1"/>
    <col min="5124" max="5124" width="21.7109375" style="530" customWidth="1"/>
    <col min="5125" max="5125" width="22.28515625" style="530" customWidth="1"/>
    <col min="5126" max="5126" width="20.140625" style="530" customWidth="1"/>
    <col min="5127" max="5127" width="22.7109375" style="530" customWidth="1"/>
    <col min="5128" max="5128" width="21.7109375" style="530" customWidth="1"/>
    <col min="5129" max="5129" width="22.140625" style="530" customWidth="1"/>
    <col min="5130" max="5130" width="20.140625" style="530" customWidth="1"/>
    <col min="5131" max="5131" width="22.42578125" style="530" customWidth="1"/>
    <col min="5132" max="5132" width="21.7109375" style="530" customWidth="1"/>
    <col min="5133" max="5133" width="22.140625" style="530" customWidth="1"/>
    <col min="5134" max="5134" width="3.42578125" style="530" customWidth="1"/>
    <col min="5135" max="5376" width="9.140625" style="530"/>
    <col min="5377" max="5377" width="125.85546875" style="530" customWidth="1"/>
    <col min="5378" max="5378" width="20.140625" style="530" customWidth="1"/>
    <col min="5379" max="5379" width="22" style="530" customWidth="1"/>
    <col min="5380" max="5380" width="21.7109375" style="530" customWidth="1"/>
    <col min="5381" max="5381" width="22.28515625" style="530" customWidth="1"/>
    <col min="5382" max="5382" width="20.140625" style="530" customWidth="1"/>
    <col min="5383" max="5383" width="22.7109375" style="530" customWidth="1"/>
    <col min="5384" max="5384" width="21.7109375" style="530" customWidth="1"/>
    <col min="5385" max="5385" width="22.140625" style="530" customWidth="1"/>
    <col min="5386" max="5386" width="20.140625" style="530" customWidth="1"/>
    <col min="5387" max="5387" width="22.42578125" style="530" customWidth="1"/>
    <col min="5388" max="5388" width="21.7109375" style="530" customWidth="1"/>
    <col min="5389" max="5389" width="22.140625" style="530" customWidth="1"/>
    <col min="5390" max="5390" width="3.42578125" style="530" customWidth="1"/>
    <col min="5391" max="5632" width="9.140625" style="530"/>
    <col min="5633" max="5633" width="125.85546875" style="530" customWidth="1"/>
    <col min="5634" max="5634" width="20.140625" style="530" customWidth="1"/>
    <col min="5635" max="5635" width="22" style="530" customWidth="1"/>
    <col min="5636" max="5636" width="21.7109375" style="530" customWidth="1"/>
    <col min="5637" max="5637" width="22.28515625" style="530" customWidth="1"/>
    <col min="5638" max="5638" width="20.140625" style="530" customWidth="1"/>
    <col min="5639" max="5639" width="22.7109375" style="530" customWidth="1"/>
    <col min="5640" max="5640" width="21.7109375" style="530" customWidth="1"/>
    <col min="5641" max="5641" width="22.140625" style="530" customWidth="1"/>
    <col min="5642" max="5642" width="20.140625" style="530" customWidth="1"/>
    <col min="5643" max="5643" width="22.42578125" style="530" customWidth="1"/>
    <col min="5644" max="5644" width="21.7109375" style="530" customWidth="1"/>
    <col min="5645" max="5645" width="22.140625" style="530" customWidth="1"/>
    <col min="5646" max="5646" width="3.42578125" style="530" customWidth="1"/>
    <col min="5647" max="5888" width="9.140625" style="530"/>
    <col min="5889" max="5889" width="125.85546875" style="530" customWidth="1"/>
    <col min="5890" max="5890" width="20.140625" style="530" customWidth="1"/>
    <col min="5891" max="5891" width="22" style="530" customWidth="1"/>
    <col min="5892" max="5892" width="21.7109375" style="530" customWidth="1"/>
    <col min="5893" max="5893" width="22.28515625" style="530" customWidth="1"/>
    <col min="5894" max="5894" width="20.140625" style="530" customWidth="1"/>
    <col min="5895" max="5895" width="22.7109375" style="530" customWidth="1"/>
    <col min="5896" max="5896" width="21.7109375" style="530" customWidth="1"/>
    <col min="5897" max="5897" width="22.140625" style="530" customWidth="1"/>
    <col min="5898" max="5898" width="20.140625" style="530" customWidth="1"/>
    <col min="5899" max="5899" width="22.42578125" style="530" customWidth="1"/>
    <col min="5900" max="5900" width="21.7109375" style="530" customWidth="1"/>
    <col min="5901" max="5901" width="22.140625" style="530" customWidth="1"/>
    <col min="5902" max="5902" width="3.42578125" style="530" customWidth="1"/>
    <col min="5903" max="6144" width="9.140625" style="530"/>
    <col min="6145" max="6145" width="125.85546875" style="530" customWidth="1"/>
    <col min="6146" max="6146" width="20.140625" style="530" customWidth="1"/>
    <col min="6147" max="6147" width="22" style="530" customWidth="1"/>
    <col min="6148" max="6148" width="21.7109375" style="530" customWidth="1"/>
    <col min="6149" max="6149" width="22.28515625" style="530" customWidth="1"/>
    <col min="6150" max="6150" width="20.140625" style="530" customWidth="1"/>
    <col min="6151" max="6151" width="22.7109375" style="530" customWidth="1"/>
    <col min="6152" max="6152" width="21.7109375" style="530" customWidth="1"/>
    <col min="6153" max="6153" width="22.140625" style="530" customWidth="1"/>
    <col min="6154" max="6154" width="20.140625" style="530" customWidth="1"/>
    <col min="6155" max="6155" width="22.42578125" style="530" customWidth="1"/>
    <col min="6156" max="6156" width="21.7109375" style="530" customWidth="1"/>
    <col min="6157" max="6157" width="22.140625" style="530" customWidth="1"/>
    <col min="6158" max="6158" width="3.42578125" style="530" customWidth="1"/>
    <col min="6159" max="6400" width="9.140625" style="530"/>
    <col min="6401" max="6401" width="125.85546875" style="530" customWidth="1"/>
    <col min="6402" max="6402" width="20.140625" style="530" customWidth="1"/>
    <col min="6403" max="6403" width="22" style="530" customWidth="1"/>
    <col min="6404" max="6404" width="21.7109375" style="530" customWidth="1"/>
    <col min="6405" max="6405" width="22.28515625" style="530" customWidth="1"/>
    <col min="6406" max="6406" width="20.140625" style="530" customWidth="1"/>
    <col min="6407" max="6407" width="22.7109375" style="530" customWidth="1"/>
    <col min="6408" max="6408" width="21.7109375" style="530" customWidth="1"/>
    <col min="6409" max="6409" width="22.140625" style="530" customWidth="1"/>
    <col min="6410" max="6410" width="20.140625" style="530" customWidth="1"/>
    <col min="6411" max="6411" width="22.42578125" style="530" customWidth="1"/>
    <col min="6412" max="6412" width="21.7109375" style="530" customWidth="1"/>
    <col min="6413" max="6413" width="22.140625" style="530" customWidth="1"/>
    <col min="6414" max="6414" width="3.42578125" style="530" customWidth="1"/>
    <col min="6415" max="6656" width="9.140625" style="530"/>
    <col min="6657" max="6657" width="125.85546875" style="530" customWidth="1"/>
    <col min="6658" max="6658" width="20.140625" style="530" customWidth="1"/>
    <col min="6659" max="6659" width="22" style="530" customWidth="1"/>
    <col min="6660" max="6660" width="21.7109375" style="530" customWidth="1"/>
    <col min="6661" max="6661" width="22.28515625" style="530" customWidth="1"/>
    <col min="6662" max="6662" width="20.140625" style="530" customWidth="1"/>
    <col min="6663" max="6663" width="22.7109375" style="530" customWidth="1"/>
    <col min="6664" max="6664" width="21.7109375" style="530" customWidth="1"/>
    <col min="6665" max="6665" width="22.140625" style="530" customWidth="1"/>
    <col min="6666" max="6666" width="20.140625" style="530" customWidth="1"/>
    <col min="6667" max="6667" width="22.42578125" style="530" customWidth="1"/>
    <col min="6668" max="6668" width="21.7109375" style="530" customWidth="1"/>
    <col min="6669" max="6669" width="22.140625" style="530" customWidth="1"/>
    <col min="6670" max="6670" width="3.42578125" style="530" customWidth="1"/>
    <col min="6671" max="6912" width="9.140625" style="530"/>
    <col min="6913" max="6913" width="125.85546875" style="530" customWidth="1"/>
    <col min="6914" max="6914" width="20.140625" style="530" customWidth="1"/>
    <col min="6915" max="6915" width="22" style="530" customWidth="1"/>
    <col min="6916" max="6916" width="21.7109375" style="530" customWidth="1"/>
    <col min="6917" max="6917" width="22.28515625" style="530" customWidth="1"/>
    <col min="6918" max="6918" width="20.140625" style="530" customWidth="1"/>
    <col min="6919" max="6919" width="22.7109375" style="530" customWidth="1"/>
    <col min="6920" max="6920" width="21.7109375" style="530" customWidth="1"/>
    <col min="6921" max="6921" width="22.140625" style="530" customWidth="1"/>
    <col min="6922" max="6922" width="20.140625" style="530" customWidth="1"/>
    <col min="6923" max="6923" width="22.42578125" style="530" customWidth="1"/>
    <col min="6924" max="6924" width="21.7109375" style="530" customWidth="1"/>
    <col min="6925" max="6925" width="22.140625" style="530" customWidth="1"/>
    <col min="6926" max="6926" width="3.42578125" style="530" customWidth="1"/>
    <col min="6927" max="7168" width="9.140625" style="530"/>
    <col min="7169" max="7169" width="125.85546875" style="530" customWidth="1"/>
    <col min="7170" max="7170" width="20.140625" style="530" customWidth="1"/>
    <col min="7171" max="7171" width="22" style="530" customWidth="1"/>
    <col min="7172" max="7172" width="21.7109375" style="530" customWidth="1"/>
    <col min="7173" max="7173" width="22.28515625" style="530" customWidth="1"/>
    <col min="7174" max="7174" width="20.140625" style="530" customWidth="1"/>
    <col min="7175" max="7175" width="22.7109375" style="530" customWidth="1"/>
    <col min="7176" max="7176" width="21.7109375" style="530" customWidth="1"/>
    <col min="7177" max="7177" width="22.140625" style="530" customWidth="1"/>
    <col min="7178" max="7178" width="20.140625" style="530" customWidth="1"/>
    <col min="7179" max="7179" width="22.42578125" style="530" customWidth="1"/>
    <col min="7180" max="7180" width="21.7109375" style="530" customWidth="1"/>
    <col min="7181" max="7181" width="22.140625" style="530" customWidth="1"/>
    <col min="7182" max="7182" width="3.42578125" style="530" customWidth="1"/>
    <col min="7183" max="7424" width="9.140625" style="530"/>
    <col min="7425" max="7425" width="125.85546875" style="530" customWidth="1"/>
    <col min="7426" max="7426" width="20.140625" style="530" customWidth="1"/>
    <col min="7427" max="7427" width="22" style="530" customWidth="1"/>
    <col min="7428" max="7428" width="21.7109375" style="530" customWidth="1"/>
    <col min="7429" max="7429" width="22.28515625" style="530" customWidth="1"/>
    <col min="7430" max="7430" width="20.140625" style="530" customWidth="1"/>
    <col min="7431" max="7431" width="22.7109375" style="530" customWidth="1"/>
    <col min="7432" max="7432" width="21.7109375" style="530" customWidth="1"/>
    <col min="7433" max="7433" width="22.140625" style="530" customWidth="1"/>
    <col min="7434" max="7434" width="20.140625" style="530" customWidth="1"/>
    <col min="7435" max="7435" width="22.42578125" style="530" customWidth="1"/>
    <col min="7436" max="7436" width="21.7109375" style="530" customWidth="1"/>
    <col min="7437" max="7437" width="22.140625" style="530" customWidth="1"/>
    <col min="7438" max="7438" width="3.42578125" style="530" customWidth="1"/>
    <col min="7439" max="7680" width="9.140625" style="530"/>
    <col min="7681" max="7681" width="125.85546875" style="530" customWidth="1"/>
    <col min="7682" max="7682" width="20.140625" style="530" customWidth="1"/>
    <col min="7683" max="7683" width="22" style="530" customWidth="1"/>
    <col min="7684" max="7684" width="21.7109375" style="530" customWidth="1"/>
    <col min="7685" max="7685" width="22.28515625" style="530" customWidth="1"/>
    <col min="7686" max="7686" width="20.140625" style="530" customWidth="1"/>
    <col min="7687" max="7687" width="22.7109375" style="530" customWidth="1"/>
    <col min="7688" max="7688" width="21.7109375" style="530" customWidth="1"/>
    <col min="7689" max="7689" width="22.140625" style="530" customWidth="1"/>
    <col min="7690" max="7690" width="20.140625" style="530" customWidth="1"/>
    <col min="7691" max="7691" width="22.42578125" style="530" customWidth="1"/>
    <col min="7692" max="7692" width="21.7109375" style="530" customWidth="1"/>
    <col min="7693" max="7693" width="22.140625" style="530" customWidth="1"/>
    <col min="7694" max="7694" width="3.42578125" style="530" customWidth="1"/>
    <col min="7695" max="7936" width="9.140625" style="530"/>
    <col min="7937" max="7937" width="125.85546875" style="530" customWidth="1"/>
    <col min="7938" max="7938" width="20.140625" style="530" customWidth="1"/>
    <col min="7939" max="7939" width="22" style="530" customWidth="1"/>
    <col min="7940" max="7940" width="21.7109375" style="530" customWidth="1"/>
    <col min="7941" max="7941" width="22.28515625" style="530" customWidth="1"/>
    <col min="7942" max="7942" width="20.140625" style="530" customWidth="1"/>
    <col min="7943" max="7943" width="22.7109375" style="530" customWidth="1"/>
    <col min="7944" max="7944" width="21.7109375" style="530" customWidth="1"/>
    <col min="7945" max="7945" width="22.140625" style="530" customWidth="1"/>
    <col min="7946" max="7946" width="20.140625" style="530" customWidth="1"/>
    <col min="7947" max="7947" width="22.42578125" style="530" customWidth="1"/>
    <col min="7948" max="7948" width="21.7109375" style="530" customWidth="1"/>
    <col min="7949" max="7949" width="22.140625" style="530" customWidth="1"/>
    <col min="7950" max="7950" width="3.42578125" style="530" customWidth="1"/>
    <col min="7951" max="8192" width="9.140625" style="530"/>
    <col min="8193" max="8193" width="125.85546875" style="530" customWidth="1"/>
    <col min="8194" max="8194" width="20.140625" style="530" customWidth="1"/>
    <col min="8195" max="8195" width="22" style="530" customWidth="1"/>
    <col min="8196" max="8196" width="21.7109375" style="530" customWidth="1"/>
    <col min="8197" max="8197" width="22.28515625" style="530" customWidth="1"/>
    <col min="8198" max="8198" width="20.140625" style="530" customWidth="1"/>
    <col min="8199" max="8199" width="22.7109375" style="530" customWidth="1"/>
    <col min="8200" max="8200" width="21.7109375" style="530" customWidth="1"/>
    <col min="8201" max="8201" width="22.140625" style="530" customWidth="1"/>
    <col min="8202" max="8202" width="20.140625" style="530" customWidth="1"/>
    <col min="8203" max="8203" width="22.42578125" style="530" customWidth="1"/>
    <col min="8204" max="8204" width="21.7109375" style="530" customWidth="1"/>
    <col min="8205" max="8205" width="22.140625" style="530" customWidth="1"/>
    <col min="8206" max="8206" width="3.42578125" style="530" customWidth="1"/>
    <col min="8207" max="8448" width="9.140625" style="530"/>
    <col min="8449" max="8449" width="125.85546875" style="530" customWidth="1"/>
    <col min="8450" max="8450" width="20.140625" style="530" customWidth="1"/>
    <col min="8451" max="8451" width="22" style="530" customWidth="1"/>
    <col min="8452" max="8452" width="21.7109375" style="530" customWidth="1"/>
    <col min="8453" max="8453" width="22.28515625" style="530" customWidth="1"/>
    <col min="8454" max="8454" width="20.140625" style="530" customWidth="1"/>
    <col min="8455" max="8455" width="22.7109375" style="530" customWidth="1"/>
    <col min="8456" max="8456" width="21.7109375" style="530" customWidth="1"/>
    <col min="8457" max="8457" width="22.140625" style="530" customWidth="1"/>
    <col min="8458" max="8458" width="20.140625" style="530" customWidth="1"/>
    <col min="8459" max="8459" width="22.42578125" style="530" customWidth="1"/>
    <col min="8460" max="8460" width="21.7109375" style="530" customWidth="1"/>
    <col min="8461" max="8461" width="22.140625" style="530" customWidth="1"/>
    <col min="8462" max="8462" width="3.42578125" style="530" customWidth="1"/>
    <col min="8463" max="8704" width="9.140625" style="530"/>
    <col min="8705" max="8705" width="125.85546875" style="530" customWidth="1"/>
    <col min="8706" max="8706" width="20.140625" style="530" customWidth="1"/>
    <col min="8707" max="8707" width="22" style="530" customWidth="1"/>
    <col min="8708" max="8708" width="21.7109375" style="530" customWidth="1"/>
    <col min="8709" max="8709" width="22.28515625" style="530" customWidth="1"/>
    <col min="8710" max="8710" width="20.140625" style="530" customWidth="1"/>
    <col min="8711" max="8711" width="22.7109375" style="530" customWidth="1"/>
    <col min="8712" max="8712" width="21.7109375" style="530" customWidth="1"/>
    <col min="8713" max="8713" width="22.140625" style="530" customWidth="1"/>
    <col min="8714" max="8714" width="20.140625" style="530" customWidth="1"/>
    <col min="8715" max="8715" width="22.42578125" style="530" customWidth="1"/>
    <col min="8716" max="8716" width="21.7109375" style="530" customWidth="1"/>
    <col min="8717" max="8717" width="22.140625" style="530" customWidth="1"/>
    <col min="8718" max="8718" width="3.42578125" style="530" customWidth="1"/>
    <col min="8719" max="8960" width="9.140625" style="530"/>
    <col min="8961" max="8961" width="125.85546875" style="530" customWidth="1"/>
    <col min="8962" max="8962" width="20.140625" style="530" customWidth="1"/>
    <col min="8963" max="8963" width="22" style="530" customWidth="1"/>
    <col min="8964" max="8964" width="21.7109375" style="530" customWidth="1"/>
    <col min="8965" max="8965" width="22.28515625" style="530" customWidth="1"/>
    <col min="8966" max="8966" width="20.140625" style="530" customWidth="1"/>
    <col min="8967" max="8967" width="22.7109375" style="530" customWidth="1"/>
    <col min="8968" max="8968" width="21.7109375" style="530" customWidth="1"/>
    <col min="8969" max="8969" width="22.140625" style="530" customWidth="1"/>
    <col min="8970" max="8970" width="20.140625" style="530" customWidth="1"/>
    <col min="8971" max="8971" width="22.42578125" style="530" customWidth="1"/>
    <col min="8972" max="8972" width="21.7109375" style="530" customWidth="1"/>
    <col min="8973" max="8973" width="22.140625" style="530" customWidth="1"/>
    <col min="8974" max="8974" width="3.42578125" style="530" customWidth="1"/>
    <col min="8975" max="9216" width="9.140625" style="530"/>
    <col min="9217" max="9217" width="125.85546875" style="530" customWidth="1"/>
    <col min="9218" max="9218" width="20.140625" style="530" customWidth="1"/>
    <col min="9219" max="9219" width="22" style="530" customWidth="1"/>
    <col min="9220" max="9220" width="21.7109375" style="530" customWidth="1"/>
    <col min="9221" max="9221" width="22.28515625" style="530" customWidth="1"/>
    <col min="9222" max="9222" width="20.140625" style="530" customWidth="1"/>
    <col min="9223" max="9223" width="22.7109375" style="530" customWidth="1"/>
    <col min="9224" max="9224" width="21.7109375" style="530" customWidth="1"/>
    <col min="9225" max="9225" width="22.140625" style="530" customWidth="1"/>
    <col min="9226" max="9226" width="20.140625" style="530" customWidth="1"/>
    <col min="9227" max="9227" width="22.42578125" style="530" customWidth="1"/>
    <col min="9228" max="9228" width="21.7109375" style="530" customWidth="1"/>
    <col min="9229" max="9229" width="22.140625" style="530" customWidth="1"/>
    <col min="9230" max="9230" width="3.42578125" style="530" customWidth="1"/>
    <col min="9231" max="9472" width="9.140625" style="530"/>
    <col min="9473" max="9473" width="125.85546875" style="530" customWidth="1"/>
    <col min="9474" max="9474" width="20.140625" style="530" customWidth="1"/>
    <col min="9475" max="9475" width="22" style="530" customWidth="1"/>
    <col min="9476" max="9476" width="21.7109375" style="530" customWidth="1"/>
    <col min="9477" max="9477" width="22.28515625" style="530" customWidth="1"/>
    <col min="9478" max="9478" width="20.140625" style="530" customWidth="1"/>
    <col min="9479" max="9479" width="22.7109375" style="530" customWidth="1"/>
    <col min="9480" max="9480" width="21.7109375" style="530" customWidth="1"/>
    <col min="9481" max="9481" width="22.140625" style="530" customWidth="1"/>
    <col min="9482" max="9482" width="20.140625" style="530" customWidth="1"/>
    <col min="9483" max="9483" width="22.42578125" style="530" customWidth="1"/>
    <col min="9484" max="9484" width="21.7109375" style="530" customWidth="1"/>
    <col min="9485" max="9485" width="22.140625" style="530" customWidth="1"/>
    <col min="9486" max="9486" width="3.42578125" style="530" customWidth="1"/>
    <col min="9487" max="9728" width="9.140625" style="530"/>
    <col min="9729" max="9729" width="125.85546875" style="530" customWidth="1"/>
    <col min="9730" max="9730" width="20.140625" style="530" customWidth="1"/>
    <col min="9731" max="9731" width="22" style="530" customWidth="1"/>
    <col min="9732" max="9732" width="21.7109375" style="530" customWidth="1"/>
    <col min="9733" max="9733" width="22.28515625" style="530" customWidth="1"/>
    <col min="9734" max="9734" width="20.140625" style="530" customWidth="1"/>
    <col min="9735" max="9735" width="22.7109375" style="530" customWidth="1"/>
    <col min="9736" max="9736" width="21.7109375" style="530" customWidth="1"/>
    <col min="9737" max="9737" width="22.140625" style="530" customWidth="1"/>
    <col min="9738" max="9738" width="20.140625" style="530" customWidth="1"/>
    <col min="9739" max="9739" width="22.42578125" style="530" customWidth="1"/>
    <col min="9740" max="9740" width="21.7109375" style="530" customWidth="1"/>
    <col min="9741" max="9741" width="22.140625" style="530" customWidth="1"/>
    <col min="9742" max="9742" width="3.42578125" style="530" customWidth="1"/>
    <col min="9743" max="9984" width="9.140625" style="530"/>
    <col min="9985" max="9985" width="125.85546875" style="530" customWidth="1"/>
    <col min="9986" max="9986" width="20.140625" style="530" customWidth="1"/>
    <col min="9987" max="9987" width="22" style="530" customWidth="1"/>
    <col min="9988" max="9988" width="21.7109375" style="530" customWidth="1"/>
    <col min="9989" max="9989" width="22.28515625" style="530" customWidth="1"/>
    <col min="9990" max="9990" width="20.140625" style="530" customWidth="1"/>
    <col min="9991" max="9991" width="22.7109375" style="530" customWidth="1"/>
    <col min="9992" max="9992" width="21.7109375" style="530" customWidth="1"/>
    <col min="9993" max="9993" width="22.140625" style="530" customWidth="1"/>
    <col min="9994" max="9994" width="20.140625" style="530" customWidth="1"/>
    <col min="9995" max="9995" width="22.42578125" style="530" customWidth="1"/>
    <col min="9996" max="9996" width="21.7109375" style="530" customWidth="1"/>
    <col min="9997" max="9997" width="22.140625" style="530" customWidth="1"/>
    <col min="9998" max="9998" width="3.42578125" style="530" customWidth="1"/>
    <col min="9999" max="10240" width="9.140625" style="530"/>
    <col min="10241" max="10241" width="125.85546875" style="530" customWidth="1"/>
    <col min="10242" max="10242" width="20.140625" style="530" customWidth="1"/>
    <col min="10243" max="10243" width="22" style="530" customWidth="1"/>
    <col min="10244" max="10244" width="21.7109375" style="530" customWidth="1"/>
    <col min="10245" max="10245" width="22.28515625" style="530" customWidth="1"/>
    <col min="10246" max="10246" width="20.140625" style="530" customWidth="1"/>
    <col min="10247" max="10247" width="22.7109375" style="530" customWidth="1"/>
    <col min="10248" max="10248" width="21.7109375" style="530" customWidth="1"/>
    <col min="10249" max="10249" width="22.140625" style="530" customWidth="1"/>
    <col min="10250" max="10250" width="20.140625" style="530" customWidth="1"/>
    <col min="10251" max="10251" width="22.42578125" style="530" customWidth="1"/>
    <col min="10252" max="10252" width="21.7109375" style="530" customWidth="1"/>
    <col min="10253" max="10253" width="22.140625" style="530" customWidth="1"/>
    <col min="10254" max="10254" width="3.42578125" style="530" customWidth="1"/>
    <col min="10255" max="10496" width="9.140625" style="530"/>
    <col min="10497" max="10497" width="125.85546875" style="530" customWidth="1"/>
    <col min="10498" max="10498" width="20.140625" style="530" customWidth="1"/>
    <col min="10499" max="10499" width="22" style="530" customWidth="1"/>
    <col min="10500" max="10500" width="21.7109375" style="530" customWidth="1"/>
    <col min="10501" max="10501" width="22.28515625" style="530" customWidth="1"/>
    <col min="10502" max="10502" width="20.140625" style="530" customWidth="1"/>
    <col min="10503" max="10503" width="22.7109375" style="530" customWidth="1"/>
    <col min="10504" max="10504" width="21.7109375" style="530" customWidth="1"/>
    <col min="10505" max="10505" width="22.140625" style="530" customWidth="1"/>
    <col min="10506" max="10506" width="20.140625" style="530" customWidth="1"/>
    <col min="10507" max="10507" width="22.42578125" style="530" customWidth="1"/>
    <col min="10508" max="10508" width="21.7109375" style="530" customWidth="1"/>
    <col min="10509" max="10509" width="22.140625" style="530" customWidth="1"/>
    <col min="10510" max="10510" width="3.42578125" style="530" customWidth="1"/>
    <col min="10511" max="10752" width="9.140625" style="530"/>
    <col min="10753" max="10753" width="125.85546875" style="530" customWidth="1"/>
    <col min="10754" max="10754" width="20.140625" style="530" customWidth="1"/>
    <col min="10755" max="10755" width="22" style="530" customWidth="1"/>
    <col min="10756" max="10756" width="21.7109375" style="530" customWidth="1"/>
    <col min="10757" max="10757" width="22.28515625" style="530" customWidth="1"/>
    <col min="10758" max="10758" width="20.140625" style="530" customWidth="1"/>
    <col min="10759" max="10759" width="22.7109375" style="530" customWidth="1"/>
    <col min="10760" max="10760" width="21.7109375" style="530" customWidth="1"/>
    <col min="10761" max="10761" width="22.140625" style="530" customWidth="1"/>
    <col min="10762" max="10762" width="20.140625" style="530" customWidth="1"/>
    <col min="10763" max="10763" width="22.42578125" style="530" customWidth="1"/>
    <col min="10764" max="10764" width="21.7109375" style="530" customWidth="1"/>
    <col min="10765" max="10765" width="22.140625" style="530" customWidth="1"/>
    <col min="10766" max="10766" width="3.42578125" style="530" customWidth="1"/>
    <col min="10767" max="11008" width="9.140625" style="530"/>
    <col min="11009" max="11009" width="125.85546875" style="530" customWidth="1"/>
    <col min="11010" max="11010" width="20.140625" style="530" customWidth="1"/>
    <col min="11011" max="11011" width="22" style="530" customWidth="1"/>
    <col min="11012" max="11012" width="21.7109375" style="530" customWidth="1"/>
    <col min="11013" max="11013" width="22.28515625" style="530" customWidth="1"/>
    <col min="11014" max="11014" width="20.140625" style="530" customWidth="1"/>
    <col min="11015" max="11015" width="22.7109375" style="530" customWidth="1"/>
    <col min="11016" max="11016" width="21.7109375" style="530" customWidth="1"/>
    <col min="11017" max="11017" width="22.140625" style="530" customWidth="1"/>
    <col min="11018" max="11018" width="20.140625" style="530" customWidth="1"/>
    <col min="11019" max="11019" width="22.42578125" style="530" customWidth="1"/>
    <col min="11020" max="11020" width="21.7109375" style="530" customWidth="1"/>
    <col min="11021" max="11021" width="22.140625" style="530" customWidth="1"/>
    <col min="11022" max="11022" width="3.42578125" style="530" customWidth="1"/>
    <col min="11023" max="11264" width="9.140625" style="530"/>
    <col min="11265" max="11265" width="125.85546875" style="530" customWidth="1"/>
    <col min="11266" max="11266" width="20.140625" style="530" customWidth="1"/>
    <col min="11267" max="11267" width="22" style="530" customWidth="1"/>
    <col min="11268" max="11268" width="21.7109375" style="530" customWidth="1"/>
    <col min="11269" max="11269" width="22.28515625" style="530" customWidth="1"/>
    <col min="11270" max="11270" width="20.140625" style="530" customWidth="1"/>
    <col min="11271" max="11271" width="22.7109375" style="530" customWidth="1"/>
    <col min="11272" max="11272" width="21.7109375" style="530" customWidth="1"/>
    <col min="11273" max="11273" width="22.140625" style="530" customWidth="1"/>
    <col min="11274" max="11274" width="20.140625" style="530" customWidth="1"/>
    <col min="11275" max="11275" width="22.42578125" style="530" customWidth="1"/>
    <col min="11276" max="11276" width="21.7109375" style="530" customWidth="1"/>
    <col min="11277" max="11277" width="22.140625" style="530" customWidth="1"/>
    <col min="11278" max="11278" width="3.42578125" style="530" customWidth="1"/>
    <col min="11279" max="11520" width="9.140625" style="530"/>
    <col min="11521" max="11521" width="125.85546875" style="530" customWidth="1"/>
    <col min="11522" max="11522" width="20.140625" style="530" customWidth="1"/>
    <col min="11523" max="11523" width="22" style="530" customWidth="1"/>
    <col min="11524" max="11524" width="21.7109375" style="530" customWidth="1"/>
    <col min="11525" max="11525" width="22.28515625" style="530" customWidth="1"/>
    <col min="11526" max="11526" width="20.140625" style="530" customWidth="1"/>
    <col min="11527" max="11527" width="22.7109375" style="530" customWidth="1"/>
    <col min="11528" max="11528" width="21.7109375" style="530" customWidth="1"/>
    <col min="11529" max="11529" width="22.140625" style="530" customWidth="1"/>
    <col min="11530" max="11530" width="20.140625" style="530" customWidth="1"/>
    <col min="11531" max="11531" width="22.42578125" style="530" customWidth="1"/>
    <col min="11532" max="11532" width="21.7109375" style="530" customWidth="1"/>
    <col min="11533" max="11533" width="22.140625" style="530" customWidth="1"/>
    <col min="11534" max="11534" width="3.42578125" style="530" customWidth="1"/>
    <col min="11535" max="11776" width="9.140625" style="530"/>
    <col min="11777" max="11777" width="125.85546875" style="530" customWidth="1"/>
    <col min="11778" max="11778" width="20.140625" style="530" customWidth="1"/>
    <col min="11779" max="11779" width="22" style="530" customWidth="1"/>
    <col min="11780" max="11780" width="21.7109375" style="530" customWidth="1"/>
    <col min="11781" max="11781" width="22.28515625" style="530" customWidth="1"/>
    <col min="11782" max="11782" width="20.140625" style="530" customWidth="1"/>
    <col min="11783" max="11783" width="22.7109375" style="530" customWidth="1"/>
    <col min="11784" max="11784" width="21.7109375" style="530" customWidth="1"/>
    <col min="11785" max="11785" width="22.140625" style="530" customWidth="1"/>
    <col min="11786" max="11786" width="20.140625" style="530" customWidth="1"/>
    <col min="11787" max="11787" width="22.42578125" style="530" customWidth="1"/>
    <col min="11788" max="11788" width="21.7109375" style="530" customWidth="1"/>
    <col min="11789" max="11789" width="22.140625" style="530" customWidth="1"/>
    <col min="11790" max="11790" width="3.42578125" style="530" customWidth="1"/>
    <col min="11791" max="12032" width="9.140625" style="530"/>
    <col min="12033" max="12033" width="125.85546875" style="530" customWidth="1"/>
    <col min="12034" max="12034" width="20.140625" style="530" customWidth="1"/>
    <col min="12035" max="12035" width="22" style="530" customWidth="1"/>
    <col min="12036" max="12036" width="21.7109375" style="530" customWidth="1"/>
    <col min="12037" max="12037" width="22.28515625" style="530" customWidth="1"/>
    <col min="12038" max="12038" width="20.140625" style="530" customWidth="1"/>
    <col min="12039" max="12039" width="22.7109375" style="530" customWidth="1"/>
    <col min="12040" max="12040" width="21.7109375" style="530" customWidth="1"/>
    <col min="12041" max="12041" width="22.140625" style="530" customWidth="1"/>
    <col min="12042" max="12042" width="20.140625" style="530" customWidth="1"/>
    <col min="12043" max="12043" width="22.42578125" style="530" customWidth="1"/>
    <col min="12044" max="12044" width="21.7109375" style="530" customWidth="1"/>
    <col min="12045" max="12045" width="22.140625" style="530" customWidth="1"/>
    <col min="12046" max="12046" width="3.42578125" style="530" customWidth="1"/>
    <col min="12047" max="12288" width="9.140625" style="530"/>
    <col min="12289" max="12289" width="125.85546875" style="530" customWidth="1"/>
    <col min="12290" max="12290" width="20.140625" style="530" customWidth="1"/>
    <col min="12291" max="12291" width="22" style="530" customWidth="1"/>
    <col min="12292" max="12292" width="21.7109375" style="530" customWidth="1"/>
    <col min="12293" max="12293" width="22.28515625" style="530" customWidth="1"/>
    <col min="12294" max="12294" width="20.140625" style="530" customWidth="1"/>
    <col min="12295" max="12295" width="22.7109375" style="530" customWidth="1"/>
    <col min="12296" max="12296" width="21.7109375" style="530" customWidth="1"/>
    <col min="12297" max="12297" width="22.140625" style="530" customWidth="1"/>
    <col min="12298" max="12298" width="20.140625" style="530" customWidth="1"/>
    <col min="12299" max="12299" width="22.42578125" style="530" customWidth="1"/>
    <col min="12300" max="12300" width="21.7109375" style="530" customWidth="1"/>
    <col min="12301" max="12301" width="22.140625" style="530" customWidth="1"/>
    <col min="12302" max="12302" width="3.42578125" style="530" customWidth="1"/>
    <col min="12303" max="12544" width="9.140625" style="530"/>
    <col min="12545" max="12545" width="125.85546875" style="530" customWidth="1"/>
    <col min="12546" max="12546" width="20.140625" style="530" customWidth="1"/>
    <col min="12547" max="12547" width="22" style="530" customWidth="1"/>
    <col min="12548" max="12548" width="21.7109375" style="530" customWidth="1"/>
    <col min="12549" max="12549" width="22.28515625" style="530" customWidth="1"/>
    <col min="12550" max="12550" width="20.140625" style="530" customWidth="1"/>
    <col min="12551" max="12551" width="22.7109375" style="530" customWidth="1"/>
    <col min="12552" max="12552" width="21.7109375" style="530" customWidth="1"/>
    <col min="12553" max="12553" width="22.140625" style="530" customWidth="1"/>
    <col min="12554" max="12554" width="20.140625" style="530" customWidth="1"/>
    <col min="12555" max="12555" width="22.42578125" style="530" customWidth="1"/>
    <col min="12556" max="12556" width="21.7109375" style="530" customWidth="1"/>
    <col min="12557" max="12557" width="22.140625" style="530" customWidth="1"/>
    <col min="12558" max="12558" width="3.42578125" style="530" customWidth="1"/>
    <col min="12559" max="12800" width="9.140625" style="530"/>
    <col min="12801" max="12801" width="125.85546875" style="530" customWidth="1"/>
    <col min="12802" max="12802" width="20.140625" style="530" customWidth="1"/>
    <col min="12803" max="12803" width="22" style="530" customWidth="1"/>
    <col min="12804" max="12804" width="21.7109375" style="530" customWidth="1"/>
    <col min="12805" max="12805" width="22.28515625" style="530" customWidth="1"/>
    <col min="12806" max="12806" width="20.140625" style="530" customWidth="1"/>
    <col min="12807" max="12807" width="22.7109375" style="530" customWidth="1"/>
    <col min="12808" max="12808" width="21.7109375" style="530" customWidth="1"/>
    <col min="12809" max="12809" width="22.140625" style="530" customWidth="1"/>
    <col min="12810" max="12810" width="20.140625" style="530" customWidth="1"/>
    <col min="12811" max="12811" width="22.42578125" style="530" customWidth="1"/>
    <col min="12812" max="12812" width="21.7109375" style="530" customWidth="1"/>
    <col min="12813" max="12813" width="22.140625" style="530" customWidth="1"/>
    <col min="12814" max="12814" width="3.42578125" style="530" customWidth="1"/>
    <col min="12815" max="13056" width="9.140625" style="530"/>
    <col min="13057" max="13057" width="125.85546875" style="530" customWidth="1"/>
    <col min="13058" max="13058" width="20.140625" style="530" customWidth="1"/>
    <col min="13059" max="13059" width="22" style="530" customWidth="1"/>
    <col min="13060" max="13060" width="21.7109375" style="530" customWidth="1"/>
    <col min="13061" max="13061" width="22.28515625" style="530" customWidth="1"/>
    <col min="13062" max="13062" width="20.140625" style="530" customWidth="1"/>
    <col min="13063" max="13063" width="22.7109375" style="530" customWidth="1"/>
    <col min="13064" max="13064" width="21.7109375" style="530" customWidth="1"/>
    <col min="13065" max="13065" width="22.140625" style="530" customWidth="1"/>
    <col min="13066" max="13066" width="20.140625" style="530" customWidth="1"/>
    <col min="13067" max="13067" width="22.42578125" style="530" customWidth="1"/>
    <col min="13068" max="13068" width="21.7109375" style="530" customWidth="1"/>
    <col min="13069" max="13069" width="22.140625" style="530" customWidth="1"/>
    <col min="13070" max="13070" width="3.42578125" style="530" customWidth="1"/>
    <col min="13071" max="13312" width="9.140625" style="530"/>
    <col min="13313" max="13313" width="125.85546875" style="530" customWidth="1"/>
    <col min="13314" max="13314" width="20.140625" style="530" customWidth="1"/>
    <col min="13315" max="13315" width="22" style="530" customWidth="1"/>
    <col min="13316" max="13316" width="21.7109375" style="530" customWidth="1"/>
    <col min="13317" max="13317" width="22.28515625" style="530" customWidth="1"/>
    <col min="13318" max="13318" width="20.140625" style="530" customWidth="1"/>
    <col min="13319" max="13319" width="22.7109375" style="530" customWidth="1"/>
    <col min="13320" max="13320" width="21.7109375" style="530" customWidth="1"/>
    <col min="13321" max="13321" width="22.140625" style="530" customWidth="1"/>
    <col min="13322" max="13322" width="20.140625" style="530" customWidth="1"/>
    <col min="13323" max="13323" width="22.42578125" style="530" customWidth="1"/>
    <col min="13324" max="13324" width="21.7109375" style="530" customWidth="1"/>
    <col min="13325" max="13325" width="22.140625" style="530" customWidth="1"/>
    <col min="13326" max="13326" width="3.42578125" style="530" customWidth="1"/>
    <col min="13327" max="13568" width="9.140625" style="530"/>
    <col min="13569" max="13569" width="125.85546875" style="530" customWidth="1"/>
    <col min="13570" max="13570" width="20.140625" style="530" customWidth="1"/>
    <col min="13571" max="13571" width="22" style="530" customWidth="1"/>
    <col min="13572" max="13572" width="21.7109375" style="530" customWidth="1"/>
    <col min="13573" max="13573" width="22.28515625" style="530" customWidth="1"/>
    <col min="13574" max="13574" width="20.140625" style="530" customWidth="1"/>
    <col min="13575" max="13575" width="22.7109375" style="530" customWidth="1"/>
    <col min="13576" max="13576" width="21.7109375" style="530" customWidth="1"/>
    <col min="13577" max="13577" width="22.140625" style="530" customWidth="1"/>
    <col min="13578" max="13578" width="20.140625" style="530" customWidth="1"/>
    <col min="13579" max="13579" width="22.42578125" style="530" customWidth="1"/>
    <col min="13580" max="13580" width="21.7109375" style="530" customWidth="1"/>
    <col min="13581" max="13581" width="22.140625" style="530" customWidth="1"/>
    <col min="13582" max="13582" width="3.42578125" style="530" customWidth="1"/>
    <col min="13583" max="13824" width="9.140625" style="530"/>
    <col min="13825" max="13825" width="125.85546875" style="530" customWidth="1"/>
    <col min="13826" max="13826" width="20.140625" style="530" customWidth="1"/>
    <col min="13827" max="13827" width="22" style="530" customWidth="1"/>
    <col min="13828" max="13828" width="21.7109375" style="530" customWidth="1"/>
    <col min="13829" max="13829" width="22.28515625" style="530" customWidth="1"/>
    <col min="13830" max="13830" width="20.140625" style="530" customWidth="1"/>
    <col min="13831" max="13831" width="22.7109375" style="530" customWidth="1"/>
    <col min="13832" max="13832" width="21.7109375" style="530" customWidth="1"/>
    <col min="13833" max="13833" width="22.140625" style="530" customWidth="1"/>
    <col min="13834" max="13834" width="20.140625" style="530" customWidth="1"/>
    <col min="13835" max="13835" width="22.42578125" style="530" customWidth="1"/>
    <col min="13836" max="13836" width="21.7109375" style="530" customWidth="1"/>
    <col min="13837" max="13837" width="22.140625" style="530" customWidth="1"/>
    <col min="13838" max="13838" width="3.42578125" style="530" customWidth="1"/>
    <col min="13839" max="14080" width="9.140625" style="530"/>
    <col min="14081" max="14081" width="125.85546875" style="530" customWidth="1"/>
    <col min="14082" max="14082" width="20.140625" style="530" customWidth="1"/>
    <col min="14083" max="14083" width="22" style="530" customWidth="1"/>
    <col min="14084" max="14084" width="21.7109375" style="530" customWidth="1"/>
    <col min="14085" max="14085" width="22.28515625" style="530" customWidth="1"/>
    <col min="14086" max="14086" width="20.140625" style="530" customWidth="1"/>
    <col min="14087" max="14087" width="22.7109375" style="530" customWidth="1"/>
    <col min="14088" max="14088" width="21.7109375" style="530" customWidth="1"/>
    <col min="14089" max="14089" width="22.140625" style="530" customWidth="1"/>
    <col min="14090" max="14090" width="20.140625" style="530" customWidth="1"/>
    <col min="14091" max="14091" width="22.42578125" style="530" customWidth="1"/>
    <col min="14092" max="14092" width="21.7109375" style="530" customWidth="1"/>
    <col min="14093" max="14093" width="22.140625" style="530" customWidth="1"/>
    <col min="14094" max="14094" width="3.42578125" style="530" customWidth="1"/>
    <col min="14095" max="14336" width="9.140625" style="530"/>
    <col min="14337" max="14337" width="125.85546875" style="530" customWidth="1"/>
    <col min="14338" max="14338" width="20.140625" style="530" customWidth="1"/>
    <col min="14339" max="14339" width="22" style="530" customWidth="1"/>
    <col min="14340" max="14340" width="21.7109375" style="530" customWidth="1"/>
    <col min="14341" max="14341" width="22.28515625" style="530" customWidth="1"/>
    <col min="14342" max="14342" width="20.140625" style="530" customWidth="1"/>
    <col min="14343" max="14343" width="22.7109375" style="530" customWidth="1"/>
    <col min="14344" max="14344" width="21.7109375" style="530" customWidth="1"/>
    <col min="14345" max="14345" width="22.140625" style="530" customWidth="1"/>
    <col min="14346" max="14346" width="20.140625" style="530" customWidth="1"/>
    <col min="14347" max="14347" width="22.42578125" style="530" customWidth="1"/>
    <col min="14348" max="14348" width="21.7109375" style="530" customWidth="1"/>
    <col min="14349" max="14349" width="22.140625" style="530" customWidth="1"/>
    <col min="14350" max="14350" width="3.42578125" style="530" customWidth="1"/>
    <col min="14351" max="14592" width="9.140625" style="530"/>
    <col min="14593" max="14593" width="125.85546875" style="530" customWidth="1"/>
    <col min="14594" max="14594" width="20.140625" style="530" customWidth="1"/>
    <col min="14595" max="14595" width="22" style="530" customWidth="1"/>
    <col min="14596" max="14596" width="21.7109375" style="530" customWidth="1"/>
    <col min="14597" max="14597" width="22.28515625" style="530" customWidth="1"/>
    <col min="14598" max="14598" width="20.140625" style="530" customWidth="1"/>
    <col min="14599" max="14599" width="22.7109375" style="530" customWidth="1"/>
    <col min="14600" max="14600" width="21.7109375" style="530" customWidth="1"/>
    <col min="14601" max="14601" width="22.140625" style="530" customWidth="1"/>
    <col min="14602" max="14602" width="20.140625" style="530" customWidth="1"/>
    <col min="14603" max="14603" width="22.42578125" style="530" customWidth="1"/>
    <col min="14604" max="14604" width="21.7109375" style="530" customWidth="1"/>
    <col min="14605" max="14605" width="22.140625" style="530" customWidth="1"/>
    <col min="14606" max="14606" width="3.42578125" style="530" customWidth="1"/>
    <col min="14607" max="14848" width="9.140625" style="530"/>
    <col min="14849" max="14849" width="125.85546875" style="530" customWidth="1"/>
    <col min="14850" max="14850" width="20.140625" style="530" customWidth="1"/>
    <col min="14851" max="14851" width="22" style="530" customWidth="1"/>
    <col min="14852" max="14852" width="21.7109375" style="530" customWidth="1"/>
    <col min="14853" max="14853" width="22.28515625" style="530" customWidth="1"/>
    <col min="14854" max="14854" width="20.140625" style="530" customWidth="1"/>
    <col min="14855" max="14855" width="22.7109375" style="530" customWidth="1"/>
    <col min="14856" max="14856" width="21.7109375" style="530" customWidth="1"/>
    <col min="14857" max="14857" width="22.140625" style="530" customWidth="1"/>
    <col min="14858" max="14858" width="20.140625" style="530" customWidth="1"/>
    <col min="14859" max="14859" width="22.42578125" style="530" customWidth="1"/>
    <col min="14860" max="14860" width="21.7109375" style="530" customWidth="1"/>
    <col min="14861" max="14861" width="22.140625" style="530" customWidth="1"/>
    <col min="14862" max="14862" width="3.42578125" style="530" customWidth="1"/>
    <col min="14863" max="15104" width="9.140625" style="530"/>
    <col min="15105" max="15105" width="125.85546875" style="530" customWidth="1"/>
    <col min="15106" max="15106" width="20.140625" style="530" customWidth="1"/>
    <col min="15107" max="15107" width="22" style="530" customWidth="1"/>
    <col min="15108" max="15108" width="21.7109375" style="530" customWidth="1"/>
    <col min="15109" max="15109" width="22.28515625" style="530" customWidth="1"/>
    <col min="15110" max="15110" width="20.140625" style="530" customWidth="1"/>
    <col min="15111" max="15111" width="22.7109375" style="530" customWidth="1"/>
    <col min="15112" max="15112" width="21.7109375" style="530" customWidth="1"/>
    <col min="15113" max="15113" width="22.140625" style="530" customWidth="1"/>
    <col min="15114" max="15114" width="20.140625" style="530" customWidth="1"/>
    <col min="15115" max="15115" width="22.42578125" style="530" customWidth="1"/>
    <col min="15116" max="15116" width="21.7109375" style="530" customWidth="1"/>
    <col min="15117" max="15117" width="22.140625" style="530" customWidth="1"/>
    <col min="15118" max="15118" width="3.42578125" style="530" customWidth="1"/>
    <col min="15119" max="15360" width="9.140625" style="530"/>
    <col min="15361" max="15361" width="125.85546875" style="530" customWidth="1"/>
    <col min="15362" max="15362" width="20.140625" style="530" customWidth="1"/>
    <col min="15363" max="15363" width="22" style="530" customWidth="1"/>
    <col min="15364" max="15364" width="21.7109375" style="530" customWidth="1"/>
    <col min="15365" max="15365" width="22.28515625" style="530" customWidth="1"/>
    <col min="15366" max="15366" width="20.140625" style="530" customWidth="1"/>
    <col min="15367" max="15367" width="22.7109375" style="530" customWidth="1"/>
    <col min="15368" max="15368" width="21.7109375" style="530" customWidth="1"/>
    <col min="15369" max="15369" width="22.140625" style="530" customWidth="1"/>
    <col min="15370" max="15370" width="20.140625" style="530" customWidth="1"/>
    <col min="15371" max="15371" width="22.42578125" style="530" customWidth="1"/>
    <col min="15372" max="15372" width="21.7109375" style="530" customWidth="1"/>
    <col min="15373" max="15373" width="22.140625" style="530" customWidth="1"/>
    <col min="15374" max="15374" width="3.42578125" style="530" customWidth="1"/>
    <col min="15375" max="15616" width="9.140625" style="530"/>
    <col min="15617" max="15617" width="125.85546875" style="530" customWidth="1"/>
    <col min="15618" max="15618" width="20.140625" style="530" customWidth="1"/>
    <col min="15619" max="15619" width="22" style="530" customWidth="1"/>
    <col min="15620" max="15620" width="21.7109375" style="530" customWidth="1"/>
    <col min="15621" max="15621" width="22.28515625" style="530" customWidth="1"/>
    <col min="15622" max="15622" width="20.140625" style="530" customWidth="1"/>
    <col min="15623" max="15623" width="22.7109375" style="530" customWidth="1"/>
    <col min="15624" max="15624" width="21.7109375" style="530" customWidth="1"/>
    <col min="15625" max="15625" width="22.140625" style="530" customWidth="1"/>
    <col min="15626" max="15626" width="20.140625" style="530" customWidth="1"/>
    <col min="15627" max="15627" width="22.42578125" style="530" customWidth="1"/>
    <col min="15628" max="15628" width="21.7109375" style="530" customWidth="1"/>
    <col min="15629" max="15629" width="22.140625" style="530" customWidth="1"/>
    <col min="15630" max="15630" width="3.42578125" style="530" customWidth="1"/>
    <col min="15631" max="15872" width="9.140625" style="530"/>
    <col min="15873" max="15873" width="125.85546875" style="530" customWidth="1"/>
    <col min="15874" max="15874" width="20.140625" style="530" customWidth="1"/>
    <col min="15875" max="15875" width="22" style="530" customWidth="1"/>
    <col min="15876" max="15876" width="21.7109375" style="530" customWidth="1"/>
    <col min="15877" max="15877" width="22.28515625" style="530" customWidth="1"/>
    <col min="15878" max="15878" width="20.140625" style="530" customWidth="1"/>
    <col min="15879" max="15879" width="22.7109375" style="530" customWidth="1"/>
    <col min="15880" max="15880" width="21.7109375" style="530" customWidth="1"/>
    <col min="15881" max="15881" width="22.140625" style="530" customWidth="1"/>
    <col min="15882" max="15882" width="20.140625" style="530" customWidth="1"/>
    <col min="15883" max="15883" width="22.42578125" style="530" customWidth="1"/>
    <col min="15884" max="15884" width="21.7109375" style="530" customWidth="1"/>
    <col min="15885" max="15885" width="22.140625" style="530" customWidth="1"/>
    <col min="15886" max="15886" width="3.42578125" style="530" customWidth="1"/>
    <col min="15887" max="16128" width="9.140625" style="530"/>
    <col min="16129" max="16129" width="125.85546875" style="530" customWidth="1"/>
    <col min="16130" max="16130" width="20.140625" style="530" customWidth="1"/>
    <col min="16131" max="16131" width="22" style="530" customWidth="1"/>
    <col min="16132" max="16132" width="21.7109375" style="530" customWidth="1"/>
    <col min="16133" max="16133" width="22.28515625" style="530" customWidth="1"/>
    <col min="16134" max="16134" width="20.140625" style="530" customWidth="1"/>
    <col min="16135" max="16135" width="22.7109375" style="530" customWidth="1"/>
    <col min="16136" max="16136" width="21.7109375" style="530" customWidth="1"/>
    <col min="16137" max="16137" width="22.140625" style="530" customWidth="1"/>
    <col min="16138" max="16138" width="20.140625" style="530" customWidth="1"/>
    <col min="16139" max="16139" width="22.42578125" style="530" customWidth="1"/>
    <col min="16140" max="16140" width="21.7109375" style="530" customWidth="1"/>
    <col min="16141" max="16141" width="22.140625" style="530" customWidth="1"/>
    <col min="16142" max="16142" width="3.42578125" style="530" customWidth="1"/>
    <col min="16143" max="16384" width="9.140625" style="530"/>
  </cols>
  <sheetData>
    <row r="1" spans="1:14" s="1" customFormat="1" ht="5.25" hidden="1" customHeight="1">
      <c r="A1" s="267"/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9"/>
    </row>
    <row r="2" spans="1:14" s="2" customFormat="1" ht="70.5" customHeight="1">
      <c r="A2" s="724" t="s">
        <v>656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270"/>
    </row>
    <row r="3" spans="1:14" s="2" customFormat="1" ht="42.75" customHeight="1">
      <c r="A3" s="724" t="s">
        <v>224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270"/>
    </row>
    <row r="4" spans="1:14" s="2" customFormat="1" ht="40.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270"/>
    </row>
    <row r="5" spans="1:14" s="3" customFormat="1" ht="74.2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271"/>
    </row>
    <row r="6" spans="1:14" ht="6" customHeight="1"/>
    <row r="7" spans="1:14" ht="19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73"/>
    </row>
    <row r="8" spans="1:14" s="274" customFormat="1" ht="33.75" customHeight="1">
      <c r="A8" s="210"/>
      <c r="B8" s="730" t="s">
        <v>225</v>
      </c>
      <c r="C8" s="730"/>
      <c r="D8" s="730"/>
      <c r="E8" s="730"/>
      <c r="F8" s="730" t="s">
        <v>226</v>
      </c>
      <c r="G8" s="730"/>
      <c r="H8" s="730"/>
      <c r="I8" s="730"/>
      <c r="J8" s="730" t="s">
        <v>227</v>
      </c>
      <c r="K8" s="730"/>
      <c r="L8" s="730"/>
      <c r="M8" s="730"/>
    </row>
    <row r="9" spans="1:14" s="276" customFormat="1" ht="7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4" t="s">
        <v>213</v>
      </c>
      <c r="G9" s="213" t="s">
        <v>214</v>
      </c>
      <c r="H9" s="213" t="s">
        <v>215</v>
      </c>
      <c r="I9" s="214" t="s">
        <v>45</v>
      </c>
      <c r="J9" s="213" t="s">
        <v>213</v>
      </c>
      <c r="K9" s="213" t="s">
        <v>214</v>
      </c>
      <c r="L9" s="214" t="s">
        <v>215</v>
      </c>
      <c r="M9" s="213" t="s">
        <v>45</v>
      </c>
      <c r="N9" s="275"/>
    </row>
    <row r="10" spans="1:14" s="277" customFormat="1" ht="66.75" customHeight="1">
      <c r="A10" s="217" t="s">
        <v>186</v>
      </c>
      <c r="B10" s="218">
        <v>440.75160999999997</v>
      </c>
      <c r="C10" s="218">
        <v>49565.5133938</v>
      </c>
      <c r="D10" s="218">
        <v>87097.268440200001</v>
      </c>
      <c r="E10" s="218">
        <v>137103.533444</v>
      </c>
      <c r="F10" s="218">
        <v>52748.631299999994</v>
      </c>
      <c r="G10" s="218">
        <v>648425.5771922</v>
      </c>
      <c r="H10" s="218">
        <v>341527.06533259997</v>
      </c>
      <c r="I10" s="218">
        <v>1042701.2738248</v>
      </c>
      <c r="J10" s="218">
        <v>77612.707153800002</v>
      </c>
      <c r="K10" s="218">
        <v>482913.42329419998</v>
      </c>
      <c r="L10" s="218">
        <v>442596.3004218</v>
      </c>
      <c r="M10" s="218">
        <v>1003122.4308697999</v>
      </c>
      <c r="N10" s="274"/>
    </row>
    <row r="11" spans="1:14" s="277" customFormat="1" ht="66.75" customHeight="1">
      <c r="A11" s="217" t="s">
        <v>187</v>
      </c>
      <c r="B11" s="220">
        <v>0</v>
      </c>
      <c r="C11" s="220">
        <v>226.11178000000001</v>
      </c>
      <c r="D11" s="220">
        <v>1259.4644883999999</v>
      </c>
      <c r="E11" s="220">
        <v>1485.5762683999999</v>
      </c>
      <c r="F11" s="220">
        <v>6900.0779599999996</v>
      </c>
      <c r="G11" s="220">
        <v>8094.9615899999999</v>
      </c>
      <c r="H11" s="218">
        <v>1938.17497</v>
      </c>
      <c r="I11" s="218">
        <v>16933.214520000001</v>
      </c>
      <c r="J11" s="218">
        <v>52.076560000000001</v>
      </c>
      <c r="K11" s="218">
        <v>6401.6259900000005</v>
      </c>
      <c r="L11" s="218">
        <v>8698.3906872000007</v>
      </c>
      <c r="M11" s="218">
        <v>15152.093237199999</v>
      </c>
      <c r="N11" s="274"/>
    </row>
    <row r="12" spans="1:14" s="277" customFormat="1" ht="66.75" customHeight="1">
      <c r="A12" s="217" t="s">
        <v>188</v>
      </c>
      <c r="B12" s="220">
        <v>0</v>
      </c>
      <c r="C12" s="220">
        <v>70.32647</v>
      </c>
      <c r="D12" s="220">
        <v>0</v>
      </c>
      <c r="E12" s="220">
        <v>70.32647</v>
      </c>
      <c r="F12" s="220">
        <v>1782.1893078000001</v>
      </c>
      <c r="G12" s="220">
        <v>28210.7208852</v>
      </c>
      <c r="H12" s="218">
        <v>261.93333999999999</v>
      </c>
      <c r="I12" s="218">
        <v>30254.843532999999</v>
      </c>
      <c r="J12" s="218">
        <v>2892.8167599999997</v>
      </c>
      <c r="K12" s="218">
        <v>35.091999999999999</v>
      </c>
      <c r="L12" s="218">
        <v>0</v>
      </c>
      <c r="M12" s="218">
        <v>2927.9087599999998</v>
      </c>
      <c r="N12" s="274"/>
    </row>
    <row r="13" spans="1:14" s="277" customFormat="1" ht="66.75" customHeight="1">
      <c r="A13" s="217" t="s">
        <v>189</v>
      </c>
      <c r="B13" s="218">
        <v>743</v>
      </c>
      <c r="C13" s="218">
        <v>1026.46695</v>
      </c>
      <c r="D13" s="218">
        <v>17809.63812</v>
      </c>
      <c r="E13" s="218">
        <v>19579.105070000001</v>
      </c>
      <c r="F13" s="218">
        <v>179377.26918180002</v>
      </c>
      <c r="G13" s="218">
        <v>270774.88336559996</v>
      </c>
      <c r="H13" s="218">
        <v>25459.163327799997</v>
      </c>
      <c r="I13" s="218">
        <v>475611.31587519997</v>
      </c>
      <c r="J13" s="218">
        <v>366.11356999999998</v>
      </c>
      <c r="K13" s="218">
        <v>11338.060086</v>
      </c>
      <c r="L13" s="218">
        <v>20405.052326200002</v>
      </c>
      <c r="M13" s="218">
        <v>32109.225982200001</v>
      </c>
      <c r="N13" s="274"/>
    </row>
    <row r="14" spans="1:14" s="277" customFormat="1" ht="66.75" customHeight="1">
      <c r="A14" s="217" t="s">
        <v>190</v>
      </c>
      <c r="B14" s="218">
        <v>35052.392989799999</v>
      </c>
      <c r="C14" s="218">
        <v>100584.89795999999</v>
      </c>
      <c r="D14" s="218">
        <v>167018.4973356</v>
      </c>
      <c r="E14" s="218">
        <v>302655.78828539996</v>
      </c>
      <c r="F14" s="218">
        <v>830189.06782140001</v>
      </c>
      <c r="G14" s="218">
        <v>2101876.1334472001</v>
      </c>
      <c r="H14" s="218">
        <v>1450243.1430776</v>
      </c>
      <c r="I14" s="218">
        <v>4382308.3443462001</v>
      </c>
      <c r="J14" s="218">
        <v>515597.267529</v>
      </c>
      <c r="K14" s="218">
        <v>1026129.6031372</v>
      </c>
      <c r="L14" s="218">
        <v>1799331.3115743999</v>
      </c>
      <c r="M14" s="218">
        <v>3341058.1822406002</v>
      </c>
      <c r="N14" s="274"/>
    </row>
    <row r="15" spans="1:14" s="277" customFormat="1" ht="66.75" customHeight="1">
      <c r="A15" s="217" t="s">
        <v>191</v>
      </c>
      <c r="B15" s="218">
        <v>460.87117999999998</v>
      </c>
      <c r="C15" s="218">
        <v>6204.8070209999996</v>
      </c>
      <c r="D15" s="218">
        <v>20410.315440000002</v>
      </c>
      <c r="E15" s="218">
        <v>27075.993640999997</v>
      </c>
      <c r="F15" s="218">
        <v>56949.382376999994</v>
      </c>
      <c r="G15" s="218">
        <v>73566.220388999995</v>
      </c>
      <c r="H15" s="218">
        <v>3305.06077</v>
      </c>
      <c r="I15" s="218">
        <v>133820.66353600001</v>
      </c>
      <c r="J15" s="218">
        <v>56380.655124999997</v>
      </c>
      <c r="K15" s="218">
        <v>268963.0631722</v>
      </c>
      <c r="L15" s="218">
        <v>91472.039139999993</v>
      </c>
      <c r="M15" s="218">
        <v>416815.75743719999</v>
      </c>
      <c r="N15" s="274"/>
    </row>
    <row r="16" spans="1:14" s="277" customFormat="1" ht="66.75" customHeight="1">
      <c r="A16" s="217" t="s">
        <v>119</v>
      </c>
      <c r="B16" s="218">
        <v>227800.61295840002</v>
      </c>
      <c r="C16" s="218">
        <v>183597.43458080001</v>
      </c>
      <c r="D16" s="218">
        <v>423751.95073580003</v>
      </c>
      <c r="E16" s="218">
        <v>835149.99827500002</v>
      </c>
      <c r="F16" s="218">
        <v>1778695.5187823998</v>
      </c>
      <c r="G16" s="218">
        <v>2880287.9178629997</v>
      </c>
      <c r="H16" s="218">
        <v>1224391.9463448001</v>
      </c>
      <c r="I16" s="218">
        <v>5883375.3829902001</v>
      </c>
      <c r="J16" s="218">
        <v>408790.58239120001</v>
      </c>
      <c r="K16" s="218">
        <v>776043.42152900004</v>
      </c>
      <c r="L16" s="218">
        <v>753012.42683360004</v>
      </c>
      <c r="M16" s="218">
        <v>1937846.4307537999</v>
      </c>
      <c r="N16" s="274"/>
    </row>
    <row r="17" spans="1:14" s="277" customFormat="1" ht="66.75" customHeight="1">
      <c r="A17" s="217" t="s">
        <v>192</v>
      </c>
      <c r="B17" s="218">
        <v>30472.3151082</v>
      </c>
      <c r="C17" s="218">
        <v>204863.61565580001</v>
      </c>
      <c r="D17" s="218">
        <v>568911.92874040001</v>
      </c>
      <c r="E17" s="218">
        <v>804247.85950440005</v>
      </c>
      <c r="F17" s="218">
        <v>1901164.1795409999</v>
      </c>
      <c r="G17" s="218">
        <v>3645710.7648979998</v>
      </c>
      <c r="H17" s="218">
        <v>2680919.2533860002</v>
      </c>
      <c r="I17" s="218">
        <v>8227794.1978249997</v>
      </c>
      <c r="J17" s="218">
        <v>394823.00206199999</v>
      </c>
      <c r="K17" s="218">
        <v>1654746.7479979999</v>
      </c>
      <c r="L17" s="218">
        <v>1866884.7833238002</v>
      </c>
      <c r="M17" s="218">
        <v>3916454.5333838002</v>
      </c>
      <c r="N17" s="274"/>
    </row>
    <row r="18" spans="1:14" s="277" customFormat="1" ht="66.75" customHeight="1">
      <c r="A18" s="217" t="s">
        <v>193</v>
      </c>
      <c r="B18" s="218">
        <v>398.49018280000001</v>
      </c>
      <c r="C18" s="218">
        <v>14326.897148399999</v>
      </c>
      <c r="D18" s="218">
        <v>36031.624425800001</v>
      </c>
      <c r="E18" s="218">
        <v>50757.011757</v>
      </c>
      <c r="F18" s="218">
        <v>13267.293957599999</v>
      </c>
      <c r="G18" s="218">
        <v>233549.57734680001</v>
      </c>
      <c r="H18" s="218">
        <v>300197.16120939999</v>
      </c>
      <c r="I18" s="218">
        <v>547014.03251380008</v>
      </c>
      <c r="J18" s="218">
        <v>17712.817219999997</v>
      </c>
      <c r="K18" s="218">
        <v>103522.6743866</v>
      </c>
      <c r="L18" s="218">
        <v>204837.4768412</v>
      </c>
      <c r="M18" s="218">
        <v>326072.96844779997</v>
      </c>
      <c r="N18" s="274"/>
    </row>
    <row r="19" spans="1:14" s="277" customFormat="1" ht="66.75" customHeight="1">
      <c r="A19" s="217" t="s">
        <v>194</v>
      </c>
      <c r="B19" s="218">
        <v>5995.9098199999999</v>
      </c>
      <c r="C19" s="218">
        <v>44388.738757200001</v>
      </c>
      <c r="D19" s="218">
        <v>177234.69166159999</v>
      </c>
      <c r="E19" s="218">
        <v>227619.34023879998</v>
      </c>
      <c r="F19" s="218">
        <v>110010.67852660001</v>
      </c>
      <c r="G19" s="218">
        <v>905262.54847899999</v>
      </c>
      <c r="H19" s="218">
        <v>900520.19699079997</v>
      </c>
      <c r="I19" s="218">
        <v>1915793.4239964001</v>
      </c>
      <c r="J19" s="218">
        <v>14573.963240000001</v>
      </c>
      <c r="K19" s="218">
        <v>442432.38925279997</v>
      </c>
      <c r="L19" s="218">
        <v>798730.33291499992</v>
      </c>
      <c r="M19" s="218">
        <v>1255736.6854077999</v>
      </c>
      <c r="N19" s="274"/>
    </row>
    <row r="20" spans="1:14" s="277" customFormat="1" ht="66.75" customHeight="1">
      <c r="A20" s="217" t="s">
        <v>195</v>
      </c>
      <c r="B20" s="218">
        <v>10034.4878706</v>
      </c>
      <c r="C20" s="218">
        <v>3046.47199</v>
      </c>
      <c r="D20" s="218">
        <v>7769.9295999999995</v>
      </c>
      <c r="E20" s="218">
        <v>20850.889460599999</v>
      </c>
      <c r="F20" s="218">
        <v>1113520.5014518001</v>
      </c>
      <c r="G20" s="218">
        <v>1795914.855436</v>
      </c>
      <c r="H20" s="218">
        <v>269442.46135619999</v>
      </c>
      <c r="I20" s="218">
        <v>3178877.818244</v>
      </c>
      <c r="J20" s="218">
        <v>18258.328211599997</v>
      </c>
      <c r="K20" s="218">
        <v>145103.51314239998</v>
      </c>
      <c r="L20" s="218">
        <v>49837.437330000001</v>
      </c>
      <c r="M20" s="218">
        <v>213199.27868399999</v>
      </c>
      <c r="N20" s="274"/>
    </row>
    <row r="21" spans="1:14" s="277" customFormat="1" ht="66.75" customHeight="1">
      <c r="A21" s="217" t="s">
        <v>196</v>
      </c>
      <c r="B21" s="218">
        <v>8826.9243299999998</v>
      </c>
      <c r="C21" s="218">
        <v>97755.44863259999</v>
      </c>
      <c r="D21" s="218">
        <v>1163496.4730796001</v>
      </c>
      <c r="E21" s="218">
        <v>1270078.8460422</v>
      </c>
      <c r="F21" s="218">
        <v>829142.88528799999</v>
      </c>
      <c r="G21" s="218">
        <v>1254002.5056896</v>
      </c>
      <c r="H21" s="218">
        <v>4657223.5221006004</v>
      </c>
      <c r="I21" s="218">
        <v>6740368.9130782001</v>
      </c>
      <c r="J21" s="218">
        <v>82543.390809599994</v>
      </c>
      <c r="K21" s="218">
        <v>577195.86355320003</v>
      </c>
      <c r="L21" s="218">
        <v>3679585.5456149997</v>
      </c>
      <c r="M21" s="218">
        <v>4339324.7999778008</v>
      </c>
      <c r="N21" s="274"/>
    </row>
    <row r="22" spans="1:14" s="277" customFormat="1" ht="66.75" customHeight="1">
      <c r="A22" s="217" t="s">
        <v>197</v>
      </c>
      <c r="B22" s="218">
        <v>118.45538999999999</v>
      </c>
      <c r="C22" s="218">
        <v>686.82275000000004</v>
      </c>
      <c r="D22" s="218">
        <v>441.66252000000003</v>
      </c>
      <c r="E22" s="218">
        <v>1246.94066</v>
      </c>
      <c r="F22" s="218">
        <v>442.45327000000003</v>
      </c>
      <c r="G22" s="218">
        <v>2057.5026600000001</v>
      </c>
      <c r="H22" s="218">
        <v>1719.132386</v>
      </c>
      <c r="I22" s="218">
        <v>4219.0883159999994</v>
      </c>
      <c r="J22" s="218">
        <v>55.990470000000002</v>
      </c>
      <c r="K22" s="218">
        <v>999.2695768000001</v>
      </c>
      <c r="L22" s="218">
        <v>1302.05583</v>
      </c>
      <c r="M22" s="218">
        <v>2357.3158768000003</v>
      </c>
      <c r="N22" s="274"/>
    </row>
    <row r="23" spans="1:14" s="277" customFormat="1" ht="66.75" customHeight="1">
      <c r="A23" s="217" t="s">
        <v>198</v>
      </c>
      <c r="B23" s="218">
        <v>728.46706000000006</v>
      </c>
      <c r="C23" s="218">
        <v>2661.2251453999997</v>
      </c>
      <c r="D23" s="218">
        <v>3747.5108399999999</v>
      </c>
      <c r="E23" s="218">
        <v>7137.2030454000005</v>
      </c>
      <c r="F23" s="218">
        <v>531.60570999999993</v>
      </c>
      <c r="G23" s="218">
        <v>26223.4917756</v>
      </c>
      <c r="H23" s="218">
        <v>50153.105077600005</v>
      </c>
      <c r="I23" s="218">
        <v>76908.2025632</v>
      </c>
      <c r="J23" s="218">
        <v>456.66374000000002</v>
      </c>
      <c r="K23" s="218">
        <v>6684.3855916000002</v>
      </c>
      <c r="L23" s="218">
        <v>55909.655169200007</v>
      </c>
      <c r="M23" s="218">
        <v>63050.704500799999</v>
      </c>
      <c r="N23" s="274"/>
    </row>
    <row r="24" spans="1:14" s="277" customFormat="1" ht="66.75" customHeight="1">
      <c r="A24" s="217" t="s">
        <v>199</v>
      </c>
      <c r="B24" s="218">
        <v>4176.2323999999999</v>
      </c>
      <c r="C24" s="218">
        <v>39396.019874999998</v>
      </c>
      <c r="D24" s="218">
        <v>59194.751424800001</v>
      </c>
      <c r="E24" s="218">
        <v>102767.0036998</v>
      </c>
      <c r="F24" s="218">
        <v>49562.907145800003</v>
      </c>
      <c r="G24" s="218">
        <v>307651.70509460004</v>
      </c>
      <c r="H24" s="218">
        <v>743039.94031760003</v>
      </c>
      <c r="I24" s="218">
        <v>1100254.5525580002</v>
      </c>
      <c r="J24" s="218">
        <v>22457.129288400003</v>
      </c>
      <c r="K24" s="218">
        <v>173520.10242879999</v>
      </c>
      <c r="L24" s="218">
        <v>330863.5872364</v>
      </c>
      <c r="M24" s="218">
        <v>526840.81895360001</v>
      </c>
      <c r="N24" s="274"/>
    </row>
    <row r="25" spans="1:14" s="277" customFormat="1" ht="66.75" customHeight="1">
      <c r="A25" s="217" t="s">
        <v>200</v>
      </c>
      <c r="B25" s="218">
        <v>0</v>
      </c>
      <c r="C25" s="218">
        <v>1387.4</v>
      </c>
      <c r="D25" s="218">
        <v>36.472830000000002</v>
      </c>
      <c r="E25" s="218">
        <v>1423.87283</v>
      </c>
      <c r="F25" s="218">
        <v>10.514190000000001</v>
      </c>
      <c r="G25" s="218">
        <v>416.66146000000003</v>
      </c>
      <c r="H25" s="218">
        <v>230.52111379999999</v>
      </c>
      <c r="I25" s="218">
        <v>657.69676379999999</v>
      </c>
      <c r="J25" s="218">
        <v>7.4239300000000004</v>
      </c>
      <c r="K25" s="218">
        <v>275.61409000000003</v>
      </c>
      <c r="L25" s="218">
        <v>74.066779999999994</v>
      </c>
      <c r="M25" s="218">
        <v>357.10480000000001</v>
      </c>
      <c r="N25" s="274"/>
    </row>
    <row r="26" spans="1:14" s="277" customFormat="1" ht="66.75" customHeight="1">
      <c r="A26" s="217" t="s">
        <v>201</v>
      </c>
      <c r="B26" s="218">
        <v>0</v>
      </c>
      <c r="C26" s="218">
        <v>13.3</v>
      </c>
      <c r="D26" s="218">
        <v>0</v>
      </c>
      <c r="E26" s="218">
        <v>13.3</v>
      </c>
      <c r="F26" s="218">
        <v>1579.3060178000001</v>
      </c>
      <c r="G26" s="218">
        <v>27.162749999999999</v>
      </c>
      <c r="H26" s="218">
        <v>46.903570000000002</v>
      </c>
      <c r="I26" s="218">
        <v>1653.3723378000002</v>
      </c>
      <c r="J26" s="218">
        <v>5.7058200000000001</v>
      </c>
      <c r="K26" s="218">
        <v>0</v>
      </c>
      <c r="L26" s="218">
        <v>0</v>
      </c>
      <c r="M26" s="218">
        <v>5.7058200000000001</v>
      </c>
      <c r="N26" s="274"/>
    </row>
    <row r="27" spans="1:14" s="279" customFormat="1" ht="92.25" customHeight="1" thickBot="1">
      <c r="A27" s="221" t="s">
        <v>202</v>
      </c>
      <c r="B27" s="222">
        <v>393.80615999999998</v>
      </c>
      <c r="C27" s="222">
        <v>115.032</v>
      </c>
      <c r="D27" s="222">
        <v>0</v>
      </c>
      <c r="E27" s="222">
        <v>508.83815999999996</v>
      </c>
      <c r="F27" s="222">
        <v>1127.9251200000001</v>
      </c>
      <c r="G27" s="222">
        <v>392.62281000000002</v>
      </c>
      <c r="H27" s="222">
        <v>639.17795660000002</v>
      </c>
      <c r="I27" s="222">
        <v>2159.7258865999997</v>
      </c>
      <c r="J27" s="222">
        <v>468.05806000000001</v>
      </c>
      <c r="K27" s="222">
        <v>241.30788000000001</v>
      </c>
      <c r="L27" s="222">
        <v>167.13247000000001</v>
      </c>
      <c r="M27" s="222">
        <v>876.49841000000004</v>
      </c>
      <c r="N27" s="278"/>
    </row>
    <row r="28" spans="1:14" s="277" customFormat="1" ht="42" customHeight="1" thickTop="1" thickBot="1">
      <c r="A28" s="280" t="s">
        <v>216</v>
      </c>
      <c r="B28" s="281">
        <f>SUM(B10:B27)</f>
        <v>325642.71705979999</v>
      </c>
      <c r="C28" s="281">
        <f t="shared" ref="C28:M28" si="0">SUM(C10:C27)</f>
        <v>749916.53011000005</v>
      </c>
      <c r="D28" s="281">
        <f t="shared" si="0"/>
        <v>2734212.1796822003</v>
      </c>
      <c r="E28" s="281">
        <f t="shared" si="0"/>
        <v>3809771.426851999</v>
      </c>
      <c r="F28" s="281">
        <f t="shared" si="0"/>
        <v>6927002.3869490009</v>
      </c>
      <c r="G28" s="281">
        <f t="shared" si="0"/>
        <v>14182445.8131318</v>
      </c>
      <c r="H28" s="281">
        <f t="shared" si="0"/>
        <v>12651257.862627404</v>
      </c>
      <c r="I28" s="281">
        <f t="shared" si="0"/>
        <v>33760706.062708199</v>
      </c>
      <c r="J28" s="281">
        <f t="shared" si="0"/>
        <v>1613054.6919406001</v>
      </c>
      <c r="K28" s="281">
        <f t="shared" si="0"/>
        <v>5676546.1571088005</v>
      </c>
      <c r="L28" s="281">
        <f t="shared" si="0"/>
        <v>10103707.594493801</v>
      </c>
      <c r="M28" s="281">
        <f t="shared" si="0"/>
        <v>17393308.443543207</v>
      </c>
      <c r="N28" s="274"/>
    </row>
    <row r="29" spans="1:14" ht="11.25" customHeight="1" thickTop="1" thickBot="1">
      <c r="A29" s="227"/>
      <c r="B29" s="228"/>
      <c r="C29" s="229"/>
      <c r="D29" s="229"/>
      <c r="E29" s="229"/>
      <c r="F29" s="229"/>
      <c r="G29" s="229"/>
      <c r="H29" s="228"/>
      <c r="I29" s="228"/>
      <c r="J29" s="228"/>
      <c r="K29" s="228"/>
      <c r="L29" s="228"/>
      <c r="M29" s="228"/>
    </row>
    <row r="30" spans="1:14" ht="33" customHeight="1" thickTop="1">
      <c r="A30" s="233" t="s">
        <v>783</v>
      </c>
      <c r="B30" s="161"/>
      <c r="C30" s="192"/>
      <c r="D30" s="192"/>
      <c r="E30" s="192"/>
      <c r="F30" s="192"/>
      <c r="G30" s="192"/>
      <c r="H30" s="193"/>
      <c r="I30" s="193"/>
      <c r="J30" s="20"/>
      <c r="K30" s="20"/>
      <c r="L30" s="20"/>
      <c r="M30" s="20"/>
    </row>
    <row r="31" spans="1:14" ht="13.5" customHeight="1">
      <c r="A31" s="19"/>
      <c r="B31" s="44"/>
      <c r="C31" s="21"/>
      <c r="D31" s="21"/>
      <c r="E31" s="21"/>
      <c r="F31" s="21"/>
      <c r="G31" s="21"/>
      <c r="H31" s="21"/>
      <c r="I31" s="138"/>
      <c r="J31" s="20"/>
      <c r="K31" s="20"/>
      <c r="L31" s="20"/>
      <c r="M31" s="20"/>
    </row>
    <row r="32" spans="1:14" ht="13.5" customHeight="1">
      <c r="A32" s="19"/>
      <c r="B32" s="44"/>
      <c r="C32" s="21"/>
      <c r="D32" s="21"/>
      <c r="E32" s="21"/>
      <c r="F32" s="21"/>
      <c r="G32" s="21"/>
      <c r="H32" s="21"/>
      <c r="I32" s="138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8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8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8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8"/>
      <c r="J36" s="20"/>
      <c r="K36" s="20"/>
      <c r="L36" s="20"/>
      <c r="M36" s="20"/>
    </row>
    <row r="37" spans="1:13" ht="13.5" customHeight="1">
      <c r="A37" s="169"/>
      <c r="B37" s="235"/>
      <c r="C37" s="21"/>
      <c r="D37" s="21"/>
      <c r="E37" s="21"/>
      <c r="F37" s="21"/>
      <c r="G37" s="21"/>
      <c r="H37" s="21"/>
      <c r="I37" s="138"/>
      <c r="J37" s="20"/>
      <c r="K37" s="20"/>
      <c r="L37" s="20"/>
      <c r="M37" s="20"/>
    </row>
    <row r="38" spans="1:13" ht="13.5" customHeight="1">
      <c r="A38" s="19"/>
      <c r="B38" s="235"/>
      <c r="C38" s="21"/>
      <c r="D38" s="21"/>
      <c r="E38" s="21"/>
      <c r="F38" s="21"/>
      <c r="G38" s="21"/>
      <c r="H38" s="21"/>
      <c r="I38" s="138"/>
      <c r="J38" s="20"/>
      <c r="K38" s="20"/>
      <c r="L38" s="20"/>
      <c r="M38" s="20"/>
    </row>
    <row r="39" spans="1:13" ht="13.5" customHeight="1">
      <c r="A39" s="19"/>
      <c r="B39" s="235"/>
      <c r="C39" s="21"/>
      <c r="D39" s="21"/>
      <c r="E39" s="21"/>
      <c r="F39" s="21"/>
      <c r="G39" s="21"/>
      <c r="H39" s="21"/>
      <c r="I39" s="138"/>
      <c r="J39" s="20"/>
      <c r="K39" s="20"/>
      <c r="L39" s="20"/>
      <c r="M39" s="20"/>
    </row>
    <row r="40" spans="1:13" ht="13.5" customHeight="1">
      <c r="A40" s="19"/>
      <c r="B40" s="235"/>
      <c r="C40" s="21"/>
      <c r="D40" s="21"/>
      <c r="E40" s="21"/>
      <c r="F40" s="21"/>
      <c r="G40" s="21"/>
      <c r="H40" s="21"/>
      <c r="I40" s="138"/>
      <c r="J40" s="20"/>
      <c r="K40" s="20"/>
      <c r="L40" s="20"/>
      <c r="M40" s="20"/>
    </row>
    <row r="41" spans="1:13" ht="13.5" customHeight="1">
      <c r="A41" s="19"/>
      <c r="B41" s="235"/>
      <c r="C41" s="21"/>
      <c r="D41" s="21"/>
      <c r="E41" s="21"/>
      <c r="F41" s="21"/>
      <c r="G41" s="21"/>
      <c r="H41" s="21"/>
      <c r="I41" s="138"/>
      <c r="J41" s="20"/>
      <c r="K41" s="20"/>
      <c r="L41" s="20"/>
      <c r="M41" s="20"/>
    </row>
    <row r="42" spans="1:13" ht="13.5" customHeight="1">
      <c r="A42" s="19"/>
      <c r="B42" s="235"/>
      <c r="C42" s="21"/>
      <c r="D42" s="21"/>
      <c r="E42" s="21"/>
      <c r="F42" s="21"/>
      <c r="G42" s="21"/>
      <c r="H42" s="21"/>
      <c r="I42" s="138"/>
      <c r="J42" s="20"/>
      <c r="K42" s="20"/>
      <c r="L42" s="20"/>
      <c r="M42" s="20"/>
    </row>
    <row r="43" spans="1:13" ht="13.5" customHeight="1">
      <c r="A43" s="169"/>
      <c r="B43" s="235"/>
      <c r="C43" s="21"/>
      <c r="D43" s="21"/>
      <c r="E43" s="21"/>
      <c r="F43" s="21"/>
      <c r="G43" s="21"/>
      <c r="H43" s="21"/>
      <c r="I43" s="138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8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8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8"/>
      <c r="J46" s="20"/>
      <c r="K46" s="20"/>
      <c r="L46" s="20"/>
      <c r="M46" s="20"/>
    </row>
    <row r="47" spans="1:13" ht="13.5" customHeight="1">
      <c r="A47" s="169"/>
      <c r="B47" s="44"/>
      <c r="C47" s="21"/>
      <c r="D47" s="21"/>
      <c r="E47" s="21"/>
      <c r="F47" s="21"/>
      <c r="G47" s="21"/>
      <c r="H47" s="21"/>
      <c r="I47" s="138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8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8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8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8"/>
      <c r="J51" s="20"/>
      <c r="K51" s="20"/>
      <c r="L51" s="20"/>
      <c r="M51" s="20"/>
    </row>
    <row r="52" spans="1:13" ht="13.5" customHeight="1">
      <c r="A52" s="169"/>
      <c r="B52" s="44"/>
      <c r="C52" s="21"/>
      <c r="D52" s="21"/>
      <c r="E52" s="21"/>
      <c r="F52" s="21"/>
      <c r="G52" s="21"/>
      <c r="H52" s="21"/>
      <c r="I52" s="138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8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8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8"/>
      <c r="J55" s="20"/>
      <c r="K55" s="20"/>
      <c r="L55" s="20"/>
      <c r="M55" s="20"/>
    </row>
    <row r="56" spans="1:13" ht="9" customHeight="1">
      <c r="A56" s="167"/>
      <c r="B56" s="44"/>
      <c r="C56" s="21"/>
      <c r="D56" s="21"/>
      <c r="E56" s="21"/>
      <c r="F56" s="21"/>
      <c r="G56" s="21"/>
      <c r="H56" s="21"/>
      <c r="I56" s="138"/>
      <c r="J56" s="20"/>
      <c r="K56" s="20"/>
      <c r="L56" s="20"/>
      <c r="M56" s="20"/>
    </row>
    <row r="57" spans="1:13" ht="9" customHeight="1">
      <c r="A57" s="167"/>
      <c r="B57" s="44"/>
      <c r="C57" s="21"/>
      <c r="D57" s="21"/>
      <c r="E57" s="21"/>
      <c r="F57" s="21"/>
      <c r="G57" s="21"/>
      <c r="H57" s="21"/>
      <c r="I57" s="138"/>
      <c r="J57" s="20"/>
      <c r="K57" s="20"/>
      <c r="L57" s="20"/>
      <c r="M57" s="20"/>
    </row>
    <row r="58" spans="1:13" ht="9" customHeight="1">
      <c r="A58" s="167"/>
      <c r="B58" s="44"/>
      <c r="C58" s="21"/>
      <c r="D58" s="21"/>
      <c r="E58" s="21"/>
      <c r="F58" s="21"/>
      <c r="G58" s="21"/>
      <c r="H58" s="21"/>
      <c r="I58" s="138"/>
      <c r="J58" s="20"/>
      <c r="K58" s="20"/>
      <c r="L58" s="20"/>
      <c r="M58" s="20"/>
    </row>
    <row r="59" spans="1:13" ht="9" customHeight="1">
      <c r="A59" s="167"/>
      <c r="B59" s="44"/>
      <c r="C59" s="21"/>
      <c r="D59" s="21"/>
      <c r="E59" s="21"/>
      <c r="F59" s="21"/>
      <c r="G59" s="21"/>
      <c r="H59" s="21"/>
      <c r="I59" s="138"/>
      <c r="J59" s="20"/>
      <c r="K59" s="20"/>
      <c r="L59" s="20"/>
      <c r="M59" s="20"/>
    </row>
    <row r="60" spans="1:13" ht="9" customHeight="1">
      <c r="A60" s="168"/>
      <c r="B60" s="44"/>
      <c r="C60" s="21"/>
      <c r="D60" s="21"/>
      <c r="E60" s="21"/>
      <c r="F60" s="21"/>
      <c r="G60" s="21"/>
      <c r="H60" s="21"/>
      <c r="I60" s="138"/>
      <c r="J60" s="20"/>
      <c r="K60" s="20"/>
      <c r="L60" s="20"/>
      <c r="M60" s="20"/>
    </row>
    <row r="61" spans="1:13" ht="9" customHeight="1">
      <c r="A61" s="168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9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7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9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7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9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7"/>
      <c r="C83" s="44"/>
      <c r="D83" s="44"/>
      <c r="E83" s="44"/>
      <c r="F83" s="44"/>
      <c r="G83" s="44"/>
      <c r="H83" s="44"/>
    </row>
    <row r="84" spans="1:8">
      <c r="A84" s="169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9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70"/>
      <c r="C98" s="44"/>
      <c r="D98" s="44"/>
      <c r="E98" s="44"/>
      <c r="F98" s="44"/>
      <c r="G98" s="44"/>
      <c r="H98" s="44"/>
    </row>
    <row r="99" spans="1:8">
      <c r="A99" s="170"/>
      <c r="C99" s="44"/>
      <c r="D99" s="44"/>
      <c r="E99" s="44"/>
      <c r="F99" s="44"/>
      <c r="G99" s="44"/>
      <c r="H99" s="44"/>
    </row>
    <row r="100" spans="1:8">
      <c r="A100" s="170"/>
      <c r="C100" s="44"/>
      <c r="D100" s="44"/>
      <c r="E100" s="44"/>
      <c r="F100" s="44"/>
      <c r="G100" s="44"/>
      <c r="H100" s="44"/>
    </row>
    <row r="101" spans="1:8">
      <c r="A101" s="170"/>
      <c r="C101" s="44"/>
      <c r="D101" s="44"/>
      <c r="E101" s="44"/>
      <c r="F101" s="44"/>
      <c r="G101" s="44"/>
      <c r="H101" s="44"/>
    </row>
    <row r="102" spans="1:8">
      <c r="A102" s="170"/>
      <c r="C102" s="44"/>
      <c r="D102" s="44"/>
      <c r="E102" s="44"/>
      <c r="F102" s="44"/>
      <c r="G102" s="44"/>
      <c r="H102" s="44"/>
    </row>
    <row r="103" spans="1:8">
      <c r="A103" s="170"/>
      <c r="C103" s="44"/>
      <c r="D103" s="44"/>
      <c r="E103" s="44"/>
      <c r="F103" s="44"/>
      <c r="G103" s="44"/>
      <c r="H103" s="44"/>
    </row>
    <row r="104" spans="1:8">
      <c r="A104" s="170"/>
      <c r="C104" s="44"/>
      <c r="D104" s="44"/>
      <c r="E104" s="44"/>
      <c r="F104" s="44"/>
      <c r="G104" s="44"/>
      <c r="H104" s="44"/>
    </row>
    <row r="105" spans="1:8">
      <c r="A105" s="170"/>
      <c r="C105" s="44"/>
      <c r="D105" s="44"/>
      <c r="E105" s="44"/>
      <c r="F105" s="44"/>
      <c r="G105" s="44"/>
      <c r="H105" s="44"/>
    </row>
    <row r="106" spans="1:8">
      <c r="A106" s="170"/>
      <c r="C106" s="44"/>
      <c r="D106" s="44"/>
      <c r="E106" s="44"/>
      <c r="F106" s="44"/>
      <c r="G106" s="44"/>
      <c r="H106" s="44"/>
    </row>
    <row r="107" spans="1:8" ht="15.75">
      <c r="A107" s="171"/>
      <c r="C107" s="44"/>
      <c r="D107" s="44"/>
      <c r="E107" s="44"/>
      <c r="F107" s="44"/>
      <c r="G107" s="44"/>
      <c r="H107" s="44"/>
    </row>
    <row r="108" spans="1:8" ht="15.75">
      <c r="A108" s="171"/>
      <c r="C108" s="44"/>
      <c r="D108" s="44"/>
      <c r="E108" s="44"/>
      <c r="F108" s="44"/>
      <c r="G108" s="44"/>
      <c r="H108" s="44"/>
    </row>
    <row r="109" spans="1:8" ht="15.75">
      <c r="A109" s="171"/>
      <c r="C109" s="44"/>
      <c r="D109" s="44"/>
      <c r="E109" s="44"/>
      <c r="F109" s="44"/>
      <c r="G109" s="44"/>
      <c r="H109" s="44"/>
    </row>
    <row r="110" spans="1:8" ht="15.75">
      <c r="A110" s="171"/>
      <c r="C110" s="44"/>
      <c r="D110" s="44"/>
      <c r="E110" s="44"/>
      <c r="F110" s="44"/>
      <c r="G110" s="44"/>
      <c r="H110" s="44"/>
    </row>
    <row r="111" spans="1:8" ht="15.75">
      <c r="A111" s="171"/>
      <c r="C111" s="44"/>
      <c r="D111" s="44"/>
      <c r="E111" s="44"/>
      <c r="F111" s="44"/>
      <c r="G111" s="44"/>
      <c r="H111" s="44"/>
    </row>
    <row r="112" spans="1:8" ht="15.75">
      <c r="A112" s="171"/>
      <c r="C112" s="44"/>
      <c r="D112" s="44"/>
      <c r="E112" s="44"/>
      <c r="F112" s="44"/>
      <c r="G112" s="44"/>
      <c r="H112" s="44"/>
    </row>
    <row r="113" spans="1:8" ht="15.75">
      <c r="A113" s="171"/>
      <c r="C113" s="44"/>
      <c r="D113" s="44"/>
      <c r="E113" s="44"/>
      <c r="F113" s="44"/>
      <c r="G113" s="44"/>
      <c r="H113" s="44"/>
    </row>
    <row r="114" spans="1:8" ht="15.75">
      <c r="A114" s="171"/>
      <c r="C114" s="44"/>
      <c r="D114" s="44"/>
      <c r="E114" s="44"/>
      <c r="F114" s="44"/>
      <c r="G114" s="44"/>
      <c r="H114" s="44"/>
    </row>
    <row r="115" spans="1:8" ht="15.75">
      <c r="A115" s="171"/>
      <c r="C115" s="44"/>
      <c r="D115" s="44"/>
      <c r="E115" s="44"/>
      <c r="F115" s="44"/>
      <c r="G115" s="44"/>
      <c r="H115" s="44"/>
    </row>
    <row r="116" spans="1:8" ht="15.75">
      <c r="A116" s="171"/>
      <c r="C116" s="44"/>
      <c r="D116" s="44"/>
      <c r="E116" s="44"/>
      <c r="F116" s="44"/>
      <c r="G116" s="44"/>
      <c r="H116" s="44"/>
    </row>
    <row r="117" spans="1:8" ht="15.75">
      <c r="A117" s="171"/>
      <c r="C117" s="44"/>
      <c r="D117" s="44"/>
      <c r="E117" s="44"/>
      <c r="F117" s="44"/>
      <c r="G117" s="44"/>
      <c r="H117" s="44"/>
    </row>
    <row r="118" spans="1:8" ht="15.75">
      <c r="A118" s="171"/>
      <c r="C118" s="44"/>
      <c r="D118" s="44"/>
      <c r="E118" s="44"/>
      <c r="F118" s="44"/>
      <c r="G118" s="44"/>
      <c r="H118" s="44"/>
    </row>
    <row r="119" spans="1:8" ht="15.75">
      <c r="A119" s="171"/>
      <c r="C119" s="44"/>
      <c r="D119" s="44"/>
      <c r="E119" s="44"/>
      <c r="F119" s="44"/>
      <c r="G119" s="44"/>
      <c r="H119" s="4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N653"/>
  <sheetViews>
    <sheetView showGridLines="0" topLeftCell="A2" zoomScale="38" zoomScaleNormal="38" workbookViewId="0">
      <selection activeCell="U13" sqref="U13"/>
    </sheetView>
  </sheetViews>
  <sheetFormatPr defaultRowHeight="15"/>
  <cols>
    <col min="1" max="1" width="125.85546875" style="23" customWidth="1"/>
    <col min="2" max="2" width="20.140625" style="530" customWidth="1"/>
    <col min="3" max="3" width="22" style="530" customWidth="1"/>
    <col min="4" max="4" width="21.7109375" style="530" customWidth="1"/>
    <col min="5" max="5" width="22.28515625" style="530" customWidth="1"/>
    <col min="6" max="6" width="20.140625" style="530" customWidth="1"/>
    <col min="7" max="7" width="22.7109375" style="530" customWidth="1"/>
    <col min="8" max="8" width="21.7109375" style="530" customWidth="1"/>
    <col min="9" max="9" width="22.140625" style="530" customWidth="1"/>
    <col min="10" max="10" width="20.140625" style="530" customWidth="1"/>
    <col min="11" max="11" width="22.42578125" style="530" customWidth="1"/>
    <col min="12" max="12" width="21.7109375" style="530" customWidth="1"/>
    <col min="13" max="13" width="22.140625" style="530" customWidth="1"/>
    <col min="14" max="14" width="3.42578125" style="272" customWidth="1"/>
    <col min="15" max="256" width="9.140625" style="530"/>
    <col min="257" max="257" width="125.85546875" style="530" customWidth="1"/>
    <col min="258" max="258" width="20.140625" style="530" customWidth="1"/>
    <col min="259" max="259" width="22" style="530" customWidth="1"/>
    <col min="260" max="260" width="21.7109375" style="530" customWidth="1"/>
    <col min="261" max="261" width="22.28515625" style="530" customWidth="1"/>
    <col min="262" max="262" width="20.140625" style="530" customWidth="1"/>
    <col min="263" max="263" width="22.7109375" style="530" customWidth="1"/>
    <col min="264" max="264" width="21.7109375" style="530" customWidth="1"/>
    <col min="265" max="265" width="22.140625" style="530" customWidth="1"/>
    <col min="266" max="266" width="20.140625" style="530" customWidth="1"/>
    <col min="267" max="267" width="22.42578125" style="530" customWidth="1"/>
    <col min="268" max="268" width="21.7109375" style="530" customWidth="1"/>
    <col min="269" max="269" width="22.140625" style="530" customWidth="1"/>
    <col min="270" max="270" width="3.42578125" style="530" customWidth="1"/>
    <col min="271" max="512" width="9.140625" style="530"/>
    <col min="513" max="513" width="125.85546875" style="530" customWidth="1"/>
    <col min="514" max="514" width="20.140625" style="530" customWidth="1"/>
    <col min="515" max="515" width="22" style="530" customWidth="1"/>
    <col min="516" max="516" width="21.7109375" style="530" customWidth="1"/>
    <col min="517" max="517" width="22.28515625" style="530" customWidth="1"/>
    <col min="518" max="518" width="20.140625" style="530" customWidth="1"/>
    <col min="519" max="519" width="22.7109375" style="530" customWidth="1"/>
    <col min="520" max="520" width="21.7109375" style="530" customWidth="1"/>
    <col min="521" max="521" width="22.140625" style="530" customWidth="1"/>
    <col min="522" max="522" width="20.140625" style="530" customWidth="1"/>
    <col min="523" max="523" width="22.42578125" style="530" customWidth="1"/>
    <col min="524" max="524" width="21.7109375" style="530" customWidth="1"/>
    <col min="525" max="525" width="22.140625" style="530" customWidth="1"/>
    <col min="526" max="526" width="3.42578125" style="530" customWidth="1"/>
    <col min="527" max="768" width="9.140625" style="530"/>
    <col min="769" max="769" width="125.85546875" style="530" customWidth="1"/>
    <col min="770" max="770" width="20.140625" style="530" customWidth="1"/>
    <col min="771" max="771" width="22" style="530" customWidth="1"/>
    <col min="772" max="772" width="21.7109375" style="530" customWidth="1"/>
    <col min="773" max="773" width="22.28515625" style="530" customWidth="1"/>
    <col min="774" max="774" width="20.140625" style="530" customWidth="1"/>
    <col min="775" max="775" width="22.7109375" style="530" customWidth="1"/>
    <col min="776" max="776" width="21.7109375" style="530" customWidth="1"/>
    <col min="777" max="777" width="22.140625" style="530" customWidth="1"/>
    <col min="778" max="778" width="20.140625" style="530" customWidth="1"/>
    <col min="779" max="779" width="22.42578125" style="530" customWidth="1"/>
    <col min="780" max="780" width="21.7109375" style="530" customWidth="1"/>
    <col min="781" max="781" width="22.140625" style="530" customWidth="1"/>
    <col min="782" max="782" width="3.42578125" style="530" customWidth="1"/>
    <col min="783" max="1024" width="9.140625" style="530"/>
    <col min="1025" max="1025" width="125.85546875" style="530" customWidth="1"/>
    <col min="1026" max="1026" width="20.140625" style="530" customWidth="1"/>
    <col min="1027" max="1027" width="22" style="530" customWidth="1"/>
    <col min="1028" max="1028" width="21.7109375" style="530" customWidth="1"/>
    <col min="1029" max="1029" width="22.28515625" style="530" customWidth="1"/>
    <col min="1030" max="1030" width="20.140625" style="530" customWidth="1"/>
    <col min="1031" max="1031" width="22.7109375" style="530" customWidth="1"/>
    <col min="1032" max="1032" width="21.7109375" style="530" customWidth="1"/>
    <col min="1033" max="1033" width="22.140625" style="530" customWidth="1"/>
    <col min="1034" max="1034" width="20.140625" style="530" customWidth="1"/>
    <col min="1035" max="1035" width="22.42578125" style="530" customWidth="1"/>
    <col min="1036" max="1036" width="21.7109375" style="530" customWidth="1"/>
    <col min="1037" max="1037" width="22.140625" style="530" customWidth="1"/>
    <col min="1038" max="1038" width="3.42578125" style="530" customWidth="1"/>
    <col min="1039" max="1280" width="9.140625" style="530"/>
    <col min="1281" max="1281" width="125.85546875" style="530" customWidth="1"/>
    <col min="1282" max="1282" width="20.140625" style="530" customWidth="1"/>
    <col min="1283" max="1283" width="22" style="530" customWidth="1"/>
    <col min="1284" max="1284" width="21.7109375" style="530" customWidth="1"/>
    <col min="1285" max="1285" width="22.28515625" style="530" customWidth="1"/>
    <col min="1286" max="1286" width="20.140625" style="530" customWidth="1"/>
    <col min="1287" max="1287" width="22.7109375" style="530" customWidth="1"/>
    <col min="1288" max="1288" width="21.7109375" style="530" customWidth="1"/>
    <col min="1289" max="1289" width="22.140625" style="530" customWidth="1"/>
    <col min="1290" max="1290" width="20.140625" style="530" customWidth="1"/>
    <col min="1291" max="1291" width="22.42578125" style="530" customWidth="1"/>
    <col min="1292" max="1292" width="21.7109375" style="530" customWidth="1"/>
    <col min="1293" max="1293" width="22.140625" style="530" customWidth="1"/>
    <col min="1294" max="1294" width="3.42578125" style="530" customWidth="1"/>
    <col min="1295" max="1536" width="9.140625" style="530"/>
    <col min="1537" max="1537" width="125.85546875" style="530" customWidth="1"/>
    <col min="1538" max="1538" width="20.140625" style="530" customWidth="1"/>
    <col min="1539" max="1539" width="22" style="530" customWidth="1"/>
    <col min="1540" max="1540" width="21.7109375" style="530" customWidth="1"/>
    <col min="1541" max="1541" width="22.28515625" style="530" customWidth="1"/>
    <col min="1542" max="1542" width="20.140625" style="530" customWidth="1"/>
    <col min="1543" max="1543" width="22.7109375" style="530" customWidth="1"/>
    <col min="1544" max="1544" width="21.7109375" style="530" customWidth="1"/>
    <col min="1545" max="1545" width="22.140625" style="530" customWidth="1"/>
    <col min="1546" max="1546" width="20.140625" style="530" customWidth="1"/>
    <col min="1547" max="1547" width="22.42578125" style="530" customWidth="1"/>
    <col min="1548" max="1548" width="21.7109375" style="530" customWidth="1"/>
    <col min="1549" max="1549" width="22.140625" style="530" customWidth="1"/>
    <col min="1550" max="1550" width="3.42578125" style="530" customWidth="1"/>
    <col min="1551" max="1792" width="9.140625" style="530"/>
    <col min="1793" max="1793" width="125.85546875" style="530" customWidth="1"/>
    <col min="1794" max="1794" width="20.140625" style="530" customWidth="1"/>
    <col min="1795" max="1795" width="22" style="530" customWidth="1"/>
    <col min="1796" max="1796" width="21.7109375" style="530" customWidth="1"/>
    <col min="1797" max="1797" width="22.28515625" style="530" customWidth="1"/>
    <col min="1798" max="1798" width="20.140625" style="530" customWidth="1"/>
    <col min="1799" max="1799" width="22.7109375" style="530" customWidth="1"/>
    <col min="1800" max="1800" width="21.7109375" style="530" customWidth="1"/>
    <col min="1801" max="1801" width="22.140625" style="530" customWidth="1"/>
    <col min="1802" max="1802" width="20.140625" style="530" customWidth="1"/>
    <col min="1803" max="1803" width="22.42578125" style="530" customWidth="1"/>
    <col min="1804" max="1804" width="21.7109375" style="530" customWidth="1"/>
    <col min="1805" max="1805" width="22.140625" style="530" customWidth="1"/>
    <col min="1806" max="1806" width="3.42578125" style="530" customWidth="1"/>
    <col min="1807" max="2048" width="9.140625" style="530"/>
    <col min="2049" max="2049" width="125.85546875" style="530" customWidth="1"/>
    <col min="2050" max="2050" width="20.140625" style="530" customWidth="1"/>
    <col min="2051" max="2051" width="22" style="530" customWidth="1"/>
    <col min="2052" max="2052" width="21.7109375" style="530" customWidth="1"/>
    <col min="2053" max="2053" width="22.28515625" style="530" customWidth="1"/>
    <col min="2054" max="2054" width="20.140625" style="530" customWidth="1"/>
    <col min="2055" max="2055" width="22.7109375" style="530" customWidth="1"/>
    <col min="2056" max="2056" width="21.7109375" style="530" customWidth="1"/>
    <col min="2057" max="2057" width="22.140625" style="530" customWidth="1"/>
    <col min="2058" max="2058" width="20.140625" style="530" customWidth="1"/>
    <col min="2059" max="2059" width="22.42578125" style="530" customWidth="1"/>
    <col min="2060" max="2060" width="21.7109375" style="530" customWidth="1"/>
    <col min="2061" max="2061" width="22.140625" style="530" customWidth="1"/>
    <col min="2062" max="2062" width="3.42578125" style="530" customWidth="1"/>
    <col min="2063" max="2304" width="9.140625" style="530"/>
    <col min="2305" max="2305" width="125.85546875" style="530" customWidth="1"/>
    <col min="2306" max="2306" width="20.140625" style="530" customWidth="1"/>
    <col min="2307" max="2307" width="22" style="530" customWidth="1"/>
    <col min="2308" max="2308" width="21.7109375" style="530" customWidth="1"/>
    <col min="2309" max="2309" width="22.28515625" style="530" customWidth="1"/>
    <col min="2310" max="2310" width="20.140625" style="530" customWidth="1"/>
    <col min="2311" max="2311" width="22.7109375" style="530" customWidth="1"/>
    <col min="2312" max="2312" width="21.7109375" style="530" customWidth="1"/>
    <col min="2313" max="2313" width="22.140625" style="530" customWidth="1"/>
    <col min="2314" max="2314" width="20.140625" style="530" customWidth="1"/>
    <col min="2315" max="2315" width="22.42578125" style="530" customWidth="1"/>
    <col min="2316" max="2316" width="21.7109375" style="530" customWidth="1"/>
    <col min="2317" max="2317" width="22.140625" style="530" customWidth="1"/>
    <col min="2318" max="2318" width="3.42578125" style="530" customWidth="1"/>
    <col min="2319" max="2560" width="9.140625" style="530"/>
    <col min="2561" max="2561" width="125.85546875" style="530" customWidth="1"/>
    <col min="2562" max="2562" width="20.140625" style="530" customWidth="1"/>
    <col min="2563" max="2563" width="22" style="530" customWidth="1"/>
    <col min="2564" max="2564" width="21.7109375" style="530" customWidth="1"/>
    <col min="2565" max="2565" width="22.28515625" style="530" customWidth="1"/>
    <col min="2566" max="2566" width="20.140625" style="530" customWidth="1"/>
    <col min="2567" max="2567" width="22.7109375" style="530" customWidth="1"/>
    <col min="2568" max="2568" width="21.7109375" style="530" customWidth="1"/>
    <col min="2569" max="2569" width="22.140625" style="530" customWidth="1"/>
    <col min="2570" max="2570" width="20.140625" style="530" customWidth="1"/>
    <col min="2571" max="2571" width="22.42578125" style="530" customWidth="1"/>
    <col min="2572" max="2572" width="21.7109375" style="530" customWidth="1"/>
    <col min="2573" max="2573" width="22.140625" style="530" customWidth="1"/>
    <col min="2574" max="2574" width="3.42578125" style="530" customWidth="1"/>
    <col min="2575" max="2816" width="9.140625" style="530"/>
    <col min="2817" max="2817" width="125.85546875" style="530" customWidth="1"/>
    <col min="2818" max="2818" width="20.140625" style="530" customWidth="1"/>
    <col min="2819" max="2819" width="22" style="530" customWidth="1"/>
    <col min="2820" max="2820" width="21.7109375" style="530" customWidth="1"/>
    <col min="2821" max="2821" width="22.28515625" style="530" customWidth="1"/>
    <col min="2822" max="2822" width="20.140625" style="530" customWidth="1"/>
    <col min="2823" max="2823" width="22.7109375" style="530" customWidth="1"/>
    <col min="2824" max="2824" width="21.7109375" style="530" customWidth="1"/>
    <col min="2825" max="2825" width="22.140625" style="530" customWidth="1"/>
    <col min="2826" max="2826" width="20.140625" style="530" customWidth="1"/>
    <col min="2827" max="2827" width="22.42578125" style="530" customWidth="1"/>
    <col min="2828" max="2828" width="21.7109375" style="530" customWidth="1"/>
    <col min="2829" max="2829" width="22.140625" style="530" customWidth="1"/>
    <col min="2830" max="2830" width="3.42578125" style="530" customWidth="1"/>
    <col min="2831" max="3072" width="9.140625" style="530"/>
    <col min="3073" max="3073" width="125.85546875" style="530" customWidth="1"/>
    <col min="3074" max="3074" width="20.140625" style="530" customWidth="1"/>
    <col min="3075" max="3075" width="22" style="530" customWidth="1"/>
    <col min="3076" max="3076" width="21.7109375" style="530" customWidth="1"/>
    <col min="3077" max="3077" width="22.28515625" style="530" customWidth="1"/>
    <col min="3078" max="3078" width="20.140625" style="530" customWidth="1"/>
    <col min="3079" max="3079" width="22.7109375" style="530" customWidth="1"/>
    <col min="3080" max="3080" width="21.7109375" style="530" customWidth="1"/>
    <col min="3081" max="3081" width="22.140625" style="530" customWidth="1"/>
    <col min="3082" max="3082" width="20.140625" style="530" customWidth="1"/>
    <col min="3083" max="3083" width="22.42578125" style="530" customWidth="1"/>
    <col min="3084" max="3084" width="21.7109375" style="530" customWidth="1"/>
    <col min="3085" max="3085" width="22.140625" style="530" customWidth="1"/>
    <col min="3086" max="3086" width="3.42578125" style="530" customWidth="1"/>
    <col min="3087" max="3328" width="9.140625" style="530"/>
    <col min="3329" max="3329" width="125.85546875" style="530" customWidth="1"/>
    <col min="3330" max="3330" width="20.140625" style="530" customWidth="1"/>
    <col min="3331" max="3331" width="22" style="530" customWidth="1"/>
    <col min="3332" max="3332" width="21.7109375" style="530" customWidth="1"/>
    <col min="3333" max="3333" width="22.28515625" style="530" customWidth="1"/>
    <col min="3334" max="3334" width="20.140625" style="530" customWidth="1"/>
    <col min="3335" max="3335" width="22.7109375" style="530" customWidth="1"/>
    <col min="3336" max="3336" width="21.7109375" style="530" customWidth="1"/>
    <col min="3337" max="3337" width="22.140625" style="530" customWidth="1"/>
    <col min="3338" max="3338" width="20.140625" style="530" customWidth="1"/>
    <col min="3339" max="3339" width="22.42578125" style="530" customWidth="1"/>
    <col min="3340" max="3340" width="21.7109375" style="530" customWidth="1"/>
    <col min="3341" max="3341" width="22.140625" style="530" customWidth="1"/>
    <col min="3342" max="3342" width="3.42578125" style="530" customWidth="1"/>
    <col min="3343" max="3584" width="9.140625" style="530"/>
    <col min="3585" max="3585" width="125.85546875" style="530" customWidth="1"/>
    <col min="3586" max="3586" width="20.140625" style="530" customWidth="1"/>
    <col min="3587" max="3587" width="22" style="530" customWidth="1"/>
    <col min="3588" max="3588" width="21.7109375" style="530" customWidth="1"/>
    <col min="3589" max="3589" width="22.28515625" style="530" customWidth="1"/>
    <col min="3590" max="3590" width="20.140625" style="530" customWidth="1"/>
    <col min="3591" max="3591" width="22.7109375" style="530" customWidth="1"/>
    <col min="3592" max="3592" width="21.7109375" style="530" customWidth="1"/>
    <col min="3593" max="3593" width="22.140625" style="530" customWidth="1"/>
    <col min="3594" max="3594" width="20.140625" style="530" customWidth="1"/>
    <col min="3595" max="3595" width="22.42578125" style="530" customWidth="1"/>
    <col min="3596" max="3596" width="21.7109375" style="530" customWidth="1"/>
    <col min="3597" max="3597" width="22.140625" style="530" customWidth="1"/>
    <col min="3598" max="3598" width="3.42578125" style="530" customWidth="1"/>
    <col min="3599" max="3840" width="9.140625" style="530"/>
    <col min="3841" max="3841" width="125.85546875" style="530" customWidth="1"/>
    <col min="3842" max="3842" width="20.140625" style="530" customWidth="1"/>
    <col min="3843" max="3843" width="22" style="530" customWidth="1"/>
    <col min="3844" max="3844" width="21.7109375" style="530" customWidth="1"/>
    <col min="3845" max="3845" width="22.28515625" style="530" customWidth="1"/>
    <col min="3846" max="3846" width="20.140625" style="530" customWidth="1"/>
    <col min="3847" max="3847" width="22.7109375" style="530" customWidth="1"/>
    <col min="3848" max="3848" width="21.7109375" style="530" customWidth="1"/>
    <col min="3849" max="3849" width="22.140625" style="530" customWidth="1"/>
    <col min="3850" max="3850" width="20.140625" style="530" customWidth="1"/>
    <col min="3851" max="3851" width="22.42578125" style="530" customWidth="1"/>
    <col min="3852" max="3852" width="21.7109375" style="530" customWidth="1"/>
    <col min="3853" max="3853" width="22.140625" style="530" customWidth="1"/>
    <col min="3854" max="3854" width="3.42578125" style="530" customWidth="1"/>
    <col min="3855" max="4096" width="9.140625" style="530"/>
    <col min="4097" max="4097" width="125.85546875" style="530" customWidth="1"/>
    <col min="4098" max="4098" width="20.140625" style="530" customWidth="1"/>
    <col min="4099" max="4099" width="22" style="530" customWidth="1"/>
    <col min="4100" max="4100" width="21.7109375" style="530" customWidth="1"/>
    <col min="4101" max="4101" width="22.28515625" style="530" customWidth="1"/>
    <col min="4102" max="4102" width="20.140625" style="530" customWidth="1"/>
    <col min="4103" max="4103" width="22.7109375" style="530" customWidth="1"/>
    <col min="4104" max="4104" width="21.7109375" style="530" customWidth="1"/>
    <col min="4105" max="4105" width="22.140625" style="530" customWidth="1"/>
    <col min="4106" max="4106" width="20.140625" style="530" customWidth="1"/>
    <col min="4107" max="4107" width="22.42578125" style="530" customWidth="1"/>
    <col min="4108" max="4108" width="21.7109375" style="530" customWidth="1"/>
    <col min="4109" max="4109" width="22.140625" style="530" customWidth="1"/>
    <col min="4110" max="4110" width="3.42578125" style="530" customWidth="1"/>
    <col min="4111" max="4352" width="9.140625" style="530"/>
    <col min="4353" max="4353" width="125.85546875" style="530" customWidth="1"/>
    <col min="4354" max="4354" width="20.140625" style="530" customWidth="1"/>
    <col min="4355" max="4355" width="22" style="530" customWidth="1"/>
    <col min="4356" max="4356" width="21.7109375" style="530" customWidth="1"/>
    <col min="4357" max="4357" width="22.28515625" style="530" customWidth="1"/>
    <col min="4358" max="4358" width="20.140625" style="530" customWidth="1"/>
    <col min="4359" max="4359" width="22.7109375" style="530" customWidth="1"/>
    <col min="4360" max="4360" width="21.7109375" style="530" customWidth="1"/>
    <col min="4361" max="4361" width="22.140625" style="530" customWidth="1"/>
    <col min="4362" max="4362" width="20.140625" style="530" customWidth="1"/>
    <col min="4363" max="4363" width="22.42578125" style="530" customWidth="1"/>
    <col min="4364" max="4364" width="21.7109375" style="530" customWidth="1"/>
    <col min="4365" max="4365" width="22.140625" style="530" customWidth="1"/>
    <col min="4366" max="4366" width="3.42578125" style="530" customWidth="1"/>
    <col min="4367" max="4608" width="9.140625" style="530"/>
    <col min="4609" max="4609" width="125.85546875" style="530" customWidth="1"/>
    <col min="4610" max="4610" width="20.140625" style="530" customWidth="1"/>
    <col min="4611" max="4611" width="22" style="530" customWidth="1"/>
    <col min="4612" max="4612" width="21.7109375" style="530" customWidth="1"/>
    <col min="4613" max="4613" width="22.28515625" style="530" customWidth="1"/>
    <col min="4614" max="4614" width="20.140625" style="530" customWidth="1"/>
    <col min="4615" max="4615" width="22.7109375" style="530" customWidth="1"/>
    <col min="4616" max="4616" width="21.7109375" style="530" customWidth="1"/>
    <col min="4617" max="4617" width="22.140625" style="530" customWidth="1"/>
    <col min="4618" max="4618" width="20.140625" style="530" customWidth="1"/>
    <col min="4619" max="4619" width="22.42578125" style="530" customWidth="1"/>
    <col min="4620" max="4620" width="21.7109375" style="530" customWidth="1"/>
    <col min="4621" max="4621" width="22.140625" style="530" customWidth="1"/>
    <col min="4622" max="4622" width="3.42578125" style="530" customWidth="1"/>
    <col min="4623" max="4864" width="9.140625" style="530"/>
    <col min="4865" max="4865" width="125.85546875" style="530" customWidth="1"/>
    <col min="4866" max="4866" width="20.140625" style="530" customWidth="1"/>
    <col min="4867" max="4867" width="22" style="530" customWidth="1"/>
    <col min="4868" max="4868" width="21.7109375" style="530" customWidth="1"/>
    <col min="4869" max="4869" width="22.28515625" style="530" customWidth="1"/>
    <col min="4870" max="4870" width="20.140625" style="530" customWidth="1"/>
    <col min="4871" max="4871" width="22.7109375" style="530" customWidth="1"/>
    <col min="4872" max="4872" width="21.7109375" style="530" customWidth="1"/>
    <col min="4873" max="4873" width="22.140625" style="530" customWidth="1"/>
    <col min="4874" max="4874" width="20.140625" style="530" customWidth="1"/>
    <col min="4875" max="4875" width="22.42578125" style="530" customWidth="1"/>
    <col min="4876" max="4876" width="21.7109375" style="530" customWidth="1"/>
    <col min="4877" max="4877" width="22.140625" style="530" customWidth="1"/>
    <col min="4878" max="4878" width="3.42578125" style="530" customWidth="1"/>
    <col min="4879" max="5120" width="9.140625" style="530"/>
    <col min="5121" max="5121" width="125.85546875" style="530" customWidth="1"/>
    <col min="5122" max="5122" width="20.140625" style="530" customWidth="1"/>
    <col min="5123" max="5123" width="22" style="530" customWidth="1"/>
    <col min="5124" max="5124" width="21.7109375" style="530" customWidth="1"/>
    <col min="5125" max="5125" width="22.28515625" style="530" customWidth="1"/>
    <col min="5126" max="5126" width="20.140625" style="530" customWidth="1"/>
    <col min="5127" max="5127" width="22.7109375" style="530" customWidth="1"/>
    <col min="5128" max="5128" width="21.7109375" style="530" customWidth="1"/>
    <col min="5129" max="5129" width="22.140625" style="530" customWidth="1"/>
    <col min="5130" max="5130" width="20.140625" style="530" customWidth="1"/>
    <col min="5131" max="5131" width="22.42578125" style="530" customWidth="1"/>
    <col min="5132" max="5132" width="21.7109375" style="530" customWidth="1"/>
    <col min="5133" max="5133" width="22.140625" style="530" customWidth="1"/>
    <col min="5134" max="5134" width="3.42578125" style="530" customWidth="1"/>
    <col min="5135" max="5376" width="9.140625" style="530"/>
    <col min="5377" max="5377" width="125.85546875" style="530" customWidth="1"/>
    <col min="5378" max="5378" width="20.140625" style="530" customWidth="1"/>
    <col min="5379" max="5379" width="22" style="530" customWidth="1"/>
    <col min="5380" max="5380" width="21.7109375" style="530" customWidth="1"/>
    <col min="5381" max="5381" width="22.28515625" style="530" customWidth="1"/>
    <col min="5382" max="5382" width="20.140625" style="530" customWidth="1"/>
    <col min="5383" max="5383" width="22.7109375" style="530" customWidth="1"/>
    <col min="5384" max="5384" width="21.7109375" style="530" customWidth="1"/>
    <col min="5385" max="5385" width="22.140625" style="530" customWidth="1"/>
    <col min="5386" max="5386" width="20.140625" style="530" customWidth="1"/>
    <col min="5387" max="5387" width="22.42578125" style="530" customWidth="1"/>
    <col min="5388" max="5388" width="21.7109375" style="530" customWidth="1"/>
    <col min="5389" max="5389" width="22.140625" style="530" customWidth="1"/>
    <col min="5390" max="5390" width="3.42578125" style="530" customWidth="1"/>
    <col min="5391" max="5632" width="9.140625" style="530"/>
    <col min="5633" max="5633" width="125.85546875" style="530" customWidth="1"/>
    <col min="5634" max="5634" width="20.140625" style="530" customWidth="1"/>
    <col min="5635" max="5635" width="22" style="530" customWidth="1"/>
    <col min="5636" max="5636" width="21.7109375" style="530" customWidth="1"/>
    <col min="5637" max="5637" width="22.28515625" style="530" customWidth="1"/>
    <col min="5638" max="5638" width="20.140625" style="530" customWidth="1"/>
    <col min="5639" max="5639" width="22.7109375" style="530" customWidth="1"/>
    <col min="5640" max="5640" width="21.7109375" style="530" customWidth="1"/>
    <col min="5641" max="5641" width="22.140625" style="530" customWidth="1"/>
    <col min="5642" max="5642" width="20.140625" style="530" customWidth="1"/>
    <col min="5643" max="5643" width="22.42578125" style="530" customWidth="1"/>
    <col min="5644" max="5644" width="21.7109375" style="530" customWidth="1"/>
    <col min="5645" max="5645" width="22.140625" style="530" customWidth="1"/>
    <col min="5646" max="5646" width="3.42578125" style="530" customWidth="1"/>
    <col min="5647" max="5888" width="9.140625" style="530"/>
    <col min="5889" max="5889" width="125.85546875" style="530" customWidth="1"/>
    <col min="5890" max="5890" width="20.140625" style="530" customWidth="1"/>
    <col min="5891" max="5891" width="22" style="530" customWidth="1"/>
    <col min="5892" max="5892" width="21.7109375" style="530" customWidth="1"/>
    <col min="5893" max="5893" width="22.28515625" style="530" customWidth="1"/>
    <col min="5894" max="5894" width="20.140625" style="530" customWidth="1"/>
    <col min="5895" max="5895" width="22.7109375" style="530" customWidth="1"/>
    <col min="5896" max="5896" width="21.7109375" style="530" customWidth="1"/>
    <col min="5897" max="5897" width="22.140625" style="530" customWidth="1"/>
    <col min="5898" max="5898" width="20.140625" style="530" customWidth="1"/>
    <col min="5899" max="5899" width="22.42578125" style="530" customWidth="1"/>
    <col min="5900" max="5900" width="21.7109375" style="530" customWidth="1"/>
    <col min="5901" max="5901" width="22.140625" style="530" customWidth="1"/>
    <col min="5902" max="5902" width="3.42578125" style="530" customWidth="1"/>
    <col min="5903" max="6144" width="9.140625" style="530"/>
    <col min="6145" max="6145" width="125.85546875" style="530" customWidth="1"/>
    <col min="6146" max="6146" width="20.140625" style="530" customWidth="1"/>
    <col min="6147" max="6147" width="22" style="530" customWidth="1"/>
    <col min="6148" max="6148" width="21.7109375" style="530" customWidth="1"/>
    <col min="6149" max="6149" width="22.28515625" style="530" customWidth="1"/>
    <col min="6150" max="6150" width="20.140625" style="530" customWidth="1"/>
    <col min="6151" max="6151" width="22.7109375" style="530" customWidth="1"/>
    <col min="6152" max="6152" width="21.7109375" style="530" customWidth="1"/>
    <col min="6153" max="6153" width="22.140625" style="530" customWidth="1"/>
    <col min="6154" max="6154" width="20.140625" style="530" customWidth="1"/>
    <col min="6155" max="6155" width="22.42578125" style="530" customWidth="1"/>
    <col min="6156" max="6156" width="21.7109375" style="530" customWidth="1"/>
    <col min="6157" max="6157" width="22.140625" style="530" customWidth="1"/>
    <col min="6158" max="6158" width="3.42578125" style="530" customWidth="1"/>
    <col min="6159" max="6400" width="9.140625" style="530"/>
    <col min="6401" max="6401" width="125.85546875" style="530" customWidth="1"/>
    <col min="6402" max="6402" width="20.140625" style="530" customWidth="1"/>
    <col min="6403" max="6403" width="22" style="530" customWidth="1"/>
    <col min="6404" max="6404" width="21.7109375" style="530" customWidth="1"/>
    <col min="6405" max="6405" width="22.28515625" style="530" customWidth="1"/>
    <col min="6406" max="6406" width="20.140625" style="530" customWidth="1"/>
    <col min="6407" max="6407" width="22.7109375" style="530" customWidth="1"/>
    <col min="6408" max="6408" width="21.7109375" style="530" customWidth="1"/>
    <col min="6409" max="6409" width="22.140625" style="530" customWidth="1"/>
    <col min="6410" max="6410" width="20.140625" style="530" customWidth="1"/>
    <col min="6411" max="6411" width="22.42578125" style="530" customWidth="1"/>
    <col min="6412" max="6412" width="21.7109375" style="530" customWidth="1"/>
    <col min="6413" max="6413" width="22.140625" style="530" customWidth="1"/>
    <col min="6414" max="6414" width="3.42578125" style="530" customWidth="1"/>
    <col min="6415" max="6656" width="9.140625" style="530"/>
    <col min="6657" max="6657" width="125.85546875" style="530" customWidth="1"/>
    <col min="6658" max="6658" width="20.140625" style="530" customWidth="1"/>
    <col min="6659" max="6659" width="22" style="530" customWidth="1"/>
    <col min="6660" max="6660" width="21.7109375" style="530" customWidth="1"/>
    <col min="6661" max="6661" width="22.28515625" style="530" customWidth="1"/>
    <col min="6662" max="6662" width="20.140625" style="530" customWidth="1"/>
    <col min="6663" max="6663" width="22.7109375" style="530" customWidth="1"/>
    <col min="6664" max="6664" width="21.7109375" style="530" customWidth="1"/>
    <col min="6665" max="6665" width="22.140625" style="530" customWidth="1"/>
    <col min="6666" max="6666" width="20.140625" style="530" customWidth="1"/>
    <col min="6667" max="6667" width="22.42578125" style="530" customWidth="1"/>
    <col min="6668" max="6668" width="21.7109375" style="530" customWidth="1"/>
    <col min="6669" max="6669" width="22.140625" style="530" customWidth="1"/>
    <col min="6670" max="6670" width="3.42578125" style="530" customWidth="1"/>
    <col min="6671" max="6912" width="9.140625" style="530"/>
    <col min="6913" max="6913" width="125.85546875" style="530" customWidth="1"/>
    <col min="6914" max="6914" width="20.140625" style="530" customWidth="1"/>
    <col min="6915" max="6915" width="22" style="530" customWidth="1"/>
    <col min="6916" max="6916" width="21.7109375" style="530" customWidth="1"/>
    <col min="6917" max="6917" width="22.28515625" style="530" customWidth="1"/>
    <col min="6918" max="6918" width="20.140625" style="530" customWidth="1"/>
    <col min="6919" max="6919" width="22.7109375" style="530" customWidth="1"/>
    <col min="6920" max="6920" width="21.7109375" style="530" customWidth="1"/>
    <col min="6921" max="6921" width="22.140625" style="530" customWidth="1"/>
    <col min="6922" max="6922" width="20.140625" style="530" customWidth="1"/>
    <col min="6923" max="6923" width="22.42578125" style="530" customWidth="1"/>
    <col min="6924" max="6924" width="21.7109375" style="530" customWidth="1"/>
    <col min="6925" max="6925" width="22.140625" style="530" customWidth="1"/>
    <col min="6926" max="6926" width="3.42578125" style="530" customWidth="1"/>
    <col min="6927" max="7168" width="9.140625" style="530"/>
    <col min="7169" max="7169" width="125.85546875" style="530" customWidth="1"/>
    <col min="7170" max="7170" width="20.140625" style="530" customWidth="1"/>
    <col min="7171" max="7171" width="22" style="530" customWidth="1"/>
    <col min="7172" max="7172" width="21.7109375" style="530" customWidth="1"/>
    <col min="7173" max="7173" width="22.28515625" style="530" customWidth="1"/>
    <col min="7174" max="7174" width="20.140625" style="530" customWidth="1"/>
    <col min="7175" max="7175" width="22.7109375" style="530" customWidth="1"/>
    <col min="7176" max="7176" width="21.7109375" style="530" customWidth="1"/>
    <col min="7177" max="7177" width="22.140625" style="530" customWidth="1"/>
    <col min="7178" max="7178" width="20.140625" style="530" customWidth="1"/>
    <col min="7179" max="7179" width="22.42578125" style="530" customWidth="1"/>
    <col min="7180" max="7180" width="21.7109375" style="530" customWidth="1"/>
    <col min="7181" max="7181" width="22.140625" style="530" customWidth="1"/>
    <col min="7182" max="7182" width="3.42578125" style="530" customWidth="1"/>
    <col min="7183" max="7424" width="9.140625" style="530"/>
    <col min="7425" max="7425" width="125.85546875" style="530" customWidth="1"/>
    <col min="7426" max="7426" width="20.140625" style="530" customWidth="1"/>
    <col min="7427" max="7427" width="22" style="530" customWidth="1"/>
    <col min="7428" max="7428" width="21.7109375" style="530" customWidth="1"/>
    <col min="7429" max="7429" width="22.28515625" style="530" customWidth="1"/>
    <col min="7430" max="7430" width="20.140625" style="530" customWidth="1"/>
    <col min="7431" max="7431" width="22.7109375" style="530" customWidth="1"/>
    <col min="7432" max="7432" width="21.7109375" style="530" customWidth="1"/>
    <col min="7433" max="7433" width="22.140625" style="530" customWidth="1"/>
    <col min="7434" max="7434" width="20.140625" style="530" customWidth="1"/>
    <col min="7435" max="7435" width="22.42578125" style="530" customWidth="1"/>
    <col min="7436" max="7436" width="21.7109375" style="530" customWidth="1"/>
    <col min="7437" max="7437" width="22.140625" style="530" customWidth="1"/>
    <col min="7438" max="7438" width="3.42578125" style="530" customWidth="1"/>
    <col min="7439" max="7680" width="9.140625" style="530"/>
    <col min="7681" max="7681" width="125.85546875" style="530" customWidth="1"/>
    <col min="7682" max="7682" width="20.140625" style="530" customWidth="1"/>
    <col min="7683" max="7683" width="22" style="530" customWidth="1"/>
    <col min="7684" max="7684" width="21.7109375" style="530" customWidth="1"/>
    <col min="7685" max="7685" width="22.28515625" style="530" customWidth="1"/>
    <col min="7686" max="7686" width="20.140625" style="530" customWidth="1"/>
    <col min="7687" max="7687" width="22.7109375" style="530" customWidth="1"/>
    <col min="7688" max="7688" width="21.7109375" style="530" customWidth="1"/>
    <col min="7689" max="7689" width="22.140625" style="530" customWidth="1"/>
    <col min="7690" max="7690" width="20.140625" style="530" customWidth="1"/>
    <col min="7691" max="7691" width="22.42578125" style="530" customWidth="1"/>
    <col min="7692" max="7692" width="21.7109375" style="530" customWidth="1"/>
    <col min="7693" max="7693" width="22.140625" style="530" customWidth="1"/>
    <col min="7694" max="7694" width="3.42578125" style="530" customWidth="1"/>
    <col min="7695" max="7936" width="9.140625" style="530"/>
    <col min="7937" max="7937" width="125.85546875" style="530" customWidth="1"/>
    <col min="7938" max="7938" width="20.140625" style="530" customWidth="1"/>
    <col min="7939" max="7939" width="22" style="530" customWidth="1"/>
    <col min="7940" max="7940" width="21.7109375" style="530" customWidth="1"/>
    <col min="7941" max="7941" width="22.28515625" style="530" customWidth="1"/>
    <col min="7942" max="7942" width="20.140625" style="530" customWidth="1"/>
    <col min="7943" max="7943" width="22.7109375" style="530" customWidth="1"/>
    <col min="7944" max="7944" width="21.7109375" style="530" customWidth="1"/>
    <col min="7945" max="7945" width="22.140625" style="530" customWidth="1"/>
    <col min="7946" max="7946" width="20.140625" style="530" customWidth="1"/>
    <col min="7947" max="7947" width="22.42578125" style="530" customWidth="1"/>
    <col min="7948" max="7948" width="21.7109375" style="530" customWidth="1"/>
    <col min="7949" max="7949" width="22.140625" style="530" customWidth="1"/>
    <col min="7950" max="7950" width="3.42578125" style="530" customWidth="1"/>
    <col min="7951" max="8192" width="9.140625" style="530"/>
    <col min="8193" max="8193" width="125.85546875" style="530" customWidth="1"/>
    <col min="8194" max="8194" width="20.140625" style="530" customWidth="1"/>
    <col min="8195" max="8195" width="22" style="530" customWidth="1"/>
    <col min="8196" max="8196" width="21.7109375" style="530" customWidth="1"/>
    <col min="8197" max="8197" width="22.28515625" style="530" customWidth="1"/>
    <col min="8198" max="8198" width="20.140625" style="530" customWidth="1"/>
    <col min="8199" max="8199" width="22.7109375" style="530" customWidth="1"/>
    <col min="8200" max="8200" width="21.7109375" style="530" customWidth="1"/>
    <col min="8201" max="8201" width="22.140625" style="530" customWidth="1"/>
    <col min="8202" max="8202" width="20.140625" style="530" customWidth="1"/>
    <col min="8203" max="8203" width="22.42578125" style="530" customWidth="1"/>
    <col min="8204" max="8204" width="21.7109375" style="530" customWidth="1"/>
    <col min="8205" max="8205" width="22.140625" style="530" customWidth="1"/>
    <col min="8206" max="8206" width="3.42578125" style="530" customWidth="1"/>
    <col min="8207" max="8448" width="9.140625" style="530"/>
    <col min="8449" max="8449" width="125.85546875" style="530" customWidth="1"/>
    <col min="8450" max="8450" width="20.140625" style="530" customWidth="1"/>
    <col min="8451" max="8451" width="22" style="530" customWidth="1"/>
    <col min="8452" max="8452" width="21.7109375" style="530" customWidth="1"/>
    <col min="8453" max="8453" width="22.28515625" style="530" customWidth="1"/>
    <col min="8454" max="8454" width="20.140625" style="530" customWidth="1"/>
    <col min="8455" max="8455" width="22.7109375" style="530" customWidth="1"/>
    <col min="8456" max="8456" width="21.7109375" style="530" customWidth="1"/>
    <col min="8457" max="8457" width="22.140625" style="530" customWidth="1"/>
    <col min="8458" max="8458" width="20.140625" style="530" customWidth="1"/>
    <col min="8459" max="8459" width="22.42578125" style="530" customWidth="1"/>
    <col min="8460" max="8460" width="21.7109375" style="530" customWidth="1"/>
    <col min="8461" max="8461" width="22.140625" style="530" customWidth="1"/>
    <col min="8462" max="8462" width="3.42578125" style="530" customWidth="1"/>
    <col min="8463" max="8704" width="9.140625" style="530"/>
    <col min="8705" max="8705" width="125.85546875" style="530" customWidth="1"/>
    <col min="8706" max="8706" width="20.140625" style="530" customWidth="1"/>
    <col min="8707" max="8707" width="22" style="530" customWidth="1"/>
    <col min="8708" max="8708" width="21.7109375" style="530" customWidth="1"/>
    <col min="8709" max="8709" width="22.28515625" style="530" customWidth="1"/>
    <col min="8710" max="8710" width="20.140625" style="530" customWidth="1"/>
    <col min="8711" max="8711" width="22.7109375" style="530" customWidth="1"/>
    <col min="8712" max="8712" width="21.7109375" style="530" customWidth="1"/>
    <col min="8713" max="8713" width="22.140625" style="530" customWidth="1"/>
    <col min="8714" max="8714" width="20.140625" style="530" customWidth="1"/>
    <col min="8715" max="8715" width="22.42578125" style="530" customWidth="1"/>
    <col min="8716" max="8716" width="21.7109375" style="530" customWidth="1"/>
    <col min="8717" max="8717" width="22.140625" style="530" customWidth="1"/>
    <col min="8718" max="8718" width="3.42578125" style="530" customWidth="1"/>
    <col min="8719" max="8960" width="9.140625" style="530"/>
    <col min="8961" max="8961" width="125.85546875" style="530" customWidth="1"/>
    <col min="8962" max="8962" width="20.140625" style="530" customWidth="1"/>
    <col min="8963" max="8963" width="22" style="530" customWidth="1"/>
    <col min="8964" max="8964" width="21.7109375" style="530" customWidth="1"/>
    <col min="8965" max="8965" width="22.28515625" style="530" customWidth="1"/>
    <col min="8966" max="8966" width="20.140625" style="530" customWidth="1"/>
    <col min="8967" max="8967" width="22.7109375" style="530" customWidth="1"/>
    <col min="8968" max="8968" width="21.7109375" style="530" customWidth="1"/>
    <col min="8969" max="8969" width="22.140625" style="530" customWidth="1"/>
    <col min="8970" max="8970" width="20.140625" style="530" customWidth="1"/>
    <col min="8971" max="8971" width="22.42578125" style="530" customWidth="1"/>
    <col min="8972" max="8972" width="21.7109375" style="530" customWidth="1"/>
    <col min="8973" max="8973" width="22.140625" style="530" customWidth="1"/>
    <col min="8974" max="8974" width="3.42578125" style="530" customWidth="1"/>
    <col min="8975" max="9216" width="9.140625" style="530"/>
    <col min="9217" max="9217" width="125.85546875" style="530" customWidth="1"/>
    <col min="9218" max="9218" width="20.140625" style="530" customWidth="1"/>
    <col min="9219" max="9219" width="22" style="530" customWidth="1"/>
    <col min="9220" max="9220" width="21.7109375" style="530" customWidth="1"/>
    <col min="9221" max="9221" width="22.28515625" style="530" customWidth="1"/>
    <col min="9222" max="9222" width="20.140625" style="530" customWidth="1"/>
    <col min="9223" max="9223" width="22.7109375" style="530" customWidth="1"/>
    <col min="9224" max="9224" width="21.7109375" style="530" customWidth="1"/>
    <col min="9225" max="9225" width="22.140625" style="530" customWidth="1"/>
    <col min="9226" max="9226" width="20.140625" style="530" customWidth="1"/>
    <col min="9227" max="9227" width="22.42578125" style="530" customWidth="1"/>
    <col min="9228" max="9228" width="21.7109375" style="530" customWidth="1"/>
    <col min="9229" max="9229" width="22.140625" style="530" customWidth="1"/>
    <col min="9230" max="9230" width="3.42578125" style="530" customWidth="1"/>
    <col min="9231" max="9472" width="9.140625" style="530"/>
    <col min="9473" max="9473" width="125.85546875" style="530" customWidth="1"/>
    <col min="9474" max="9474" width="20.140625" style="530" customWidth="1"/>
    <col min="9475" max="9475" width="22" style="530" customWidth="1"/>
    <col min="9476" max="9476" width="21.7109375" style="530" customWidth="1"/>
    <col min="9477" max="9477" width="22.28515625" style="530" customWidth="1"/>
    <col min="9478" max="9478" width="20.140625" style="530" customWidth="1"/>
    <col min="9479" max="9479" width="22.7109375" style="530" customWidth="1"/>
    <col min="9480" max="9480" width="21.7109375" style="530" customWidth="1"/>
    <col min="9481" max="9481" width="22.140625" style="530" customWidth="1"/>
    <col min="9482" max="9482" width="20.140625" style="530" customWidth="1"/>
    <col min="9483" max="9483" width="22.42578125" style="530" customWidth="1"/>
    <col min="9484" max="9484" width="21.7109375" style="530" customWidth="1"/>
    <col min="9485" max="9485" width="22.140625" style="530" customWidth="1"/>
    <col min="9486" max="9486" width="3.42578125" style="530" customWidth="1"/>
    <col min="9487" max="9728" width="9.140625" style="530"/>
    <col min="9729" max="9729" width="125.85546875" style="530" customWidth="1"/>
    <col min="9730" max="9730" width="20.140625" style="530" customWidth="1"/>
    <col min="9731" max="9731" width="22" style="530" customWidth="1"/>
    <col min="9732" max="9732" width="21.7109375" style="530" customWidth="1"/>
    <col min="9733" max="9733" width="22.28515625" style="530" customWidth="1"/>
    <col min="9734" max="9734" width="20.140625" style="530" customWidth="1"/>
    <col min="9735" max="9735" width="22.7109375" style="530" customWidth="1"/>
    <col min="9736" max="9736" width="21.7109375" style="530" customWidth="1"/>
    <col min="9737" max="9737" width="22.140625" style="530" customWidth="1"/>
    <col min="9738" max="9738" width="20.140625" style="530" customWidth="1"/>
    <col min="9739" max="9739" width="22.42578125" style="530" customWidth="1"/>
    <col min="9740" max="9740" width="21.7109375" style="530" customWidth="1"/>
    <col min="9741" max="9741" width="22.140625" style="530" customWidth="1"/>
    <col min="9742" max="9742" width="3.42578125" style="530" customWidth="1"/>
    <col min="9743" max="9984" width="9.140625" style="530"/>
    <col min="9985" max="9985" width="125.85546875" style="530" customWidth="1"/>
    <col min="9986" max="9986" width="20.140625" style="530" customWidth="1"/>
    <col min="9987" max="9987" width="22" style="530" customWidth="1"/>
    <col min="9988" max="9988" width="21.7109375" style="530" customWidth="1"/>
    <col min="9989" max="9989" width="22.28515625" style="530" customWidth="1"/>
    <col min="9990" max="9990" width="20.140625" style="530" customWidth="1"/>
    <col min="9991" max="9991" width="22.7109375" style="530" customWidth="1"/>
    <col min="9992" max="9992" width="21.7109375" style="530" customWidth="1"/>
    <col min="9993" max="9993" width="22.140625" style="530" customWidth="1"/>
    <col min="9994" max="9994" width="20.140625" style="530" customWidth="1"/>
    <col min="9995" max="9995" width="22.42578125" style="530" customWidth="1"/>
    <col min="9996" max="9996" width="21.7109375" style="530" customWidth="1"/>
    <col min="9997" max="9997" width="22.140625" style="530" customWidth="1"/>
    <col min="9998" max="9998" width="3.42578125" style="530" customWidth="1"/>
    <col min="9999" max="10240" width="9.140625" style="530"/>
    <col min="10241" max="10241" width="125.85546875" style="530" customWidth="1"/>
    <col min="10242" max="10242" width="20.140625" style="530" customWidth="1"/>
    <col min="10243" max="10243" width="22" style="530" customWidth="1"/>
    <col min="10244" max="10244" width="21.7109375" style="530" customWidth="1"/>
    <col min="10245" max="10245" width="22.28515625" style="530" customWidth="1"/>
    <col min="10246" max="10246" width="20.140625" style="530" customWidth="1"/>
    <col min="10247" max="10247" width="22.7109375" style="530" customWidth="1"/>
    <col min="10248" max="10248" width="21.7109375" style="530" customWidth="1"/>
    <col min="10249" max="10249" width="22.140625" style="530" customWidth="1"/>
    <col min="10250" max="10250" width="20.140625" style="530" customWidth="1"/>
    <col min="10251" max="10251" width="22.42578125" style="530" customWidth="1"/>
    <col min="10252" max="10252" width="21.7109375" style="530" customWidth="1"/>
    <col min="10253" max="10253" width="22.140625" style="530" customWidth="1"/>
    <col min="10254" max="10254" width="3.42578125" style="530" customWidth="1"/>
    <col min="10255" max="10496" width="9.140625" style="530"/>
    <col min="10497" max="10497" width="125.85546875" style="530" customWidth="1"/>
    <col min="10498" max="10498" width="20.140625" style="530" customWidth="1"/>
    <col min="10499" max="10499" width="22" style="530" customWidth="1"/>
    <col min="10500" max="10500" width="21.7109375" style="530" customWidth="1"/>
    <col min="10501" max="10501" width="22.28515625" style="530" customWidth="1"/>
    <col min="10502" max="10502" width="20.140625" style="530" customWidth="1"/>
    <col min="10503" max="10503" width="22.7109375" style="530" customWidth="1"/>
    <col min="10504" max="10504" width="21.7109375" style="530" customWidth="1"/>
    <col min="10505" max="10505" width="22.140625" style="530" customWidth="1"/>
    <col min="10506" max="10506" width="20.140625" style="530" customWidth="1"/>
    <col min="10507" max="10507" width="22.42578125" style="530" customWidth="1"/>
    <col min="10508" max="10508" width="21.7109375" style="530" customWidth="1"/>
    <col min="10509" max="10509" width="22.140625" style="530" customWidth="1"/>
    <col min="10510" max="10510" width="3.42578125" style="530" customWidth="1"/>
    <col min="10511" max="10752" width="9.140625" style="530"/>
    <col min="10753" max="10753" width="125.85546875" style="530" customWidth="1"/>
    <col min="10754" max="10754" width="20.140625" style="530" customWidth="1"/>
    <col min="10755" max="10755" width="22" style="530" customWidth="1"/>
    <col min="10756" max="10756" width="21.7109375" style="530" customWidth="1"/>
    <col min="10757" max="10757" width="22.28515625" style="530" customWidth="1"/>
    <col min="10758" max="10758" width="20.140625" style="530" customWidth="1"/>
    <col min="10759" max="10759" width="22.7109375" style="530" customWidth="1"/>
    <col min="10760" max="10760" width="21.7109375" style="530" customWidth="1"/>
    <col min="10761" max="10761" width="22.140625" style="530" customWidth="1"/>
    <col min="10762" max="10762" width="20.140625" style="530" customWidth="1"/>
    <col min="10763" max="10763" width="22.42578125" style="530" customWidth="1"/>
    <col min="10764" max="10764" width="21.7109375" style="530" customWidth="1"/>
    <col min="10765" max="10765" width="22.140625" style="530" customWidth="1"/>
    <col min="10766" max="10766" width="3.42578125" style="530" customWidth="1"/>
    <col min="10767" max="11008" width="9.140625" style="530"/>
    <col min="11009" max="11009" width="125.85546875" style="530" customWidth="1"/>
    <col min="11010" max="11010" width="20.140625" style="530" customWidth="1"/>
    <col min="11011" max="11011" width="22" style="530" customWidth="1"/>
    <col min="11012" max="11012" width="21.7109375" style="530" customWidth="1"/>
    <col min="11013" max="11013" width="22.28515625" style="530" customWidth="1"/>
    <col min="11014" max="11014" width="20.140625" style="530" customWidth="1"/>
    <col min="11015" max="11015" width="22.7109375" style="530" customWidth="1"/>
    <col min="11016" max="11016" width="21.7109375" style="530" customWidth="1"/>
    <col min="11017" max="11017" width="22.140625" style="530" customWidth="1"/>
    <col min="11018" max="11018" width="20.140625" style="530" customWidth="1"/>
    <col min="11019" max="11019" width="22.42578125" style="530" customWidth="1"/>
    <col min="11020" max="11020" width="21.7109375" style="530" customWidth="1"/>
    <col min="11021" max="11021" width="22.140625" style="530" customWidth="1"/>
    <col min="11022" max="11022" width="3.42578125" style="530" customWidth="1"/>
    <col min="11023" max="11264" width="9.140625" style="530"/>
    <col min="11265" max="11265" width="125.85546875" style="530" customWidth="1"/>
    <col min="11266" max="11266" width="20.140625" style="530" customWidth="1"/>
    <col min="11267" max="11267" width="22" style="530" customWidth="1"/>
    <col min="11268" max="11268" width="21.7109375" style="530" customWidth="1"/>
    <col min="11269" max="11269" width="22.28515625" style="530" customWidth="1"/>
    <col min="11270" max="11270" width="20.140625" style="530" customWidth="1"/>
    <col min="11271" max="11271" width="22.7109375" style="530" customWidth="1"/>
    <col min="11272" max="11272" width="21.7109375" style="530" customWidth="1"/>
    <col min="11273" max="11273" width="22.140625" style="530" customWidth="1"/>
    <col min="11274" max="11274" width="20.140625" style="530" customWidth="1"/>
    <col min="11275" max="11275" width="22.42578125" style="530" customWidth="1"/>
    <col min="11276" max="11276" width="21.7109375" style="530" customWidth="1"/>
    <col min="11277" max="11277" width="22.140625" style="530" customWidth="1"/>
    <col min="11278" max="11278" width="3.42578125" style="530" customWidth="1"/>
    <col min="11279" max="11520" width="9.140625" style="530"/>
    <col min="11521" max="11521" width="125.85546875" style="530" customWidth="1"/>
    <col min="11522" max="11522" width="20.140625" style="530" customWidth="1"/>
    <col min="11523" max="11523" width="22" style="530" customWidth="1"/>
    <col min="11524" max="11524" width="21.7109375" style="530" customWidth="1"/>
    <col min="11525" max="11525" width="22.28515625" style="530" customWidth="1"/>
    <col min="11526" max="11526" width="20.140625" style="530" customWidth="1"/>
    <col min="11527" max="11527" width="22.7109375" style="530" customWidth="1"/>
    <col min="11528" max="11528" width="21.7109375" style="530" customWidth="1"/>
    <col min="11529" max="11529" width="22.140625" style="530" customWidth="1"/>
    <col min="11530" max="11530" width="20.140625" style="530" customWidth="1"/>
    <col min="11531" max="11531" width="22.42578125" style="530" customWidth="1"/>
    <col min="11532" max="11532" width="21.7109375" style="530" customWidth="1"/>
    <col min="11533" max="11533" width="22.140625" style="530" customWidth="1"/>
    <col min="11534" max="11534" width="3.42578125" style="530" customWidth="1"/>
    <col min="11535" max="11776" width="9.140625" style="530"/>
    <col min="11777" max="11777" width="125.85546875" style="530" customWidth="1"/>
    <col min="11778" max="11778" width="20.140625" style="530" customWidth="1"/>
    <col min="11779" max="11779" width="22" style="530" customWidth="1"/>
    <col min="11780" max="11780" width="21.7109375" style="530" customWidth="1"/>
    <col min="11781" max="11781" width="22.28515625" style="530" customWidth="1"/>
    <col min="11782" max="11782" width="20.140625" style="530" customWidth="1"/>
    <col min="11783" max="11783" width="22.7109375" style="530" customWidth="1"/>
    <col min="11784" max="11784" width="21.7109375" style="530" customWidth="1"/>
    <col min="11785" max="11785" width="22.140625" style="530" customWidth="1"/>
    <col min="11786" max="11786" width="20.140625" style="530" customWidth="1"/>
    <col min="11787" max="11787" width="22.42578125" style="530" customWidth="1"/>
    <col min="11788" max="11788" width="21.7109375" style="530" customWidth="1"/>
    <col min="11789" max="11789" width="22.140625" style="530" customWidth="1"/>
    <col min="11790" max="11790" width="3.42578125" style="530" customWidth="1"/>
    <col min="11791" max="12032" width="9.140625" style="530"/>
    <col min="12033" max="12033" width="125.85546875" style="530" customWidth="1"/>
    <col min="12034" max="12034" width="20.140625" style="530" customWidth="1"/>
    <col min="12035" max="12035" width="22" style="530" customWidth="1"/>
    <col min="12036" max="12036" width="21.7109375" style="530" customWidth="1"/>
    <col min="12037" max="12037" width="22.28515625" style="530" customWidth="1"/>
    <col min="12038" max="12038" width="20.140625" style="530" customWidth="1"/>
    <col min="12039" max="12039" width="22.7109375" style="530" customWidth="1"/>
    <col min="12040" max="12040" width="21.7109375" style="530" customWidth="1"/>
    <col min="12041" max="12041" width="22.140625" style="530" customWidth="1"/>
    <col min="12042" max="12042" width="20.140625" style="530" customWidth="1"/>
    <col min="12043" max="12043" width="22.42578125" style="530" customWidth="1"/>
    <col min="12044" max="12044" width="21.7109375" style="530" customWidth="1"/>
    <col min="12045" max="12045" width="22.140625" style="530" customWidth="1"/>
    <col min="12046" max="12046" width="3.42578125" style="530" customWidth="1"/>
    <col min="12047" max="12288" width="9.140625" style="530"/>
    <col min="12289" max="12289" width="125.85546875" style="530" customWidth="1"/>
    <col min="12290" max="12290" width="20.140625" style="530" customWidth="1"/>
    <col min="12291" max="12291" width="22" style="530" customWidth="1"/>
    <col min="12292" max="12292" width="21.7109375" style="530" customWidth="1"/>
    <col min="12293" max="12293" width="22.28515625" style="530" customWidth="1"/>
    <col min="12294" max="12294" width="20.140625" style="530" customWidth="1"/>
    <col min="12295" max="12295" width="22.7109375" style="530" customWidth="1"/>
    <col min="12296" max="12296" width="21.7109375" style="530" customWidth="1"/>
    <col min="12297" max="12297" width="22.140625" style="530" customWidth="1"/>
    <col min="12298" max="12298" width="20.140625" style="530" customWidth="1"/>
    <col min="12299" max="12299" width="22.42578125" style="530" customWidth="1"/>
    <col min="12300" max="12300" width="21.7109375" style="530" customWidth="1"/>
    <col min="12301" max="12301" width="22.140625" style="530" customWidth="1"/>
    <col min="12302" max="12302" width="3.42578125" style="530" customWidth="1"/>
    <col min="12303" max="12544" width="9.140625" style="530"/>
    <col min="12545" max="12545" width="125.85546875" style="530" customWidth="1"/>
    <col min="12546" max="12546" width="20.140625" style="530" customWidth="1"/>
    <col min="12547" max="12547" width="22" style="530" customWidth="1"/>
    <col min="12548" max="12548" width="21.7109375" style="530" customWidth="1"/>
    <col min="12549" max="12549" width="22.28515625" style="530" customWidth="1"/>
    <col min="12550" max="12550" width="20.140625" style="530" customWidth="1"/>
    <col min="12551" max="12551" width="22.7109375" style="530" customWidth="1"/>
    <col min="12552" max="12552" width="21.7109375" style="530" customWidth="1"/>
    <col min="12553" max="12553" width="22.140625" style="530" customWidth="1"/>
    <col min="12554" max="12554" width="20.140625" style="530" customWidth="1"/>
    <col min="12555" max="12555" width="22.42578125" style="530" customWidth="1"/>
    <col min="12556" max="12556" width="21.7109375" style="530" customWidth="1"/>
    <col min="12557" max="12557" width="22.140625" style="530" customWidth="1"/>
    <col min="12558" max="12558" width="3.42578125" style="530" customWidth="1"/>
    <col min="12559" max="12800" width="9.140625" style="530"/>
    <col min="12801" max="12801" width="125.85546875" style="530" customWidth="1"/>
    <col min="12802" max="12802" width="20.140625" style="530" customWidth="1"/>
    <col min="12803" max="12803" width="22" style="530" customWidth="1"/>
    <col min="12804" max="12804" width="21.7109375" style="530" customWidth="1"/>
    <col min="12805" max="12805" width="22.28515625" style="530" customWidth="1"/>
    <col min="12806" max="12806" width="20.140625" style="530" customWidth="1"/>
    <col min="12807" max="12807" width="22.7109375" style="530" customWidth="1"/>
    <col min="12808" max="12808" width="21.7109375" style="530" customWidth="1"/>
    <col min="12809" max="12809" width="22.140625" style="530" customWidth="1"/>
    <col min="12810" max="12810" width="20.140625" style="530" customWidth="1"/>
    <col min="12811" max="12811" width="22.42578125" style="530" customWidth="1"/>
    <col min="12812" max="12812" width="21.7109375" style="530" customWidth="1"/>
    <col min="12813" max="12813" width="22.140625" style="530" customWidth="1"/>
    <col min="12814" max="12814" width="3.42578125" style="530" customWidth="1"/>
    <col min="12815" max="13056" width="9.140625" style="530"/>
    <col min="13057" max="13057" width="125.85546875" style="530" customWidth="1"/>
    <col min="13058" max="13058" width="20.140625" style="530" customWidth="1"/>
    <col min="13059" max="13059" width="22" style="530" customWidth="1"/>
    <col min="13060" max="13060" width="21.7109375" style="530" customWidth="1"/>
    <col min="13061" max="13061" width="22.28515625" style="530" customWidth="1"/>
    <col min="13062" max="13062" width="20.140625" style="530" customWidth="1"/>
    <col min="13063" max="13063" width="22.7109375" style="530" customWidth="1"/>
    <col min="13064" max="13064" width="21.7109375" style="530" customWidth="1"/>
    <col min="13065" max="13065" width="22.140625" style="530" customWidth="1"/>
    <col min="13066" max="13066" width="20.140625" style="530" customWidth="1"/>
    <col min="13067" max="13067" width="22.42578125" style="530" customWidth="1"/>
    <col min="13068" max="13068" width="21.7109375" style="530" customWidth="1"/>
    <col min="13069" max="13069" width="22.140625" style="530" customWidth="1"/>
    <col min="13070" max="13070" width="3.42578125" style="530" customWidth="1"/>
    <col min="13071" max="13312" width="9.140625" style="530"/>
    <col min="13313" max="13313" width="125.85546875" style="530" customWidth="1"/>
    <col min="13314" max="13314" width="20.140625" style="530" customWidth="1"/>
    <col min="13315" max="13315" width="22" style="530" customWidth="1"/>
    <col min="13316" max="13316" width="21.7109375" style="530" customWidth="1"/>
    <col min="13317" max="13317" width="22.28515625" style="530" customWidth="1"/>
    <col min="13318" max="13318" width="20.140625" style="530" customWidth="1"/>
    <col min="13319" max="13319" width="22.7109375" style="530" customWidth="1"/>
    <col min="13320" max="13320" width="21.7109375" style="530" customWidth="1"/>
    <col min="13321" max="13321" width="22.140625" style="530" customWidth="1"/>
    <col min="13322" max="13322" width="20.140625" style="530" customWidth="1"/>
    <col min="13323" max="13323" width="22.42578125" style="530" customWidth="1"/>
    <col min="13324" max="13324" width="21.7109375" style="530" customWidth="1"/>
    <col min="13325" max="13325" width="22.140625" style="530" customWidth="1"/>
    <col min="13326" max="13326" width="3.42578125" style="530" customWidth="1"/>
    <col min="13327" max="13568" width="9.140625" style="530"/>
    <col min="13569" max="13569" width="125.85546875" style="530" customWidth="1"/>
    <col min="13570" max="13570" width="20.140625" style="530" customWidth="1"/>
    <col min="13571" max="13571" width="22" style="530" customWidth="1"/>
    <col min="13572" max="13572" width="21.7109375" style="530" customWidth="1"/>
    <col min="13573" max="13573" width="22.28515625" style="530" customWidth="1"/>
    <col min="13574" max="13574" width="20.140625" style="530" customWidth="1"/>
    <col min="13575" max="13575" width="22.7109375" style="530" customWidth="1"/>
    <col min="13576" max="13576" width="21.7109375" style="530" customWidth="1"/>
    <col min="13577" max="13577" width="22.140625" style="530" customWidth="1"/>
    <col min="13578" max="13578" width="20.140625" style="530" customWidth="1"/>
    <col min="13579" max="13579" width="22.42578125" style="530" customWidth="1"/>
    <col min="13580" max="13580" width="21.7109375" style="530" customWidth="1"/>
    <col min="13581" max="13581" width="22.140625" style="530" customWidth="1"/>
    <col min="13582" max="13582" width="3.42578125" style="530" customWidth="1"/>
    <col min="13583" max="13824" width="9.140625" style="530"/>
    <col min="13825" max="13825" width="125.85546875" style="530" customWidth="1"/>
    <col min="13826" max="13826" width="20.140625" style="530" customWidth="1"/>
    <col min="13827" max="13827" width="22" style="530" customWidth="1"/>
    <col min="13828" max="13828" width="21.7109375" style="530" customWidth="1"/>
    <col min="13829" max="13829" width="22.28515625" style="530" customWidth="1"/>
    <col min="13830" max="13830" width="20.140625" style="530" customWidth="1"/>
    <col min="13831" max="13831" width="22.7109375" style="530" customWidth="1"/>
    <col min="13832" max="13832" width="21.7109375" style="530" customWidth="1"/>
    <col min="13833" max="13833" width="22.140625" style="530" customWidth="1"/>
    <col min="13834" max="13834" width="20.140625" style="530" customWidth="1"/>
    <col min="13835" max="13835" width="22.42578125" style="530" customWidth="1"/>
    <col min="13836" max="13836" width="21.7109375" style="530" customWidth="1"/>
    <col min="13837" max="13837" width="22.140625" style="530" customWidth="1"/>
    <col min="13838" max="13838" width="3.42578125" style="530" customWidth="1"/>
    <col min="13839" max="14080" width="9.140625" style="530"/>
    <col min="14081" max="14081" width="125.85546875" style="530" customWidth="1"/>
    <col min="14082" max="14082" width="20.140625" style="530" customWidth="1"/>
    <col min="14083" max="14083" width="22" style="530" customWidth="1"/>
    <col min="14084" max="14084" width="21.7109375" style="530" customWidth="1"/>
    <col min="14085" max="14085" width="22.28515625" style="530" customWidth="1"/>
    <col min="14086" max="14086" width="20.140625" style="530" customWidth="1"/>
    <col min="14087" max="14087" width="22.7109375" style="530" customWidth="1"/>
    <col min="14088" max="14088" width="21.7109375" style="530" customWidth="1"/>
    <col min="14089" max="14089" width="22.140625" style="530" customWidth="1"/>
    <col min="14090" max="14090" width="20.140625" style="530" customWidth="1"/>
    <col min="14091" max="14091" width="22.42578125" style="530" customWidth="1"/>
    <col min="14092" max="14092" width="21.7109375" style="530" customWidth="1"/>
    <col min="14093" max="14093" width="22.140625" style="530" customWidth="1"/>
    <col min="14094" max="14094" width="3.42578125" style="530" customWidth="1"/>
    <col min="14095" max="14336" width="9.140625" style="530"/>
    <col min="14337" max="14337" width="125.85546875" style="530" customWidth="1"/>
    <col min="14338" max="14338" width="20.140625" style="530" customWidth="1"/>
    <col min="14339" max="14339" width="22" style="530" customWidth="1"/>
    <col min="14340" max="14340" width="21.7109375" style="530" customWidth="1"/>
    <col min="14341" max="14341" width="22.28515625" style="530" customWidth="1"/>
    <col min="14342" max="14342" width="20.140625" style="530" customWidth="1"/>
    <col min="14343" max="14343" width="22.7109375" style="530" customWidth="1"/>
    <col min="14344" max="14344" width="21.7109375" style="530" customWidth="1"/>
    <col min="14345" max="14345" width="22.140625" style="530" customWidth="1"/>
    <col min="14346" max="14346" width="20.140625" style="530" customWidth="1"/>
    <col min="14347" max="14347" width="22.42578125" style="530" customWidth="1"/>
    <col min="14348" max="14348" width="21.7109375" style="530" customWidth="1"/>
    <col min="14349" max="14349" width="22.140625" style="530" customWidth="1"/>
    <col min="14350" max="14350" width="3.42578125" style="530" customWidth="1"/>
    <col min="14351" max="14592" width="9.140625" style="530"/>
    <col min="14593" max="14593" width="125.85546875" style="530" customWidth="1"/>
    <col min="14594" max="14594" width="20.140625" style="530" customWidth="1"/>
    <col min="14595" max="14595" width="22" style="530" customWidth="1"/>
    <col min="14596" max="14596" width="21.7109375" style="530" customWidth="1"/>
    <col min="14597" max="14597" width="22.28515625" style="530" customWidth="1"/>
    <col min="14598" max="14598" width="20.140625" style="530" customWidth="1"/>
    <col min="14599" max="14599" width="22.7109375" style="530" customWidth="1"/>
    <col min="14600" max="14600" width="21.7109375" style="530" customWidth="1"/>
    <col min="14601" max="14601" width="22.140625" style="530" customWidth="1"/>
    <col min="14602" max="14602" width="20.140625" style="530" customWidth="1"/>
    <col min="14603" max="14603" width="22.42578125" style="530" customWidth="1"/>
    <col min="14604" max="14604" width="21.7109375" style="530" customWidth="1"/>
    <col min="14605" max="14605" width="22.140625" style="530" customWidth="1"/>
    <col min="14606" max="14606" width="3.42578125" style="530" customWidth="1"/>
    <col min="14607" max="14848" width="9.140625" style="530"/>
    <col min="14849" max="14849" width="125.85546875" style="530" customWidth="1"/>
    <col min="14850" max="14850" width="20.140625" style="530" customWidth="1"/>
    <col min="14851" max="14851" width="22" style="530" customWidth="1"/>
    <col min="14852" max="14852" width="21.7109375" style="530" customWidth="1"/>
    <col min="14853" max="14853" width="22.28515625" style="530" customWidth="1"/>
    <col min="14854" max="14854" width="20.140625" style="530" customWidth="1"/>
    <col min="14855" max="14855" width="22.7109375" style="530" customWidth="1"/>
    <col min="14856" max="14856" width="21.7109375" style="530" customWidth="1"/>
    <col min="14857" max="14857" width="22.140625" style="530" customWidth="1"/>
    <col min="14858" max="14858" width="20.140625" style="530" customWidth="1"/>
    <col min="14859" max="14859" width="22.42578125" style="530" customWidth="1"/>
    <col min="14860" max="14860" width="21.7109375" style="530" customWidth="1"/>
    <col min="14861" max="14861" width="22.140625" style="530" customWidth="1"/>
    <col min="14862" max="14862" width="3.42578125" style="530" customWidth="1"/>
    <col min="14863" max="15104" width="9.140625" style="530"/>
    <col min="15105" max="15105" width="125.85546875" style="530" customWidth="1"/>
    <col min="15106" max="15106" width="20.140625" style="530" customWidth="1"/>
    <col min="15107" max="15107" width="22" style="530" customWidth="1"/>
    <col min="15108" max="15108" width="21.7109375" style="530" customWidth="1"/>
    <col min="15109" max="15109" width="22.28515625" style="530" customWidth="1"/>
    <col min="15110" max="15110" width="20.140625" style="530" customWidth="1"/>
    <col min="15111" max="15111" width="22.7109375" style="530" customWidth="1"/>
    <col min="15112" max="15112" width="21.7109375" style="530" customWidth="1"/>
    <col min="15113" max="15113" width="22.140625" style="530" customWidth="1"/>
    <col min="15114" max="15114" width="20.140625" style="530" customWidth="1"/>
    <col min="15115" max="15115" width="22.42578125" style="530" customWidth="1"/>
    <col min="15116" max="15116" width="21.7109375" style="530" customWidth="1"/>
    <col min="15117" max="15117" width="22.140625" style="530" customWidth="1"/>
    <col min="15118" max="15118" width="3.42578125" style="530" customWidth="1"/>
    <col min="15119" max="15360" width="9.140625" style="530"/>
    <col min="15361" max="15361" width="125.85546875" style="530" customWidth="1"/>
    <col min="15362" max="15362" width="20.140625" style="530" customWidth="1"/>
    <col min="15363" max="15363" width="22" style="530" customWidth="1"/>
    <col min="15364" max="15364" width="21.7109375" style="530" customWidth="1"/>
    <col min="15365" max="15365" width="22.28515625" style="530" customWidth="1"/>
    <col min="15366" max="15366" width="20.140625" style="530" customWidth="1"/>
    <col min="15367" max="15367" width="22.7109375" style="530" customWidth="1"/>
    <col min="15368" max="15368" width="21.7109375" style="530" customWidth="1"/>
    <col min="15369" max="15369" width="22.140625" style="530" customWidth="1"/>
    <col min="15370" max="15370" width="20.140625" style="530" customWidth="1"/>
    <col min="15371" max="15371" width="22.42578125" style="530" customWidth="1"/>
    <col min="15372" max="15372" width="21.7109375" style="530" customWidth="1"/>
    <col min="15373" max="15373" width="22.140625" style="530" customWidth="1"/>
    <col min="15374" max="15374" width="3.42578125" style="530" customWidth="1"/>
    <col min="15375" max="15616" width="9.140625" style="530"/>
    <col min="15617" max="15617" width="125.85546875" style="530" customWidth="1"/>
    <col min="15618" max="15618" width="20.140625" style="530" customWidth="1"/>
    <col min="15619" max="15619" width="22" style="530" customWidth="1"/>
    <col min="15620" max="15620" width="21.7109375" style="530" customWidth="1"/>
    <col min="15621" max="15621" width="22.28515625" style="530" customWidth="1"/>
    <col min="15622" max="15622" width="20.140625" style="530" customWidth="1"/>
    <col min="15623" max="15623" width="22.7109375" style="530" customWidth="1"/>
    <col min="15624" max="15624" width="21.7109375" style="530" customWidth="1"/>
    <col min="15625" max="15625" width="22.140625" style="530" customWidth="1"/>
    <col min="15626" max="15626" width="20.140625" style="530" customWidth="1"/>
    <col min="15627" max="15627" width="22.42578125" style="530" customWidth="1"/>
    <col min="15628" max="15628" width="21.7109375" style="530" customWidth="1"/>
    <col min="15629" max="15629" width="22.140625" style="530" customWidth="1"/>
    <col min="15630" max="15630" width="3.42578125" style="530" customWidth="1"/>
    <col min="15631" max="15872" width="9.140625" style="530"/>
    <col min="15873" max="15873" width="125.85546875" style="530" customWidth="1"/>
    <col min="15874" max="15874" width="20.140625" style="530" customWidth="1"/>
    <col min="15875" max="15875" width="22" style="530" customWidth="1"/>
    <col min="15876" max="15876" width="21.7109375" style="530" customWidth="1"/>
    <col min="15877" max="15877" width="22.28515625" style="530" customWidth="1"/>
    <col min="15878" max="15878" width="20.140625" style="530" customWidth="1"/>
    <col min="15879" max="15879" width="22.7109375" style="530" customWidth="1"/>
    <col min="15880" max="15880" width="21.7109375" style="530" customWidth="1"/>
    <col min="15881" max="15881" width="22.140625" style="530" customWidth="1"/>
    <col min="15882" max="15882" width="20.140625" style="530" customWidth="1"/>
    <col min="15883" max="15883" width="22.42578125" style="530" customWidth="1"/>
    <col min="15884" max="15884" width="21.7109375" style="530" customWidth="1"/>
    <col min="15885" max="15885" width="22.140625" style="530" customWidth="1"/>
    <col min="15886" max="15886" width="3.42578125" style="530" customWidth="1"/>
    <col min="15887" max="16128" width="9.140625" style="530"/>
    <col min="16129" max="16129" width="125.85546875" style="530" customWidth="1"/>
    <col min="16130" max="16130" width="20.140625" style="530" customWidth="1"/>
    <col min="16131" max="16131" width="22" style="530" customWidth="1"/>
    <col min="16132" max="16132" width="21.7109375" style="530" customWidth="1"/>
    <col min="16133" max="16133" width="22.28515625" style="530" customWidth="1"/>
    <col min="16134" max="16134" width="20.140625" style="530" customWidth="1"/>
    <col min="16135" max="16135" width="22.7109375" style="530" customWidth="1"/>
    <col min="16136" max="16136" width="21.7109375" style="530" customWidth="1"/>
    <col min="16137" max="16137" width="22.140625" style="530" customWidth="1"/>
    <col min="16138" max="16138" width="20.140625" style="530" customWidth="1"/>
    <col min="16139" max="16139" width="22.42578125" style="530" customWidth="1"/>
    <col min="16140" max="16140" width="21.7109375" style="530" customWidth="1"/>
    <col min="16141" max="16141" width="22.140625" style="530" customWidth="1"/>
    <col min="16142" max="16142" width="3.42578125" style="530" customWidth="1"/>
    <col min="16143" max="16384" width="9.140625" style="530"/>
  </cols>
  <sheetData>
    <row r="1" spans="1:14" s="1" customFormat="1" ht="5.25" hidden="1" customHeight="1">
      <c r="A1" s="267"/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9"/>
    </row>
    <row r="2" spans="1:14" s="2" customFormat="1" ht="70.5" customHeight="1">
      <c r="A2" s="724" t="s">
        <v>656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270"/>
    </row>
    <row r="3" spans="1:14" s="2" customFormat="1" ht="42.75" customHeight="1">
      <c r="A3" s="724" t="s">
        <v>224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270"/>
    </row>
    <row r="4" spans="1:14" s="2" customFormat="1" ht="40.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270"/>
    </row>
    <row r="5" spans="1:14" s="3" customFormat="1" ht="74.2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271"/>
    </row>
    <row r="6" spans="1:14" ht="6" customHeight="1"/>
    <row r="7" spans="1:14" ht="19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73"/>
    </row>
    <row r="8" spans="1:14" s="274" customFormat="1" ht="33.75" customHeight="1">
      <c r="A8" s="210"/>
      <c r="B8" s="730" t="s">
        <v>228</v>
      </c>
      <c r="C8" s="730"/>
      <c r="D8" s="730"/>
      <c r="E8" s="730"/>
      <c r="F8" s="730" t="s">
        <v>229</v>
      </c>
      <c r="G8" s="730"/>
      <c r="H8" s="730"/>
      <c r="I8" s="730"/>
      <c r="J8" s="730" t="s">
        <v>230</v>
      </c>
      <c r="K8" s="730"/>
      <c r="L8" s="730"/>
      <c r="M8" s="730"/>
    </row>
    <row r="9" spans="1:14" s="276" customFormat="1" ht="7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4" t="s">
        <v>213</v>
      </c>
      <c r="G9" s="213" t="s">
        <v>214</v>
      </c>
      <c r="H9" s="213" t="s">
        <v>215</v>
      </c>
      <c r="I9" s="214" t="s">
        <v>45</v>
      </c>
      <c r="J9" s="213" t="s">
        <v>213</v>
      </c>
      <c r="K9" s="213" t="s">
        <v>214</v>
      </c>
      <c r="L9" s="214" t="s">
        <v>215</v>
      </c>
      <c r="M9" s="213" t="s">
        <v>45</v>
      </c>
      <c r="N9" s="275"/>
    </row>
    <row r="10" spans="1:14" s="277" customFormat="1" ht="66.75" customHeight="1">
      <c r="A10" s="217" t="s">
        <v>186</v>
      </c>
      <c r="B10" s="218">
        <v>292.31711999999999</v>
      </c>
      <c r="C10" s="218">
        <v>23791.408179999999</v>
      </c>
      <c r="D10" s="218">
        <v>14271.02168</v>
      </c>
      <c r="E10" s="218">
        <v>38354.746979999996</v>
      </c>
      <c r="F10" s="218">
        <v>178.33545999999998</v>
      </c>
      <c r="G10" s="218">
        <v>27626.422612399998</v>
      </c>
      <c r="H10" s="218">
        <v>40586.970360799998</v>
      </c>
      <c r="I10" s="218">
        <v>68391.728433199998</v>
      </c>
      <c r="J10" s="218">
        <v>3287.86645</v>
      </c>
      <c r="K10" s="218">
        <v>98286.317299999995</v>
      </c>
      <c r="L10" s="218">
        <v>84254.694451000003</v>
      </c>
      <c r="M10" s="218">
        <v>185828.87820100001</v>
      </c>
      <c r="N10" s="274"/>
    </row>
    <row r="11" spans="1:14" s="277" customFormat="1" ht="66.75" customHeight="1">
      <c r="A11" s="217" t="s">
        <v>187</v>
      </c>
      <c r="B11" s="220">
        <v>0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18">
        <v>0</v>
      </c>
      <c r="I11" s="218">
        <v>0</v>
      </c>
      <c r="J11" s="218">
        <v>1.5284500000000001</v>
      </c>
      <c r="K11" s="218">
        <v>401.52003999999999</v>
      </c>
      <c r="L11" s="218">
        <v>453.78814</v>
      </c>
      <c r="M11" s="218">
        <v>856.83663000000001</v>
      </c>
      <c r="N11" s="274"/>
    </row>
    <row r="12" spans="1:14" s="277" customFormat="1" ht="66.75" customHeight="1">
      <c r="A12" s="217" t="s">
        <v>188</v>
      </c>
      <c r="B12" s="220">
        <v>686</v>
      </c>
      <c r="C12" s="220">
        <v>20.58</v>
      </c>
      <c r="D12" s="220">
        <v>0</v>
      </c>
      <c r="E12" s="220">
        <v>706.58</v>
      </c>
      <c r="F12" s="220">
        <v>6.86</v>
      </c>
      <c r="G12" s="220">
        <v>0</v>
      </c>
      <c r="H12" s="218">
        <v>0</v>
      </c>
      <c r="I12" s="218">
        <v>6.86</v>
      </c>
      <c r="J12" s="218">
        <v>40</v>
      </c>
      <c r="K12" s="218">
        <v>0</v>
      </c>
      <c r="L12" s="218">
        <v>0</v>
      </c>
      <c r="M12" s="218">
        <v>40</v>
      </c>
      <c r="N12" s="274"/>
    </row>
    <row r="13" spans="1:14" s="277" customFormat="1" ht="66.75" customHeight="1">
      <c r="A13" s="217" t="s">
        <v>189</v>
      </c>
      <c r="B13" s="218">
        <v>184.07345000000001</v>
      </c>
      <c r="C13" s="218">
        <v>3681.2821899999999</v>
      </c>
      <c r="D13" s="218">
        <v>1357.0435400000001</v>
      </c>
      <c r="E13" s="218">
        <v>5222.3991799999994</v>
      </c>
      <c r="F13" s="218">
        <v>31877.199969999998</v>
      </c>
      <c r="G13" s="218">
        <v>10446.186949999999</v>
      </c>
      <c r="H13" s="218">
        <v>11541.061693600001</v>
      </c>
      <c r="I13" s="218">
        <v>53864.448613599998</v>
      </c>
      <c r="J13" s="218">
        <v>429.76481000000001</v>
      </c>
      <c r="K13" s="218">
        <v>4346.9900299999999</v>
      </c>
      <c r="L13" s="218">
        <v>7567.5032630000005</v>
      </c>
      <c r="M13" s="218">
        <v>12344.258103</v>
      </c>
      <c r="N13" s="274"/>
    </row>
    <row r="14" spans="1:14" s="277" customFormat="1" ht="66.75" customHeight="1">
      <c r="A14" s="217" t="s">
        <v>190</v>
      </c>
      <c r="B14" s="218">
        <v>80632.607829999994</v>
      </c>
      <c r="C14" s="218">
        <v>83157.851264599987</v>
      </c>
      <c r="D14" s="218">
        <v>51227.888276400001</v>
      </c>
      <c r="E14" s="218">
        <v>215018.34737099998</v>
      </c>
      <c r="F14" s="218">
        <v>32507.11116</v>
      </c>
      <c r="G14" s="218">
        <v>40498.323790000002</v>
      </c>
      <c r="H14" s="218">
        <v>82743.13399799999</v>
      </c>
      <c r="I14" s="218">
        <v>155748.568948</v>
      </c>
      <c r="J14" s="218">
        <v>86376.872881200004</v>
      </c>
      <c r="K14" s="218">
        <v>105430.3623642</v>
      </c>
      <c r="L14" s="218">
        <v>128661.7636962</v>
      </c>
      <c r="M14" s="218">
        <v>320468.99894160003</v>
      </c>
      <c r="N14" s="274"/>
    </row>
    <row r="15" spans="1:14" s="277" customFormat="1" ht="66.75" customHeight="1">
      <c r="A15" s="217" t="s">
        <v>191</v>
      </c>
      <c r="B15" s="218">
        <v>12027.066480000001</v>
      </c>
      <c r="C15" s="218">
        <v>11442.51592</v>
      </c>
      <c r="D15" s="218">
        <v>0</v>
      </c>
      <c r="E15" s="218">
        <v>23469.582399999999</v>
      </c>
      <c r="F15" s="218">
        <v>19.053999999999998</v>
      </c>
      <c r="G15" s="218">
        <v>10273.19197</v>
      </c>
      <c r="H15" s="218">
        <v>1044.78008</v>
      </c>
      <c r="I15" s="218">
        <v>11337.02605</v>
      </c>
      <c r="J15" s="218">
        <v>8921.7700222000003</v>
      </c>
      <c r="K15" s="218">
        <v>11402.840947000001</v>
      </c>
      <c r="L15" s="218">
        <v>0</v>
      </c>
      <c r="M15" s="218">
        <v>20324.610969199999</v>
      </c>
      <c r="N15" s="274"/>
    </row>
    <row r="16" spans="1:14" s="277" customFormat="1" ht="66.75" customHeight="1">
      <c r="A16" s="217" t="s">
        <v>119</v>
      </c>
      <c r="B16" s="218">
        <v>196863.40515000001</v>
      </c>
      <c r="C16" s="218">
        <v>171490.3670882</v>
      </c>
      <c r="D16" s="218">
        <v>92814.153262799999</v>
      </c>
      <c r="E16" s="218">
        <v>461167.92550099996</v>
      </c>
      <c r="F16" s="218">
        <v>144013.97441639999</v>
      </c>
      <c r="G16" s="218">
        <v>125940.4138816</v>
      </c>
      <c r="H16" s="218">
        <v>146183.76430419998</v>
      </c>
      <c r="I16" s="218">
        <v>416138.15260219999</v>
      </c>
      <c r="J16" s="218">
        <v>406304.62216239999</v>
      </c>
      <c r="K16" s="218">
        <v>407022.29500019999</v>
      </c>
      <c r="L16" s="218">
        <v>302177.64971899998</v>
      </c>
      <c r="M16" s="218">
        <v>1115504.5668815998</v>
      </c>
      <c r="N16" s="274"/>
    </row>
    <row r="17" spans="1:14" s="277" customFormat="1" ht="66.75" customHeight="1">
      <c r="A17" s="217" t="s">
        <v>192</v>
      </c>
      <c r="B17" s="218">
        <v>68166.315060000008</v>
      </c>
      <c r="C17" s="218">
        <v>311996.93498040002</v>
      </c>
      <c r="D17" s="218">
        <v>317438.15516879997</v>
      </c>
      <c r="E17" s="218">
        <v>697601.40520919999</v>
      </c>
      <c r="F17" s="218">
        <v>22788.901420000002</v>
      </c>
      <c r="G17" s="218">
        <v>223126.0811024</v>
      </c>
      <c r="H17" s="218">
        <v>345019.56335200003</v>
      </c>
      <c r="I17" s="218">
        <v>590934.54587440006</v>
      </c>
      <c r="J17" s="218">
        <v>36327.526349600004</v>
      </c>
      <c r="K17" s="218">
        <v>367106.40844500001</v>
      </c>
      <c r="L17" s="218">
        <v>483235.21013800002</v>
      </c>
      <c r="M17" s="218">
        <v>886669.14493259997</v>
      </c>
      <c r="N17" s="274"/>
    </row>
    <row r="18" spans="1:14" s="277" customFormat="1" ht="66.75" customHeight="1">
      <c r="A18" s="217" t="s">
        <v>193</v>
      </c>
      <c r="B18" s="218">
        <v>1401.29928</v>
      </c>
      <c r="C18" s="218">
        <v>12780.2249758</v>
      </c>
      <c r="D18" s="218">
        <v>40951.478734999997</v>
      </c>
      <c r="E18" s="218">
        <v>55133.0029908</v>
      </c>
      <c r="F18" s="218">
        <v>193.95032</v>
      </c>
      <c r="G18" s="218">
        <v>12576.52615</v>
      </c>
      <c r="H18" s="218">
        <v>28136.7717314</v>
      </c>
      <c r="I18" s="218">
        <v>40907.248201399998</v>
      </c>
      <c r="J18" s="218">
        <v>291.74597999999997</v>
      </c>
      <c r="K18" s="218">
        <v>19262.270892200002</v>
      </c>
      <c r="L18" s="218">
        <v>36966.9458256</v>
      </c>
      <c r="M18" s="218">
        <v>56520.962697800001</v>
      </c>
      <c r="N18" s="274"/>
    </row>
    <row r="19" spans="1:14" s="277" customFormat="1" ht="66.75" customHeight="1">
      <c r="A19" s="217" t="s">
        <v>194</v>
      </c>
      <c r="B19" s="218">
        <v>1585.9457600000001</v>
      </c>
      <c r="C19" s="218">
        <v>74084.346500800006</v>
      </c>
      <c r="D19" s="218">
        <v>141092.15395559999</v>
      </c>
      <c r="E19" s="218">
        <v>216762.44621639999</v>
      </c>
      <c r="F19" s="218">
        <v>1619.10103</v>
      </c>
      <c r="G19" s="218">
        <v>46243.755509999995</v>
      </c>
      <c r="H19" s="218">
        <v>161005.43427919998</v>
      </c>
      <c r="I19" s="218">
        <v>208868.29081920002</v>
      </c>
      <c r="J19" s="218">
        <v>903.07915400000002</v>
      </c>
      <c r="K19" s="218">
        <v>58019.259159000001</v>
      </c>
      <c r="L19" s="218">
        <v>178563.28192500002</v>
      </c>
      <c r="M19" s="218">
        <v>237485.620238</v>
      </c>
      <c r="N19" s="274"/>
    </row>
    <row r="20" spans="1:14" s="277" customFormat="1" ht="66.75" customHeight="1">
      <c r="A20" s="217" t="s">
        <v>195</v>
      </c>
      <c r="B20" s="218">
        <v>30</v>
      </c>
      <c r="C20" s="218">
        <v>1551.5479700000001</v>
      </c>
      <c r="D20" s="218">
        <v>1851.1243999999999</v>
      </c>
      <c r="E20" s="218">
        <v>3432.6723700000002</v>
      </c>
      <c r="F20" s="218">
        <v>135.76098999999999</v>
      </c>
      <c r="G20" s="218">
        <v>917.25145999999995</v>
      </c>
      <c r="H20" s="218">
        <v>1932.8139799999999</v>
      </c>
      <c r="I20" s="218">
        <v>2985.8264300000001</v>
      </c>
      <c r="J20" s="218">
        <v>321.27634</v>
      </c>
      <c r="K20" s="218">
        <v>1744.54348</v>
      </c>
      <c r="L20" s="218">
        <v>4303.2505999999994</v>
      </c>
      <c r="M20" s="218">
        <v>6369.07042</v>
      </c>
      <c r="N20" s="274"/>
    </row>
    <row r="21" spans="1:14" s="277" customFormat="1" ht="66.75" customHeight="1">
      <c r="A21" s="217" t="s">
        <v>196</v>
      </c>
      <c r="B21" s="218">
        <v>11994.676839199999</v>
      </c>
      <c r="C21" s="218">
        <v>60172.394056800003</v>
      </c>
      <c r="D21" s="218">
        <v>493918.9371176</v>
      </c>
      <c r="E21" s="218">
        <v>566086.00801360002</v>
      </c>
      <c r="F21" s="218">
        <v>6746.6401900000001</v>
      </c>
      <c r="G21" s="218">
        <v>76035.640194000007</v>
      </c>
      <c r="H21" s="218">
        <v>525778.22813099995</v>
      </c>
      <c r="I21" s="218">
        <v>608560.50851499999</v>
      </c>
      <c r="J21" s="218">
        <v>30544.366858199999</v>
      </c>
      <c r="K21" s="218">
        <v>89501.785438600011</v>
      </c>
      <c r="L21" s="218">
        <v>872037.08879239997</v>
      </c>
      <c r="M21" s="218">
        <v>992083.24108920002</v>
      </c>
      <c r="N21" s="274"/>
    </row>
    <row r="22" spans="1:14" s="277" customFormat="1" ht="66.75" customHeight="1">
      <c r="A22" s="217" t="s">
        <v>197</v>
      </c>
      <c r="B22" s="218">
        <v>314.39393999999999</v>
      </c>
      <c r="C22" s="218">
        <v>309.80613</v>
      </c>
      <c r="D22" s="218">
        <v>149.0779168</v>
      </c>
      <c r="E22" s="218">
        <v>773.27798680000001</v>
      </c>
      <c r="F22" s="218">
        <v>643.91498999999999</v>
      </c>
      <c r="G22" s="218">
        <v>196.87834000000001</v>
      </c>
      <c r="H22" s="218">
        <v>19.783619999999999</v>
      </c>
      <c r="I22" s="218">
        <v>860.5769499999999</v>
      </c>
      <c r="J22" s="218">
        <v>216.63425000000001</v>
      </c>
      <c r="K22" s="218">
        <v>223.27895999999998</v>
      </c>
      <c r="L22" s="218">
        <v>552.86222999999995</v>
      </c>
      <c r="M22" s="218">
        <v>992.77543999999989</v>
      </c>
      <c r="N22" s="274"/>
    </row>
    <row r="23" spans="1:14" s="277" customFormat="1" ht="66.75" customHeight="1">
      <c r="A23" s="217" t="s">
        <v>198</v>
      </c>
      <c r="B23" s="218">
        <v>21.149349999999998</v>
      </c>
      <c r="C23" s="218">
        <v>790.17773999999997</v>
      </c>
      <c r="D23" s="218">
        <v>14266.755080000001</v>
      </c>
      <c r="E23" s="218">
        <v>15078.08217</v>
      </c>
      <c r="F23" s="218">
        <v>190.83409</v>
      </c>
      <c r="G23" s="218">
        <v>1816.0754555999999</v>
      </c>
      <c r="H23" s="218">
        <v>364.77052480000003</v>
      </c>
      <c r="I23" s="218">
        <v>2371.6800704000002</v>
      </c>
      <c r="J23" s="218">
        <v>88.004820000000009</v>
      </c>
      <c r="K23" s="218">
        <v>3101.9213199999999</v>
      </c>
      <c r="L23" s="218">
        <v>27333.447172600001</v>
      </c>
      <c r="M23" s="218">
        <v>30523.373312600001</v>
      </c>
      <c r="N23" s="274"/>
    </row>
    <row r="24" spans="1:14" s="277" customFormat="1" ht="66.75" customHeight="1">
      <c r="A24" s="217" t="s">
        <v>199</v>
      </c>
      <c r="B24" s="218">
        <v>4547.8546299999998</v>
      </c>
      <c r="C24" s="218">
        <v>40639.351343000002</v>
      </c>
      <c r="D24" s="218">
        <v>36927.689422399999</v>
      </c>
      <c r="E24" s="218">
        <v>82114.895395400003</v>
      </c>
      <c r="F24" s="218">
        <v>3986.8642200000004</v>
      </c>
      <c r="G24" s="218">
        <v>60483.748706999999</v>
      </c>
      <c r="H24" s="218">
        <v>41910.803275999999</v>
      </c>
      <c r="I24" s="218">
        <v>106381.416203</v>
      </c>
      <c r="J24" s="218">
        <v>1313.1414112</v>
      </c>
      <c r="K24" s="218">
        <v>20790.012434200002</v>
      </c>
      <c r="L24" s="218">
        <v>41991.894623799999</v>
      </c>
      <c r="M24" s="218">
        <v>64095.048469200003</v>
      </c>
      <c r="N24" s="274"/>
    </row>
    <row r="25" spans="1:14" s="277" customFormat="1" ht="66.75" customHeight="1">
      <c r="A25" s="217" t="s">
        <v>200</v>
      </c>
      <c r="B25" s="218">
        <v>0</v>
      </c>
      <c r="C25" s="218">
        <v>0.99354999999999993</v>
      </c>
      <c r="D25" s="218">
        <v>0</v>
      </c>
      <c r="E25" s="218">
        <v>0.99354999999999993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8">
        <v>0</v>
      </c>
      <c r="M25" s="218">
        <v>0</v>
      </c>
      <c r="N25" s="274"/>
    </row>
    <row r="26" spans="1:14" s="277" customFormat="1" ht="66.75" customHeight="1">
      <c r="A26" s="217" t="s">
        <v>201</v>
      </c>
      <c r="B26" s="218">
        <v>0</v>
      </c>
      <c r="C26" s="218">
        <v>274.39999999999998</v>
      </c>
      <c r="D26" s="218">
        <v>0</v>
      </c>
      <c r="E26" s="218">
        <v>274.39999999999998</v>
      </c>
      <c r="F26" s="218">
        <v>0</v>
      </c>
      <c r="G26" s="218">
        <v>0</v>
      </c>
      <c r="H26" s="218">
        <v>0</v>
      </c>
      <c r="I26" s="218">
        <v>0</v>
      </c>
      <c r="J26" s="218">
        <v>0</v>
      </c>
      <c r="K26" s="218">
        <v>0</v>
      </c>
      <c r="L26" s="218">
        <v>0</v>
      </c>
      <c r="M26" s="218">
        <v>0</v>
      </c>
      <c r="N26" s="274"/>
    </row>
    <row r="27" spans="1:14" s="279" customFormat="1" ht="92.25" customHeight="1" thickBot="1">
      <c r="A27" s="221" t="s">
        <v>202</v>
      </c>
      <c r="B27" s="222">
        <v>124.72854</v>
      </c>
      <c r="C27" s="222">
        <v>109.88439</v>
      </c>
      <c r="D27" s="222">
        <v>212.66</v>
      </c>
      <c r="E27" s="222">
        <v>447.27292999999997</v>
      </c>
      <c r="F27" s="222">
        <v>1536.75118</v>
      </c>
      <c r="G27" s="222">
        <v>806.93893999999989</v>
      </c>
      <c r="H27" s="222">
        <v>0</v>
      </c>
      <c r="I27" s="222">
        <v>2343.6901200000002</v>
      </c>
      <c r="J27" s="222">
        <v>114.86580000000001</v>
      </c>
      <c r="K27" s="222">
        <v>20</v>
      </c>
      <c r="L27" s="222">
        <v>0</v>
      </c>
      <c r="M27" s="222">
        <v>134.86579999999998</v>
      </c>
      <c r="N27" s="278"/>
    </row>
    <row r="28" spans="1:14" s="277" customFormat="1" ht="42" customHeight="1" thickTop="1" thickBot="1">
      <c r="A28" s="280" t="s">
        <v>216</v>
      </c>
      <c r="B28" s="281">
        <f>SUM(B10:B27)</f>
        <v>378871.83342919993</v>
      </c>
      <c r="C28" s="281">
        <f t="shared" ref="C28:M28" si="0">SUM(C10:C27)</f>
        <v>796294.06627960003</v>
      </c>
      <c r="D28" s="281">
        <f t="shared" si="0"/>
        <v>1206478.1385553998</v>
      </c>
      <c r="E28" s="281">
        <f t="shared" si="0"/>
        <v>2381644.0382641992</v>
      </c>
      <c r="F28" s="281">
        <f t="shared" si="0"/>
        <v>246445.25343639994</v>
      </c>
      <c r="G28" s="281">
        <f t="shared" si="0"/>
        <v>636987.43506300019</v>
      </c>
      <c r="H28" s="281">
        <f t="shared" si="0"/>
        <v>1386267.8793309999</v>
      </c>
      <c r="I28" s="281">
        <f t="shared" si="0"/>
        <v>2269700.5678304001</v>
      </c>
      <c r="J28" s="281">
        <f t="shared" si="0"/>
        <v>575483.06573880021</v>
      </c>
      <c r="K28" s="281">
        <f t="shared" si="0"/>
        <v>1186659.8058103998</v>
      </c>
      <c r="L28" s="281">
        <f t="shared" si="0"/>
        <v>2168099.3805765999</v>
      </c>
      <c r="M28" s="281">
        <f t="shared" si="0"/>
        <v>3930242.2521257992</v>
      </c>
      <c r="N28" s="274"/>
    </row>
    <row r="29" spans="1:14" ht="11.25" customHeight="1" thickTop="1" thickBot="1">
      <c r="A29" s="227"/>
      <c r="B29" s="228"/>
      <c r="C29" s="229"/>
      <c r="D29" s="229"/>
      <c r="E29" s="229"/>
      <c r="F29" s="229"/>
      <c r="G29" s="229"/>
      <c r="H29" s="228"/>
      <c r="I29" s="228"/>
      <c r="J29" s="228"/>
      <c r="K29" s="228"/>
      <c r="L29" s="228"/>
      <c r="M29" s="228"/>
    </row>
    <row r="30" spans="1:14" ht="33" customHeight="1" thickTop="1">
      <c r="A30" s="233" t="s">
        <v>783</v>
      </c>
      <c r="B30" s="161"/>
      <c r="C30" s="192"/>
      <c r="D30" s="192"/>
      <c r="E30" s="192"/>
      <c r="F30" s="192"/>
      <c r="G30" s="192"/>
      <c r="H30" s="193"/>
      <c r="I30" s="193"/>
      <c r="J30" s="20"/>
      <c r="K30" s="20"/>
      <c r="L30" s="20"/>
      <c r="M30" s="20"/>
    </row>
    <row r="31" spans="1:14" ht="13.5" customHeight="1">
      <c r="A31" s="19"/>
      <c r="B31" s="44"/>
      <c r="C31" s="21"/>
      <c r="D31" s="21"/>
      <c r="E31" s="21"/>
      <c r="F31" s="21"/>
      <c r="G31" s="21"/>
      <c r="H31" s="21"/>
      <c r="I31" s="138"/>
      <c r="J31" s="20"/>
      <c r="K31" s="20"/>
      <c r="L31" s="20"/>
      <c r="M31" s="20"/>
    </row>
    <row r="32" spans="1:14" ht="13.5" customHeight="1">
      <c r="A32" s="19"/>
      <c r="B32" s="44"/>
      <c r="C32" s="21"/>
      <c r="D32" s="21"/>
      <c r="E32" s="21"/>
      <c r="F32" s="21"/>
      <c r="G32" s="21"/>
      <c r="H32" s="21"/>
      <c r="I32" s="138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8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8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8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8"/>
      <c r="J36" s="20"/>
      <c r="K36" s="20"/>
      <c r="L36" s="20"/>
      <c r="M36" s="20"/>
    </row>
    <row r="37" spans="1:13" ht="13.5" customHeight="1">
      <c r="A37" s="169"/>
      <c r="B37" s="235"/>
      <c r="C37" s="21"/>
      <c r="D37" s="21"/>
      <c r="E37" s="21"/>
      <c r="F37" s="21"/>
      <c r="G37" s="21"/>
      <c r="H37" s="21"/>
      <c r="I37" s="138"/>
      <c r="J37" s="20"/>
      <c r="K37" s="20"/>
      <c r="L37" s="20"/>
      <c r="M37" s="20"/>
    </row>
    <row r="38" spans="1:13" ht="13.5" customHeight="1">
      <c r="A38" s="19"/>
      <c r="B38" s="235"/>
      <c r="C38" s="21"/>
      <c r="D38" s="21"/>
      <c r="E38" s="21"/>
      <c r="F38" s="21"/>
      <c r="G38" s="21"/>
      <c r="H38" s="21"/>
      <c r="I38" s="138"/>
      <c r="J38" s="20"/>
      <c r="K38" s="20"/>
      <c r="L38" s="20"/>
      <c r="M38" s="20"/>
    </row>
    <row r="39" spans="1:13" ht="13.5" customHeight="1">
      <c r="A39" s="19"/>
      <c r="B39" s="235"/>
      <c r="C39" s="21"/>
      <c r="D39" s="21"/>
      <c r="E39" s="21"/>
      <c r="F39" s="21"/>
      <c r="G39" s="21"/>
      <c r="H39" s="21"/>
      <c r="I39" s="138"/>
      <c r="J39" s="20"/>
      <c r="K39" s="20"/>
      <c r="L39" s="20"/>
      <c r="M39" s="20"/>
    </row>
    <row r="40" spans="1:13" ht="13.5" customHeight="1">
      <c r="A40" s="19"/>
      <c r="B40" s="235"/>
      <c r="C40" s="21"/>
      <c r="D40" s="21"/>
      <c r="E40" s="21"/>
      <c r="F40" s="21"/>
      <c r="G40" s="21"/>
      <c r="H40" s="21"/>
      <c r="I40" s="138"/>
      <c r="J40" s="20"/>
      <c r="K40" s="20"/>
      <c r="L40" s="20"/>
      <c r="M40" s="20"/>
    </row>
    <row r="41" spans="1:13" ht="13.5" customHeight="1">
      <c r="A41" s="19"/>
      <c r="B41" s="235"/>
      <c r="C41" s="21"/>
      <c r="D41" s="21"/>
      <c r="E41" s="21"/>
      <c r="F41" s="21"/>
      <c r="G41" s="21"/>
      <c r="H41" s="21"/>
      <c r="I41" s="138"/>
      <c r="J41" s="20"/>
      <c r="K41" s="20"/>
      <c r="L41" s="20"/>
      <c r="M41" s="20"/>
    </row>
    <row r="42" spans="1:13" ht="13.5" customHeight="1">
      <c r="A42" s="19"/>
      <c r="B42" s="235"/>
      <c r="C42" s="21"/>
      <c r="D42" s="21"/>
      <c r="E42" s="21"/>
      <c r="F42" s="21"/>
      <c r="G42" s="21"/>
      <c r="H42" s="21"/>
      <c r="I42" s="138"/>
      <c r="J42" s="20"/>
      <c r="K42" s="20"/>
      <c r="L42" s="20"/>
      <c r="M42" s="20"/>
    </row>
    <row r="43" spans="1:13" ht="13.5" customHeight="1">
      <c r="A43" s="169"/>
      <c r="B43" s="235"/>
      <c r="C43" s="21"/>
      <c r="D43" s="21"/>
      <c r="E43" s="21"/>
      <c r="F43" s="21"/>
      <c r="G43" s="21"/>
      <c r="H43" s="21"/>
      <c r="I43" s="138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8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8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8"/>
      <c r="J46" s="20"/>
      <c r="K46" s="20"/>
      <c r="L46" s="20"/>
      <c r="M46" s="20"/>
    </row>
    <row r="47" spans="1:13" ht="13.5" customHeight="1">
      <c r="A47" s="169"/>
      <c r="B47" s="44"/>
      <c r="C47" s="21"/>
      <c r="D47" s="21"/>
      <c r="E47" s="21"/>
      <c r="F47" s="21"/>
      <c r="G47" s="21"/>
      <c r="H47" s="21"/>
      <c r="I47" s="138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8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8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8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8"/>
      <c r="J51" s="20"/>
      <c r="K51" s="20"/>
      <c r="L51" s="20"/>
      <c r="M51" s="20"/>
    </row>
    <row r="52" spans="1:13" ht="13.5" customHeight="1">
      <c r="A52" s="169"/>
      <c r="B52" s="44"/>
      <c r="C52" s="21"/>
      <c r="D52" s="21"/>
      <c r="E52" s="21"/>
      <c r="F52" s="21"/>
      <c r="G52" s="21"/>
      <c r="H52" s="21"/>
      <c r="I52" s="138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8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8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8"/>
      <c r="J55" s="20"/>
      <c r="K55" s="20"/>
      <c r="L55" s="20"/>
      <c r="M55" s="20"/>
    </row>
    <row r="56" spans="1:13" ht="9" customHeight="1">
      <c r="A56" s="167"/>
      <c r="B56" s="44"/>
      <c r="C56" s="21"/>
      <c r="D56" s="21"/>
      <c r="E56" s="21"/>
      <c r="F56" s="21"/>
      <c r="G56" s="21"/>
      <c r="H56" s="21"/>
      <c r="I56" s="138"/>
      <c r="J56" s="20"/>
      <c r="K56" s="20"/>
      <c r="L56" s="20"/>
      <c r="M56" s="20"/>
    </row>
    <row r="57" spans="1:13" ht="9" customHeight="1">
      <c r="A57" s="167"/>
      <c r="B57" s="44"/>
      <c r="C57" s="21"/>
      <c r="D57" s="21"/>
      <c r="E57" s="21"/>
      <c r="F57" s="21"/>
      <c r="G57" s="21"/>
      <c r="H57" s="21"/>
      <c r="I57" s="138"/>
      <c r="J57" s="20"/>
      <c r="K57" s="20"/>
      <c r="L57" s="20"/>
      <c r="M57" s="20"/>
    </row>
    <row r="58" spans="1:13" ht="9" customHeight="1">
      <c r="A58" s="167"/>
      <c r="B58" s="44"/>
      <c r="C58" s="21"/>
      <c r="D58" s="21"/>
      <c r="E58" s="21"/>
      <c r="F58" s="21"/>
      <c r="G58" s="21"/>
      <c r="H58" s="21"/>
      <c r="I58" s="138"/>
      <c r="J58" s="20"/>
      <c r="K58" s="20"/>
      <c r="L58" s="20"/>
      <c r="M58" s="20"/>
    </row>
    <row r="59" spans="1:13" ht="9" customHeight="1">
      <c r="A59" s="167"/>
      <c r="B59" s="44"/>
      <c r="C59" s="21"/>
      <c r="D59" s="21"/>
      <c r="E59" s="21"/>
      <c r="F59" s="21"/>
      <c r="G59" s="21"/>
      <c r="H59" s="21"/>
      <c r="I59" s="138"/>
      <c r="J59" s="20"/>
      <c r="K59" s="20"/>
      <c r="L59" s="20"/>
      <c r="M59" s="20"/>
    </row>
    <row r="60" spans="1:13" ht="9" customHeight="1">
      <c r="A60" s="168"/>
      <c r="B60" s="44"/>
      <c r="C60" s="21"/>
      <c r="D60" s="21"/>
      <c r="E60" s="21"/>
      <c r="F60" s="21"/>
      <c r="G60" s="21"/>
      <c r="H60" s="21"/>
      <c r="I60" s="138"/>
      <c r="J60" s="20"/>
      <c r="K60" s="20"/>
      <c r="L60" s="20"/>
      <c r="M60" s="20"/>
    </row>
    <row r="61" spans="1:13" ht="9" customHeight="1">
      <c r="A61" s="168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9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7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9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7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9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7"/>
      <c r="C83" s="44"/>
      <c r="D83" s="44"/>
      <c r="E83" s="44"/>
      <c r="F83" s="44"/>
      <c r="G83" s="44"/>
      <c r="H83" s="44"/>
    </row>
    <row r="84" spans="1:8">
      <c r="A84" s="169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9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70"/>
      <c r="C98" s="44"/>
      <c r="D98" s="44"/>
      <c r="E98" s="44"/>
      <c r="F98" s="44"/>
      <c r="G98" s="44"/>
      <c r="H98" s="44"/>
    </row>
    <row r="99" spans="1:8">
      <c r="A99" s="170"/>
      <c r="C99" s="44"/>
      <c r="D99" s="44"/>
      <c r="E99" s="44"/>
      <c r="F99" s="44"/>
      <c r="G99" s="44"/>
      <c r="H99" s="44"/>
    </row>
    <row r="100" spans="1:8">
      <c r="A100" s="170"/>
      <c r="C100" s="44"/>
      <c r="D100" s="44"/>
      <c r="E100" s="44"/>
      <c r="F100" s="44"/>
      <c r="G100" s="44"/>
      <c r="H100" s="44"/>
    </row>
    <row r="101" spans="1:8">
      <c r="A101" s="170"/>
      <c r="C101" s="44"/>
      <c r="D101" s="44"/>
      <c r="E101" s="44"/>
      <c r="F101" s="44"/>
      <c r="G101" s="44"/>
      <c r="H101" s="44"/>
    </row>
    <row r="102" spans="1:8">
      <c r="A102" s="170"/>
      <c r="C102" s="44"/>
      <c r="D102" s="44"/>
      <c r="E102" s="44"/>
      <c r="F102" s="44"/>
      <c r="G102" s="44"/>
      <c r="H102" s="44"/>
    </row>
    <row r="103" spans="1:8">
      <c r="A103" s="170"/>
      <c r="C103" s="44"/>
      <c r="D103" s="44"/>
      <c r="E103" s="44"/>
      <c r="F103" s="44"/>
      <c r="G103" s="44"/>
      <c r="H103" s="44"/>
    </row>
    <row r="104" spans="1:8">
      <c r="A104" s="170"/>
      <c r="C104" s="44"/>
      <c r="D104" s="44"/>
      <c r="E104" s="44"/>
      <c r="F104" s="44"/>
      <c r="G104" s="44"/>
      <c r="H104" s="44"/>
    </row>
    <row r="105" spans="1:8">
      <c r="A105" s="170"/>
      <c r="C105" s="44"/>
      <c r="D105" s="44"/>
      <c r="E105" s="44"/>
      <c r="F105" s="44"/>
      <c r="G105" s="44"/>
      <c r="H105" s="44"/>
    </row>
    <row r="106" spans="1:8">
      <c r="A106" s="170"/>
      <c r="C106" s="44"/>
      <c r="D106" s="44"/>
      <c r="E106" s="44"/>
      <c r="F106" s="44"/>
      <c r="G106" s="44"/>
      <c r="H106" s="44"/>
    </row>
    <row r="107" spans="1:8" ht="15.75">
      <c r="A107" s="171"/>
      <c r="C107" s="44"/>
      <c r="D107" s="44"/>
      <c r="E107" s="44"/>
      <c r="F107" s="44"/>
      <c r="G107" s="44"/>
      <c r="H107" s="44"/>
    </row>
    <row r="108" spans="1:8" ht="15.75">
      <c r="A108" s="171"/>
      <c r="C108" s="44"/>
      <c r="D108" s="44"/>
      <c r="E108" s="44"/>
      <c r="F108" s="44"/>
      <c r="G108" s="44"/>
      <c r="H108" s="44"/>
    </row>
    <row r="109" spans="1:8" ht="15.75">
      <c r="A109" s="171"/>
      <c r="C109" s="44"/>
      <c r="D109" s="44"/>
      <c r="E109" s="44"/>
      <c r="F109" s="44"/>
      <c r="G109" s="44"/>
      <c r="H109" s="44"/>
    </row>
    <row r="110" spans="1:8" ht="15.75">
      <c r="A110" s="171"/>
      <c r="C110" s="44"/>
      <c r="D110" s="44"/>
      <c r="E110" s="44"/>
      <c r="F110" s="44"/>
      <c r="G110" s="44"/>
      <c r="H110" s="44"/>
    </row>
    <row r="111" spans="1:8" ht="15.75">
      <c r="A111" s="171"/>
      <c r="C111" s="44"/>
      <c r="D111" s="44"/>
      <c r="E111" s="44"/>
      <c r="F111" s="44"/>
      <c r="G111" s="44"/>
      <c r="H111" s="44"/>
    </row>
    <row r="112" spans="1:8" ht="15.75">
      <c r="A112" s="171"/>
      <c r="C112" s="44"/>
      <c r="D112" s="44"/>
      <c r="E112" s="44"/>
      <c r="F112" s="44"/>
      <c r="G112" s="44"/>
      <c r="H112" s="44"/>
    </row>
    <row r="113" spans="1:8" ht="15.75">
      <c r="A113" s="171"/>
      <c r="C113" s="44"/>
      <c r="D113" s="44"/>
      <c r="E113" s="44"/>
      <c r="F113" s="44"/>
      <c r="G113" s="44"/>
      <c r="H113" s="44"/>
    </row>
    <row r="114" spans="1:8" ht="15.75">
      <c r="A114" s="171"/>
      <c r="C114" s="44"/>
      <c r="D114" s="44"/>
      <c r="E114" s="44"/>
      <c r="F114" s="44"/>
      <c r="G114" s="44"/>
      <c r="H114" s="44"/>
    </row>
    <row r="115" spans="1:8" ht="15.75">
      <c r="A115" s="171"/>
      <c r="C115" s="44"/>
      <c r="D115" s="44"/>
      <c r="E115" s="44"/>
      <c r="F115" s="44"/>
      <c r="G115" s="44"/>
      <c r="H115" s="44"/>
    </row>
    <row r="116" spans="1:8" ht="15.75">
      <c r="A116" s="171"/>
      <c r="C116" s="44"/>
      <c r="D116" s="44"/>
      <c r="E116" s="44"/>
      <c r="F116" s="44"/>
      <c r="G116" s="44"/>
      <c r="H116" s="44"/>
    </row>
    <row r="117" spans="1:8" ht="15.75">
      <c r="A117" s="171"/>
      <c r="C117" s="44"/>
      <c r="D117" s="44"/>
      <c r="E117" s="44"/>
      <c r="F117" s="44"/>
      <c r="G117" s="44"/>
      <c r="H117" s="44"/>
    </row>
    <row r="118" spans="1:8" ht="15.75">
      <c r="A118" s="171"/>
      <c r="C118" s="44"/>
      <c r="D118" s="44"/>
      <c r="E118" s="44"/>
      <c r="F118" s="44"/>
      <c r="G118" s="44"/>
      <c r="H118" s="44"/>
    </row>
    <row r="119" spans="1:8" ht="15.75">
      <c r="A119" s="171"/>
      <c r="C119" s="44"/>
      <c r="D119" s="44"/>
      <c r="E119" s="44"/>
      <c r="F119" s="44"/>
      <c r="G119" s="44"/>
      <c r="H119" s="4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showGridLines="0" topLeftCell="A2" zoomScale="38" zoomScaleNormal="38" workbookViewId="0">
      <selection activeCell="G14" sqref="G14"/>
    </sheetView>
  </sheetViews>
  <sheetFormatPr defaultRowHeight="15"/>
  <cols>
    <col min="1" max="1" width="140.85546875" style="23" customWidth="1"/>
    <col min="2" max="2" width="29.140625" style="530" customWidth="1"/>
    <col min="3" max="3" width="31" style="530" customWidth="1"/>
    <col min="4" max="4" width="30.7109375" style="530" customWidth="1"/>
    <col min="5" max="5" width="31.28515625" style="530" customWidth="1"/>
    <col min="6" max="6" width="28.85546875" style="530" customWidth="1"/>
    <col min="7" max="7" width="31" style="530" customWidth="1"/>
    <col min="8" max="8" width="30.7109375" style="530" customWidth="1"/>
    <col min="9" max="9" width="31.28515625" style="530" customWidth="1"/>
    <col min="10" max="10" width="3.42578125" style="272" customWidth="1"/>
    <col min="11" max="256" width="9.140625" style="530"/>
    <col min="257" max="257" width="140.85546875" style="530" customWidth="1"/>
    <col min="258" max="258" width="29.140625" style="530" customWidth="1"/>
    <col min="259" max="259" width="31" style="530" customWidth="1"/>
    <col min="260" max="260" width="30.7109375" style="530" customWidth="1"/>
    <col min="261" max="261" width="31.28515625" style="530" customWidth="1"/>
    <col min="262" max="262" width="28.85546875" style="530" customWidth="1"/>
    <col min="263" max="263" width="31" style="530" customWidth="1"/>
    <col min="264" max="264" width="30.7109375" style="530" customWidth="1"/>
    <col min="265" max="265" width="31.28515625" style="530" customWidth="1"/>
    <col min="266" max="266" width="3.42578125" style="530" customWidth="1"/>
    <col min="267" max="512" width="9.140625" style="530"/>
    <col min="513" max="513" width="140.85546875" style="530" customWidth="1"/>
    <col min="514" max="514" width="29.140625" style="530" customWidth="1"/>
    <col min="515" max="515" width="31" style="530" customWidth="1"/>
    <col min="516" max="516" width="30.7109375" style="530" customWidth="1"/>
    <col min="517" max="517" width="31.28515625" style="530" customWidth="1"/>
    <col min="518" max="518" width="28.85546875" style="530" customWidth="1"/>
    <col min="519" max="519" width="31" style="530" customWidth="1"/>
    <col min="520" max="520" width="30.7109375" style="530" customWidth="1"/>
    <col min="521" max="521" width="31.28515625" style="530" customWidth="1"/>
    <col min="522" max="522" width="3.42578125" style="530" customWidth="1"/>
    <col min="523" max="768" width="9.140625" style="530"/>
    <col min="769" max="769" width="140.85546875" style="530" customWidth="1"/>
    <col min="770" max="770" width="29.140625" style="530" customWidth="1"/>
    <col min="771" max="771" width="31" style="530" customWidth="1"/>
    <col min="772" max="772" width="30.7109375" style="530" customWidth="1"/>
    <col min="773" max="773" width="31.28515625" style="530" customWidth="1"/>
    <col min="774" max="774" width="28.85546875" style="530" customWidth="1"/>
    <col min="775" max="775" width="31" style="530" customWidth="1"/>
    <col min="776" max="776" width="30.7109375" style="530" customWidth="1"/>
    <col min="777" max="777" width="31.28515625" style="530" customWidth="1"/>
    <col min="778" max="778" width="3.42578125" style="530" customWidth="1"/>
    <col min="779" max="1024" width="9.140625" style="530"/>
    <col min="1025" max="1025" width="140.85546875" style="530" customWidth="1"/>
    <col min="1026" max="1026" width="29.140625" style="530" customWidth="1"/>
    <col min="1027" max="1027" width="31" style="530" customWidth="1"/>
    <col min="1028" max="1028" width="30.7109375" style="530" customWidth="1"/>
    <col min="1029" max="1029" width="31.28515625" style="530" customWidth="1"/>
    <col min="1030" max="1030" width="28.85546875" style="530" customWidth="1"/>
    <col min="1031" max="1031" width="31" style="530" customWidth="1"/>
    <col min="1032" max="1032" width="30.7109375" style="530" customWidth="1"/>
    <col min="1033" max="1033" width="31.28515625" style="530" customWidth="1"/>
    <col min="1034" max="1034" width="3.42578125" style="530" customWidth="1"/>
    <col min="1035" max="1280" width="9.140625" style="530"/>
    <col min="1281" max="1281" width="140.85546875" style="530" customWidth="1"/>
    <col min="1282" max="1282" width="29.140625" style="530" customWidth="1"/>
    <col min="1283" max="1283" width="31" style="530" customWidth="1"/>
    <col min="1284" max="1284" width="30.7109375" style="530" customWidth="1"/>
    <col min="1285" max="1285" width="31.28515625" style="530" customWidth="1"/>
    <col min="1286" max="1286" width="28.85546875" style="530" customWidth="1"/>
    <col min="1287" max="1287" width="31" style="530" customWidth="1"/>
    <col min="1288" max="1288" width="30.7109375" style="530" customWidth="1"/>
    <col min="1289" max="1289" width="31.28515625" style="530" customWidth="1"/>
    <col min="1290" max="1290" width="3.42578125" style="530" customWidth="1"/>
    <col min="1291" max="1536" width="9.140625" style="530"/>
    <col min="1537" max="1537" width="140.85546875" style="530" customWidth="1"/>
    <col min="1538" max="1538" width="29.140625" style="530" customWidth="1"/>
    <col min="1539" max="1539" width="31" style="530" customWidth="1"/>
    <col min="1540" max="1540" width="30.7109375" style="530" customWidth="1"/>
    <col min="1541" max="1541" width="31.28515625" style="530" customWidth="1"/>
    <col min="1542" max="1542" width="28.85546875" style="530" customWidth="1"/>
    <col min="1543" max="1543" width="31" style="530" customWidth="1"/>
    <col min="1544" max="1544" width="30.7109375" style="530" customWidth="1"/>
    <col min="1545" max="1545" width="31.28515625" style="530" customWidth="1"/>
    <col min="1546" max="1546" width="3.42578125" style="530" customWidth="1"/>
    <col min="1547" max="1792" width="9.140625" style="530"/>
    <col min="1793" max="1793" width="140.85546875" style="530" customWidth="1"/>
    <col min="1794" max="1794" width="29.140625" style="530" customWidth="1"/>
    <col min="1795" max="1795" width="31" style="530" customWidth="1"/>
    <col min="1796" max="1796" width="30.7109375" style="530" customWidth="1"/>
    <col min="1797" max="1797" width="31.28515625" style="530" customWidth="1"/>
    <col min="1798" max="1798" width="28.85546875" style="530" customWidth="1"/>
    <col min="1799" max="1799" width="31" style="530" customWidth="1"/>
    <col min="1800" max="1800" width="30.7109375" style="530" customWidth="1"/>
    <col min="1801" max="1801" width="31.28515625" style="530" customWidth="1"/>
    <col min="1802" max="1802" width="3.42578125" style="530" customWidth="1"/>
    <col min="1803" max="2048" width="9.140625" style="530"/>
    <col min="2049" max="2049" width="140.85546875" style="530" customWidth="1"/>
    <col min="2050" max="2050" width="29.140625" style="530" customWidth="1"/>
    <col min="2051" max="2051" width="31" style="530" customWidth="1"/>
    <col min="2052" max="2052" width="30.7109375" style="530" customWidth="1"/>
    <col min="2053" max="2053" width="31.28515625" style="530" customWidth="1"/>
    <col min="2054" max="2054" width="28.85546875" style="530" customWidth="1"/>
    <col min="2055" max="2055" width="31" style="530" customWidth="1"/>
    <col min="2056" max="2056" width="30.7109375" style="530" customWidth="1"/>
    <col min="2057" max="2057" width="31.28515625" style="530" customWidth="1"/>
    <col min="2058" max="2058" width="3.42578125" style="530" customWidth="1"/>
    <col min="2059" max="2304" width="9.140625" style="530"/>
    <col min="2305" max="2305" width="140.85546875" style="530" customWidth="1"/>
    <col min="2306" max="2306" width="29.140625" style="530" customWidth="1"/>
    <col min="2307" max="2307" width="31" style="530" customWidth="1"/>
    <col min="2308" max="2308" width="30.7109375" style="530" customWidth="1"/>
    <col min="2309" max="2309" width="31.28515625" style="530" customWidth="1"/>
    <col min="2310" max="2310" width="28.85546875" style="530" customWidth="1"/>
    <col min="2311" max="2311" width="31" style="530" customWidth="1"/>
    <col min="2312" max="2312" width="30.7109375" style="530" customWidth="1"/>
    <col min="2313" max="2313" width="31.28515625" style="530" customWidth="1"/>
    <col min="2314" max="2314" width="3.42578125" style="530" customWidth="1"/>
    <col min="2315" max="2560" width="9.140625" style="530"/>
    <col min="2561" max="2561" width="140.85546875" style="530" customWidth="1"/>
    <col min="2562" max="2562" width="29.140625" style="530" customWidth="1"/>
    <col min="2563" max="2563" width="31" style="530" customWidth="1"/>
    <col min="2564" max="2564" width="30.7109375" style="530" customWidth="1"/>
    <col min="2565" max="2565" width="31.28515625" style="530" customWidth="1"/>
    <col min="2566" max="2566" width="28.85546875" style="530" customWidth="1"/>
    <col min="2567" max="2567" width="31" style="530" customWidth="1"/>
    <col min="2568" max="2568" width="30.7109375" style="530" customWidth="1"/>
    <col min="2569" max="2569" width="31.28515625" style="530" customWidth="1"/>
    <col min="2570" max="2570" width="3.42578125" style="530" customWidth="1"/>
    <col min="2571" max="2816" width="9.140625" style="530"/>
    <col min="2817" max="2817" width="140.85546875" style="530" customWidth="1"/>
    <col min="2818" max="2818" width="29.140625" style="530" customWidth="1"/>
    <col min="2819" max="2819" width="31" style="530" customWidth="1"/>
    <col min="2820" max="2820" width="30.7109375" style="530" customWidth="1"/>
    <col min="2821" max="2821" width="31.28515625" style="530" customWidth="1"/>
    <col min="2822" max="2822" width="28.85546875" style="530" customWidth="1"/>
    <col min="2823" max="2823" width="31" style="530" customWidth="1"/>
    <col min="2824" max="2824" width="30.7109375" style="530" customWidth="1"/>
    <col min="2825" max="2825" width="31.28515625" style="530" customWidth="1"/>
    <col min="2826" max="2826" width="3.42578125" style="530" customWidth="1"/>
    <col min="2827" max="3072" width="9.140625" style="530"/>
    <col min="3073" max="3073" width="140.85546875" style="530" customWidth="1"/>
    <col min="3074" max="3074" width="29.140625" style="530" customWidth="1"/>
    <col min="3075" max="3075" width="31" style="530" customWidth="1"/>
    <col min="3076" max="3076" width="30.7109375" style="530" customWidth="1"/>
    <col min="3077" max="3077" width="31.28515625" style="530" customWidth="1"/>
    <col min="3078" max="3078" width="28.85546875" style="530" customWidth="1"/>
    <col min="3079" max="3079" width="31" style="530" customWidth="1"/>
    <col min="3080" max="3080" width="30.7109375" style="530" customWidth="1"/>
    <col min="3081" max="3081" width="31.28515625" style="530" customWidth="1"/>
    <col min="3082" max="3082" width="3.42578125" style="530" customWidth="1"/>
    <col min="3083" max="3328" width="9.140625" style="530"/>
    <col min="3329" max="3329" width="140.85546875" style="530" customWidth="1"/>
    <col min="3330" max="3330" width="29.140625" style="530" customWidth="1"/>
    <col min="3331" max="3331" width="31" style="530" customWidth="1"/>
    <col min="3332" max="3332" width="30.7109375" style="530" customWidth="1"/>
    <col min="3333" max="3333" width="31.28515625" style="530" customWidth="1"/>
    <col min="3334" max="3334" width="28.85546875" style="530" customWidth="1"/>
    <col min="3335" max="3335" width="31" style="530" customWidth="1"/>
    <col min="3336" max="3336" width="30.7109375" style="530" customWidth="1"/>
    <col min="3337" max="3337" width="31.28515625" style="530" customWidth="1"/>
    <col min="3338" max="3338" width="3.42578125" style="530" customWidth="1"/>
    <col min="3339" max="3584" width="9.140625" style="530"/>
    <col min="3585" max="3585" width="140.85546875" style="530" customWidth="1"/>
    <col min="3586" max="3586" width="29.140625" style="530" customWidth="1"/>
    <col min="3587" max="3587" width="31" style="530" customWidth="1"/>
    <col min="3588" max="3588" width="30.7109375" style="530" customWidth="1"/>
    <col min="3589" max="3589" width="31.28515625" style="530" customWidth="1"/>
    <col min="3590" max="3590" width="28.85546875" style="530" customWidth="1"/>
    <col min="3591" max="3591" width="31" style="530" customWidth="1"/>
    <col min="3592" max="3592" width="30.7109375" style="530" customWidth="1"/>
    <col min="3593" max="3593" width="31.28515625" style="530" customWidth="1"/>
    <col min="3594" max="3594" width="3.42578125" style="530" customWidth="1"/>
    <col min="3595" max="3840" width="9.140625" style="530"/>
    <col min="3841" max="3841" width="140.85546875" style="530" customWidth="1"/>
    <col min="3842" max="3842" width="29.140625" style="530" customWidth="1"/>
    <col min="3843" max="3843" width="31" style="530" customWidth="1"/>
    <col min="3844" max="3844" width="30.7109375" style="530" customWidth="1"/>
    <col min="3845" max="3845" width="31.28515625" style="530" customWidth="1"/>
    <col min="3846" max="3846" width="28.85546875" style="530" customWidth="1"/>
    <col min="3847" max="3847" width="31" style="530" customWidth="1"/>
    <col min="3848" max="3848" width="30.7109375" style="530" customWidth="1"/>
    <col min="3849" max="3849" width="31.28515625" style="530" customWidth="1"/>
    <col min="3850" max="3850" width="3.42578125" style="530" customWidth="1"/>
    <col min="3851" max="4096" width="9.140625" style="530"/>
    <col min="4097" max="4097" width="140.85546875" style="530" customWidth="1"/>
    <col min="4098" max="4098" width="29.140625" style="530" customWidth="1"/>
    <col min="4099" max="4099" width="31" style="530" customWidth="1"/>
    <col min="4100" max="4100" width="30.7109375" style="530" customWidth="1"/>
    <col min="4101" max="4101" width="31.28515625" style="530" customWidth="1"/>
    <col min="4102" max="4102" width="28.85546875" style="530" customWidth="1"/>
    <col min="4103" max="4103" width="31" style="530" customWidth="1"/>
    <col min="4104" max="4104" width="30.7109375" style="530" customWidth="1"/>
    <col min="4105" max="4105" width="31.28515625" style="530" customWidth="1"/>
    <col min="4106" max="4106" width="3.42578125" style="530" customWidth="1"/>
    <col min="4107" max="4352" width="9.140625" style="530"/>
    <col min="4353" max="4353" width="140.85546875" style="530" customWidth="1"/>
    <col min="4354" max="4354" width="29.140625" style="530" customWidth="1"/>
    <col min="4355" max="4355" width="31" style="530" customWidth="1"/>
    <col min="4356" max="4356" width="30.7109375" style="530" customWidth="1"/>
    <col min="4357" max="4357" width="31.28515625" style="530" customWidth="1"/>
    <col min="4358" max="4358" width="28.85546875" style="530" customWidth="1"/>
    <col min="4359" max="4359" width="31" style="530" customWidth="1"/>
    <col min="4360" max="4360" width="30.7109375" style="530" customWidth="1"/>
    <col min="4361" max="4361" width="31.28515625" style="530" customWidth="1"/>
    <col min="4362" max="4362" width="3.42578125" style="530" customWidth="1"/>
    <col min="4363" max="4608" width="9.140625" style="530"/>
    <col min="4609" max="4609" width="140.85546875" style="530" customWidth="1"/>
    <col min="4610" max="4610" width="29.140625" style="530" customWidth="1"/>
    <col min="4611" max="4611" width="31" style="530" customWidth="1"/>
    <col min="4612" max="4612" width="30.7109375" style="530" customWidth="1"/>
    <col min="4613" max="4613" width="31.28515625" style="530" customWidth="1"/>
    <col min="4614" max="4614" width="28.85546875" style="530" customWidth="1"/>
    <col min="4615" max="4615" width="31" style="530" customWidth="1"/>
    <col min="4616" max="4616" width="30.7109375" style="530" customWidth="1"/>
    <col min="4617" max="4617" width="31.28515625" style="530" customWidth="1"/>
    <col min="4618" max="4618" width="3.42578125" style="530" customWidth="1"/>
    <col min="4619" max="4864" width="9.140625" style="530"/>
    <col min="4865" max="4865" width="140.85546875" style="530" customWidth="1"/>
    <col min="4866" max="4866" width="29.140625" style="530" customWidth="1"/>
    <col min="4867" max="4867" width="31" style="530" customWidth="1"/>
    <col min="4868" max="4868" width="30.7109375" style="530" customWidth="1"/>
    <col min="4869" max="4869" width="31.28515625" style="530" customWidth="1"/>
    <col min="4870" max="4870" width="28.85546875" style="530" customWidth="1"/>
    <col min="4871" max="4871" width="31" style="530" customWidth="1"/>
    <col min="4872" max="4872" width="30.7109375" style="530" customWidth="1"/>
    <col min="4873" max="4873" width="31.28515625" style="530" customWidth="1"/>
    <col min="4874" max="4874" width="3.42578125" style="530" customWidth="1"/>
    <col min="4875" max="5120" width="9.140625" style="530"/>
    <col min="5121" max="5121" width="140.85546875" style="530" customWidth="1"/>
    <col min="5122" max="5122" width="29.140625" style="530" customWidth="1"/>
    <col min="5123" max="5123" width="31" style="530" customWidth="1"/>
    <col min="5124" max="5124" width="30.7109375" style="530" customWidth="1"/>
    <col min="5125" max="5125" width="31.28515625" style="530" customWidth="1"/>
    <col min="5126" max="5126" width="28.85546875" style="530" customWidth="1"/>
    <col min="5127" max="5127" width="31" style="530" customWidth="1"/>
    <col min="5128" max="5128" width="30.7109375" style="530" customWidth="1"/>
    <col min="5129" max="5129" width="31.28515625" style="530" customWidth="1"/>
    <col min="5130" max="5130" width="3.42578125" style="530" customWidth="1"/>
    <col min="5131" max="5376" width="9.140625" style="530"/>
    <col min="5377" max="5377" width="140.85546875" style="530" customWidth="1"/>
    <col min="5378" max="5378" width="29.140625" style="530" customWidth="1"/>
    <col min="5379" max="5379" width="31" style="530" customWidth="1"/>
    <col min="5380" max="5380" width="30.7109375" style="530" customWidth="1"/>
    <col min="5381" max="5381" width="31.28515625" style="530" customWidth="1"/>
    <col min="5382" max="5382" width="28.85546875" style="530" customWidth="1"/>
    <col min="5383" max="5383" width="31" style="530" customWidth="1"/>
    <col min="5384" max="5384" width="30.7109375" style="530" customWidth="1"/>
    <col min="5385" max="5385" width="31.28515625" style="530" customWidth="1"/>
    <col min="5386" max="5386" width="3.42578125" style="530" customWidth="1"/>
    <col min="5387" max="5632" width="9.140625" style="530"/>
    <col min="5633" max="5633" width="140.85546875" style="530" customWidth="1"/>
    <col min="5634" max="5634" width="29.140625" style="530" customWidth="1"/>
    <col min="5635" max="5635" width="31" style="530" customWidth="1"/>
    <col min="5636" max="5636" width="30.7109375" style="530" customWidth="1"/>
    <col min="5637" max="5637" width="31.28515625" style="530" customWidth="1"/>
    <col min="5638" max="5638" width="28.85546875" style="530" customWidth="1"/>
    <col min="5639" max="5639" width="31" style="530" customWidth="1"/>
    <col min="5640" max="5640" width="30.7109375" style="530" customWidth="1"/>
    <col min="5641" max="5641" width="31.28515625" style="530" customWidth="1"/>
    <col min="5642" max="5642" width="3.42578125" style="530" customWidth="1"/>
    <col min="5643" max="5888" width="9.140625" style="530"/>
    <col min="5889" max="5889" width="140.85546875" style="530" customWidth="1"/>
    <col min="5890" max="5890" width="29.140625" style="530" customWidth="1"/>
    <col min="5891" max="5891" width="31" style="530" customWidth="1"/>
    <col min="5892" max="5892" width="30.7109375" style="530" customWidth="1"/>
    <col min="5893" max="5893" width="31.28515625" style="530" customWidth="1"/>
    <col min="5894" max="5894" width="28.85546875" style="530" customWidth="1"/>
    <col min="5895" max="5895" width="31" style="530" customWidth="1"/>
    <col min="5896" max="5896" width="30.7109375" style="530" customWidth="1"/>
    <col min="5897" max="5897" width="31.28515625" style="530" customWidth="1"/>
    <col min="5898" max="5898" width="3.42578125" style="530" customWidth="1"/>
    <col min="5899" max="6144" width="9.140625" style="530"/>
    <col min="6145" max="6145" width="140.85546875" style="530" customWidth="1"/>
    <col min="6146" max="6146" width="29.140625" style="530" customWidth="1"/>
    <col min="6147" max="6147" width="31" style="530" customWidth="1"/>
    <col min="6148" max="6148" width="30.7109375" style="530" customWidth="1"/>
    <col min="6149" max="6149" width="31.28515625" style="530" customWidth="1"/>
    <col min="6150" max="6150" width="28.85546875" style="530" customWidth="1"/>
    <col min="6151" max="6151" width="31" style="530" customWidth="1"/>
    <col min="6152" max="6152" width="30.7109375" style="530" customWidth="1"/>
    <col min="6153" max="6153" width="31.28515625" style="530" customWidth="1"/>
    <col min="6154" max="6154" width="3.42578125" style="530" customWidth="1"/>
    <col min="6155" max="6400" width="9.140625" style="530"/>
    <col min="6401" max="6401" width="140.85546875" style="530" customWidth="1"/>
    <col min="6402" max="6402" width="29.140625" style="530" customWidth="1"/>
    <col min="6403" max="6403" width="31" style="530" customWidth="1"/>
    <col min="6404" max="6404" width="30.7109375" style="530" customWidth="1"/>
    <col min="6405" max="6405" width="31.28515625" style="530" customWidth="1"/>
    <col min="6406" max="6406" width="28.85546875" style="530" customWidth="1"/>
    <col min="6407" max="6407" width="31" style="530" customWidth="1"/>
    <col min="6408" max="6408" width="30.7109375" style="530" customWidth="1"/>
    <col min="6409" max="6409" width="31.28515625" style="530" customWidth="1"/>
    <col min="6410" max="6410" width="3.42578125" style="530" customWidth="1"/>
    <col min="6411" max="6656" width="9.140625" style="530"/>
    <col min="6657" max="6657" width="140.85546875" style="530" customWidth="1"/>
    <col min="6658" max="6658" width="29.140625" style="530" customWidth="1"/>
    <col min="6659" max="6659" width="31" style="530" customWidth="1"/>
    <col min="6660" max="6660" width="30.7109375" style="530" customWidth="1"/>
    <col min="6661" max="6661" width="31.28515625" style="530" customWidth="1"/>
    <col min="6662" max="6662" width="28.85546875" style="530" customWidth="1"/>
    <col min="6663" max="6663" width="31" style="530" customWidth="1"/>
    <col min="6664" max="6664" width="30.7109375" style="530" customWidth="1"/>
    <col min="6665" max="6665" width="31.28515625" style="530" customWidth="1"/>
    <col min="6666" max="6666" width="3.42578125" style="530" customWidth="1"/>
    <col min="6667" max="6912" width="9.140625" style="530"/>
    <col min="6913" max="6913" width="140.85546875" style="530" customWidth="1"/>
    <col min="6914" max="6914" width="29.140625" style="530" customWidth="1"/>
    <col min="6915" max="6915" width="31" style="530" customWidth="1"/>
    <col min="6916" max="6916" width="30.7109375" style="530" customWidth="1"/>
    <col min="6917" max="6917" width="31.28515625" style="530" customWidth="1"/>
    <col min="6918" max="6918" width="28.85546875" style="530" customWidth="1"/>
    <col min="6919" max="6919" width="31" style="530" customWidth="1"/>
    <col min="6920" max="6920" width="30.7109375" style="530" customWidth="1"/>
    <col min="6921" max="6921" width="31.28515625" style="530" customWidth="1"/>
    <col min="6922" max="6922" width="3.42578125" style="530" customWidth="1"/>
    <col min="6923" max="7168" width="9.140625" style="530"/>
    <col min="7169" max="7169" width="140.85546875" style="530" customWidth="1"/>
    <col min="7170" max="7170" width="29.140625" style="530" customWidth="1"/>
    <col min="7171" max="7171" width="31" style="530" customWidth="1"/>
    <col min="7172" max="7172" width="30.7109375" style="530" customWidth="1"/>
    <col min="7173" max="7173" width="31.28515625" style="530" customWidth="1"/>
    <col min="7174" max="7174" width="28.85546875" style="530" customWidth="1"/>
    <col min="7175" max="7175" width="31" style="530" customWidth="1"/>
    <col min="7176" max="7176" width="30.7109375" style="530" customWidth="1"/>
    <col min="7177" max="7177" width="31.28515625" style="530" customWidth="1"/>
    <col min="7178" max="7178" width="3.42578125" style="530" customWidth="1"/>
    <col min="7179" max="7424" width="9.140625" style="530"/>
    <col min="7425" max="7425" width="140.85546875" style="530" customWidth="1"/>
    <col min="7426" max="7426" width="29.140625" style="530" customWidth="1"/>
    <col min="7427" max="7427" width="31" style="530" customWidth="1"/>
    <col min="7428" max="7428" width="30.7109375" style="530" customWidth="1"/>
    <col min="7429" max="7429" width="31.28515625" style="530" customWidth="1"/>
    <col min="7430" max="7430" width="28.85546875" style="530" customWidth="1"/>
    <col min="7431" max="7431" width="31" style="530" customWidth="1"/>
    <col min="7432" max="7432" width="30.7109375" style="530" customWidth="1"/>
    <col min="7433" max="7433" width="31.28515625" style="530" customWidth="1"/>
    <col min="7434" max="7434" width="3.42578125" style="530" customWidth="1"/>
    <col min="7435" max="7680" width="9.140625" style="530"/>
    <col min="7681" max="7681" width="140.85546875" style="530" customWidth="1"/>
    <col min="7682" max="7682" width="29.140625" style="530" customWidth="1"/>
    <col min="7683" max="7683" width="31" style="530" customWidth="1"/>
    <col min="7684" max="7684" width="30.7109375" style="530" customWidth="1"/>
    <col min="7685" max="7685" width="31.28515625" style="530" customWidth="1"/>
    <col min="7686" max="7686" width="28.85546875" style="530" customWidth="1"/>
    <col min="7687" max="7687" width="31" style="530" customWidth="1"/>
    <col min="7688" max="7688" width="30.7109375" style="530" customWidth="1"/>
    <col min="7689" max="7689" width="31.28515625" style="530" customWidth="1"/>
    <col min="7690" max="7690" width="3.42578125" style="530" customWidth="1"/>
    <col min="7691" max="7936" width="9.140625" style="530"/>
    <col min="7937" max="7937" width="140.85546875" style="530" customWidth="1"/>
    <col min="7938" max="7938" width="29.140625" style="530" customWidth="1"/>
    <col min="7939" max="7939" width="31" style="530" customWidth="1"/>
    <col min="7940" max="7940" width="30.7109375" style="530" customWidth="1"/>
    <col min="7941" max="7941" width="31.28515625" style="530" customWidth="1"/>
    <col min="7942" max="7942" width="28.85546875" style="530" customWidth="1"/>
    <col min="7943" max="7943" width="31" style="530" customWidth="1"/>
    <col min="7944" max="7944" width="30.7109375" style="530" customWidth="1"/>
    <col min="7945" max="7945" width="31.28515625" style="530" customWidth="1"/>
    <col min="7946" max="7946" width="3.42578125" style="530" customWidth="1"/>
    <col min="7947" max="8192" width="9.140625" style="530"/>
    <col min="8193" max="8193" width="140.85546875" style="530" customWidth="1"/>
    <col min="8194" max="8194" width="29.140625" style="530" customWidth="1"/>
    <col min="8195" max="8195" width="31" style="530" customWidth="1"/>
    <col min="8196" max="8196" width="30.7109375" style="530" customWidth="1"/>
    <col min="8197" max="8197" width="31.28515625" style="530" customWidth="1"/>
    <col min="8198" max="8198" width="28.85546875" style="530" customWidth="1"/>
    <col min="8199" max="8199" width="31" style="530" customWidth="1"/>
    <col min="8200" max="8200" width="30.7109375" style="530" customWidth="1"/>
    <col min="8201" max="8201" width="31.28515625" style="530" customWidth="1"/>
    <col min="8202" max="8202" width="3.42578125" style="530" customWidth="1"/>
    <col min="8203" max="8448" width="9.140625" style="530"/>
    <col min="8449" max="8449" width="140.85546875" style="530" customWidth="1"/>
    <col min="8450" max="8450" width="29.140625" style="530" customWidth="1"/>
    <col min="8451" max="8451" width="31" style="530" customWidth="1"/>
    <col min="8452" max="8452" width="30.7109375" style="530" customWidth="1"/>
    <col min="8453" max="8453" width="31.28515625" style="530" customWidth="1"/>
    <col min="8454" max="8454" width="28.85546875" style="530" customWidth="1"/>
    <col min="8455" max="8455" width="31" style="530" customWidth="1"/>
    <col min="8456" max="8456" width="30.7109375" style="530" customWidth="1"/>
    <col min="8457" max="8457" width="31.28515625" style="530" customWidth="1"/>
    <col min="8458" max="8458" width="3.42578125" style="530" customWidth="1"/>
    <col min="8459" max="8704" width="9.140625" style="530"/>
    <col min="8705" max="8705" width="140.85546875" style="530" customWidth="1"/>
    <col min="8706" max="8706" width="29.140625" style="530" customWidth="1"/>
    <col min="8707" max="8707" width="31" style="530" customWidth="1"/>
    <col min="8708" max="8708" width="30.7109375" style="530" customWidth="1"/>
    <col min="8709" max="8709" width="31.28515625" style="530" customWidth="1"/>
    <col min="8710" max="8710" width="28.85546875" style="530" customWidth="1"/>
    <col min="8711" max="8711" width="31" style="530" customWidth="1"/>
    <col min="8712" max="8712" width="30.7109375" style="530" customWidth="1"/>
    <col min="8713" max="8713" width="31.28515625" style="530" customWidth="1"/>
    <col min="8714" max="8714" width="3.42578125" style="530" customWidth="1"/>
    <col min="8715" max="8960" width="9.140625" style="530"/>
    <col min="8961" max="8961" width="140.85546875" style="530" customWidth="1"/>
    <col min="8962" max="8962" width="29.140625" style="530" customWidth="1"/>
    <col min="8963" max="8963" width="31" style="530" customWidth="1"/>
    <col min="8964" max="8964" width="30.7109375" style="530" customWidth="1"/>
    <col min="8965" max="8965" width="31.28515625" style="530" customWidth="1"/>
    <col min="8966" max="8966" width="28.85546875" style="530" customWidth="1"/>
    <col min="8967" max="8967" width="31" style="530" customWidth="1"/>
    <col min="8968" max="8968" width="30.7109375" style="530" customWidth="1"/>
    <col min="8969" max="8969" width="31.28515625" style="530" customWidth="1"/>
    <col min="8970" max="8970" width="3.42578125" style="530" customWidth="1"/>
    <col min="8971" max="9216" width="9.140625" style="530"/>
    <col min="9217" max="9217" width="140.85546875" style="530" customWidth="1"/>
    <col min="9218" max="9218" width="29.140625" style="530" customWidth="1"/>
    <col min="9219" max="9219" width="31" style="530" customWidth="1"/>
    <col min="9220" max="9220" width="30.7109375" style="530" customWidth="1"/>
    <col min="9221" max="9221" width="31.28515625" style="530" customWidth="1"/>
    <col min="9222" max="9222" width="28.85546875" style="530" customWidth="1"/>
    <col min="9223" max="9223" width="31" style="530" customWidth="1"/>
    <col min="9224" max="9224" width="30.7109375" style="530" customWidth="1"/>
    <col min="9225" max="9225" width="31.28515625" style="530" customWidth="1"/>
    <col min="9226" max="9226" width="3.42578125" style="530" customWidth="1"/>
    <col min="9227" max="9472" width="9.140625" style="530"/>
    <col min="9473" max="9473" width="140.85546875" style="530" customWidth="1"/>
    <col min="9474" max="9474" width="29.140625" style="530" customWidth="1"/>
    <col min="9475" max="9475" width="31" style="530" customWidth="1"/>
    <col min="9476" max="9476" width="30.7109375" style="530" customWidth="1"/>
    <col min="9477" max="9477" width="31.28515625" style="530" customWidth="1"/>
    <col min="9478" max="9478" width="28.85546875" style="530" customWidth="1"/>
    <col min="9479" max="9479" width="31" style="530" customWidth="1"/>
    <col min="9480" max="9480" width="30.7109375" style="530" customWidth="1"/>
    <col min="9481" max="9481" width="31.28515625" style="530" customWidth="1"/>
    <col min="9482" max="9482" width="3.42578125" style="530" customWidth="1"/>
    <col min="9483" max="9728" width="9.140625" style="530"/>
    <col min="9729" max="9729" width="140.85546875" style="530" customWidth="1"/>
    <col min="9730" max="9730" width="29.140625" style="530" customWidth="1"/>
    <col min="9731" max="9731" width="31" style="530" customWidth="1"/>
    <col min="9732" max="9732" width="30.7109375" style="530" customWidth="1"/>
    <col min="9733" max="9733" width="31.28515625" style="530" customWidth="1"/>
    <col min="9734" max="9734" width="28.85546875" style="530" customWidth="1"/>
    <col min="9735" max="9735" width="31" style="530" customWidth="1"/>
    <col min="9736" max="9736" width="30.7109375" style="530" customWidth="1"/>
    <col min="9737" max="9737" width="31.28515625" style="530" customWidth="1"/>
    <col min="9738" max="9738" width="3.42578125" style="530" customWidth="1"/>
    <col min="9739" max="9984" width="9.140625" style="530"/>
    <col min="9985" max="9985" width="140.85546875" style="530" customWidth="1"/>
    <col min="9986" max="9986" width="29.140625" style="530" customWidth="1"/>
    <col min="9987" max="9987" width="31" style="530" customWidth="1"/>
    <col min="9988" max="9988" width="30.7109375" style="530" customWidth="1"/>
    <col min="9989" max="9989" width="31.28515625" style="530" customWidth="1"/>
    <col min="9990" max="9990" width="28.85546875" style="530" customWidth="1"/>
    <col min="9991" max="9991" width="31" style="530" customWidth="1"/>
    <col min="9992" max="9992" width="30.7109375" style="530" customWidth="1"/>
    <col min="9993" max="9993" width="31.28515625" style="530" customWidth="1"/>
    <col min="9994" max="9994" width="3.42578125" style="530" customWidth="1"/>
    <col min="9995" max="10240" width="9.140625" style="530"/>
    <col min="10241" max="10241" width="140.85546875" style="530" customWidth="1"/>
    <col min="10242" max="10242" width="29.140625" style="530" customWidth="1"/>
    <col min="10243" max="10243" width="31" style="530" customWidth="1"/>
    <col min="10244" max="10244" width="30.7109375" style="530" customWidth="1"/>
    <col min="10245" max="10245" width="31.28515625" style="530" customWidth="1"/>
    <col min="10246" max="10246" width="28.85546875" style="530" customWidth="1"/>
    <col min="10247" max="10247" width="31" style="530" customWidth="1"/>
    <col min="10248" max="10248" width="30.7109375" style="530" customWidth="1"/>
    <col min="10249" max="10249" width="31.28515625" style="530" customWidth="1"/>
    <col min="10250" max="10250" width="3.42578125" style="530" customWidth="1"/>
    <col min="10251" max="10496" width="9.140625" style="530"/>
    <col min="10497" max="10497" width="140.85546875" style="530" customWidth="1"/>
    <col min="10498" max="10498" width="29.140625" style="530" customWidth="1"/>
    <col min="10499" max="10499" width="31" style="530" customWidth="1"/>
    <col min="10500" max="10500" width="30.7109375" style="530" customWidth="1"/>
    <col min="10501" max="10501" width="31.28515625" style="530" customWidth="1"/>
    <col min="10502" max="10502" width="28.85546875" style="530" customWidth="1"/>
    <col min="10503" max="10503" width="31" style="530" customWidth="1"/>
    <col min="10504" max="10504" width="30.7109375" style="530" customWidth="1"/>
    <col min="10505" max="10505" width="31.28515625" style="530" customWidth="1"/>
    <col min="10506" max="10506" width="3.42578125" style="530" customWidth="1"/>
    <col min="10507" max="10752" width="9.140625" style="530"/>
    <col min="10753" max="10753" width="140.85546875" style="530" customWidth="1"/>
    <col min="10754" max="10754" width="29.140625" style="530" customWidth="1"/>
    <col min="10755" max="10755" width="31" style="530" customWidth="1"/>
    <col min="10756" max="10756" width="30.7109375" style="530" customWidth="1"/>
    <col min="10757" max="10757" width="31.28515625" style="530" customWidth="1"/>
    <col min="10758" max="10758" width="28.85546875" style="530" customWidth="1"/>
    <col min="10759" max="10759" width="31" style="530" customWidth="1"/>
    <col min="10760" max="10760" width="30.7109375" style="530" customWidth="1"/>
    <col min="10761" max="10761" width="31.28515625" style="530" customWidth="1"/>
    <col min="10762" max="10762" width="3.42578125" style="530" customWidth="1"/>
    <col min="10763" max="11008" width="9.140625" style="530"/>
    <col min="11009" max="11009" width="140.85546875" style="530" customWidth="1"/>
    <col min="11010" max="11010" width="29.140625" style="530" customWidth="1"/>
    <col min="11011" max="11011" width="31" style="530" customWidth="1"/>
    <col min="11012" max="11012" width="30.7109375" style="530" customWidth="1"/>
    <col min="11013" max="11013" width="31.28515625" style="530" customWidth="1"/>
    <col min="11014" max="11014" width="28.85546875" style="530" customWidth="1"/>
    <col min="11015" max="11015" width="31" style="530" customWidth="1"/>
    <col min="11016" max="11016" width="30.7109375" style="530" customWidth="1"/>
    <col min="11017" max="11017" width="31.28515625" style="530" customWidth="1"/>
    <col min="11018" max="11018" width="3.42578125" style="530" customWidth="1"/>
    <col min="11019" max="11264" width="9.140625" style="530"/>
    <col min="11265" max="11265" width="140.85546875" style="530" customWidth="1"/>
    <col min="11266" max="11266" width="29.140625" style="530" customWidth="1"/>
    <col min="11267" max="11267" width="31" style="530" customWidth="1"/>
    <col min="11268" max="11268" width="30.7109375" style="530" customWidth="1"/>
    <col min="11269" max="11269" width="31.28515625" style="530" customWidth="1"/>
    <col min="11270" max="11270" width="28.85546875" style="530" customWidth="1"/>
    <col min="11271" max="11271" width="31" style="530" customWidth="1"/>
    <col min="11272" max="11272" width="30.7109375" style="530" customWidth="1"/>
    <col min="11273" max="11273" width="31.28515625" style="530" customWidth="1"/>
    <col min="11274" max="11274" width="3.42578125" style="530" customWidth="1"/>
    <col min="11275" max="11520" width="9.140625" style="530"/>
    <col min="11521" max="11521" width="140.85546875" style="530" customWidth="1"/>
    <col min="11522" max="11522" width="29.140625" style="530" customWidth="1"/>
    <col min="11523" max="11523" width="31" style="530" customWidth="1"/>
    <col min="11524" max="11524" width="30.7109375" style="530" customWidth="1"/>
    <col min="11525" max="11525" width="31.28515625" style="530" customWidth="1"/>
    <col min="11526" max="11526" width="28.85546875" style="530" customWidth="1"/>
    <col min="11527" max="11527" width="31" style="530" customWidth="1"/>
    <col min="11528" max="11528" width="30.7109375" style="530" customWidth="1"/>
    <col min="11529" max="11529" width="31.28515625" style="530" customWidth="1"/>
    <col min="11530" max="11530" width="3.42578125" style="530" customWidth="1"/>
    <col min="11531" max="11776" width="9.140625" style="530"/>
    <col min="11777" max="11777" width="140.85546875" style="530" customWidth="1"/>
    <col min="11778" max="11778" width="29.140625" style="530" customWidth="1"/>
    <col min="11779" max="11779" width="31" style="530" customWidth="1"/>
    <col min="11780" max="11780" width="30.7109375" style="530" customWidth="1"/>
    <col min="11781" max="11781" width="31.28515625" style="530" customWidth="1"/>
    <col min="11782" max="11782" width="28.85546875" style="530" customWidth="1"/>
    <col min="11783" max="11783" width="31" style="530" customWidth="1"/>
    <col min="11784" max="11784" width="30.7109375" style="530" customWidth="1"/>
    <col min="11785" max="11785" width="31.28515625" style="530" customWidth="1"/>
    <col min="11786" max="11786" width="3.42578125" style="530" customWidth="1"/>
    <col min="11787" max="12032" width="9.140625" style="530"/>
    <col min="12033" max="12033" width="140.85546875" style="530" customWidth="1"/>
    <col min="12034" max="12034" width="29.140625" style="530" customWidth="1"/>
    <col min="12035" max="12035" width="31" style="530" customWidth="1"/>
    <col min="12036" max="12036" width="30.7109375" style="530" customWidth="1"/>
    <col min="12037" max="12037" width="31.28515625" style="530" customWidth="1"/>
    <col min="12038" max="12038" width="28.85546875" style="530" customWidth="1"/>
    <col min="12039" max="12039" width="31" style="530" customWidth="1"/>
    <col min="12040" max="12040" width="30.7109375" style="530" customWidth="1"/>
    <col min="12041" max="12041" width="31.28515625" style="530" customWidth="1"/>
    <col min="12042" max="12042" width="3.42578125" style="530" customWidth="1"/>
    <col min="12043" max="12288" width="9.140625" style="530"/>
    <col min="12289" max="12289" width="140.85546875" style="530" customWidth="1"/>
    <col min="12290" max="12290" width="29.140625" style="530" customWidth="1"/>
    <col min="12291" max="12291" width="31" style="530" customWidth="1"/>
    <col min="12292" max="12292" width="30.7109375" style="530" customWidth="1"/>
    <col min="12293" max="12293" width="31.28515625" style="530" customWidth="1"/>
    <col min="12294" max="12294" width="28.85546875" style="530" customWidth="1"/>
    <col min="12295" max="12295" width="31" style="530" customWidth="1"/>
    <col min="12296" max="12296" width="30.7109375" style="530" customWidth="1"/>
    <col min="12297" max="12297" width="31.28515625" style="530" customWidth="1"/>
    <col min="12298" max="12298" width="3.42578125" style="530" customWidth="1"/>
    <col min="12299" max="12544" width="9.140625" style="530"/>
    <col min="12545" max="12545" width="140.85546875" style="530" customWidth="1"/>
    <col min="12546" max="12546" width="29.140625" style="530" customWidth="1"/>
    <col min="12547" max="12547" width="31" style="530" customWidth="1"/>
    <col min="12548" max="12548" width="30.7109375" style="530" customWidth="1"/>
    <col min="12549" max="12549" width="31.28515625" style="530" customWidth="1"/>
    <col min="12550" max="12550" width="28.85546875" style="530" customWidth="1"/>
    <col min="12551" max="12551" width="31" style="530" customWidth="1"/>
    <col min="12552" max="12552" width="30.7109375" style="530" customWidth="1"/>
    <col min="12553" max="12553" width="31.28515625" style="530" customWidth="1"/>
    <col min="12554" max="12554" width="3.42578125" style="530" customWidth="1"/>
    <col min="12555" max="12800" width="9.140625" style="530"/>
    <col min="12801" max="12801" width="140.85546875" style="530" customWidth="1"/>
    <col min="12802" max="12802" width="29.140625" style="530" customWidth="1"/>
    <col min="12803" max="12803" width="31" style="530" customWidth="1"/>
    <col min="12804" max="12804" width="30.7109375" style="530" customWidth="1"/>
    <col min="12805" max="12805" width="31.28515625" style="530" customWidth="1"/>
    <col min="12806" max="12806" width="28.85546875" style="530" customWidth="1"/>
    <col min="12807" max="12807" width="31" style="530" customWidth="1"/>
    <col min="12808" max="12808" width="30.7109375" style="530" customWidth="1"/>
    <col min="12809" max="12809" width="31.28515625" style="530" customWidth="1"/>
    <col min="12810" max="12810" width="3.42578125" style="530" customWidth="1"/>
    <col min="12811" max="13056" width="9.140625" style="530"/>
    <col min="13057" max="13057" width="140.85546875" style="530" customWidth="1"/>
    <col min="13058" max="13058" width="29.140625" style="530" customWidth="1"/>
    <col min="13059" max="13059" width="31" style="530" customWidth="1"/>
    <col min="13060" max="13060" width="30.7109375" style="530" customWidth="1"/>
    <col min="13061" max="13061" width="31.28515625" style="530" customWidth="1"/>
    <col min="13062" max="13062" width="28.85546875" style="530" customWidth="1"/>
    <col min="13063" max="13063" width="31" style="530" customWidth="1"/>
    <col min="13064" max="13064" width="30.7109375" style="530" customWidth="1"/>
    <col min="13065" max="13065" width="31.28515625" style="530" customWidth="1"/>
    <col min="13066" max="13066" width="3.42578125" style="530" customWidth="1"/>
    <col min="13067" max="13312" width="9.140625" style="530"/>
    <col min="13313" max="13313" width="140.85546875" style="530" customWidth="1"/>
    <col min="13314" max="13314" width="29.140625" style="530" customWidth="1"/>
    <col min="13315" max="13315" width="31" style="530" customWidth="1"/>
    <col min="13316" max="13316" width="30.7109375" style="530" customWidth="1"/>
    <col min="13317" max="13317" width="31.28515625" style="530" customWidth="1"/>
    <col min="13318" max="13318" width="28.85546875" style="530" customWidth="1"/>
    <col min="13319" max="13319" width="31" style="530" customWidth="1"/>
    <col min="13320" max="13320" width="30.7109375" style="530" customWidth="1"/>
    <col min="13321" max="13321" width="31.28515625" style="530" customWidth="1"/>
    <col min="13322" max="13322" width="3.42578125" style="530" customWidth="1"/>
    <col min="13323" max="13568" width="9.140625" style="530"/>
    <col min="13569" max="13569" width="140.85546875" style="530" customWidth="1"/>
    <col min="13570" max="13570" width="29.140625" style="530" customWidth="1"/>
    <col min="13571" max="13571" width="31" style="530" customWidth="1"/>
    <col min="13572" max="13572" width="30.7109375" style="530" customWidth="1"/>
    <col min="13573" max="13573" width="31.28515625" style="530" customWidth="1"/>
    <col min="13574" max="13574" width="28.85546875" style="530" customWidth="1"/>
    <col min="13575" max="13575" width="31" style="530" customWidth="1"/>
    <col min="13576" max="13576" width="30.7109375" style="530" customWidth="1"/>
    <col min="13577" max="13577" width="31.28515625" style="530" customWidth="1"/>
    <col min="13578" max="13578" width="3.42578125" style="530" customWidth="1"/>
    <col min="13579" max="13824" width="9.140625" style="530"/>
    <col min="13825" max="13825" width="140.85546875" style="530" customWidth="1"/>
    <col min="13826" max="13826" width="29.140625" style="530" customWidth="1"/>
    <col min="13827" max="13827" width="31" style="530" customWidth="1"/>
    <col min="13828" max="13828" width="30.7109375" style="530" customWidth="1"/>
    <col min="13829" max="13829" width="31.28515625" style="530" customWidth="1"/>
    <col min="13830" max="13830" width="28.85546875" style="530" customWidth="1"/>
    <col min="13831" max="13831" width="31" style="530" customWidth="1"/>
    <col min="13832" max="13832" width="30.7109375" style="530" customWidth="1"/>
    <col min="13833" max="13833" width="31.28515625" style="530" customWidth="1"/>
    <col min="13834" max="13834" width="3.42578125" style="530" customWidth="1"/>
    <col min="13835" max="14080" width="9.140625" style="530"/>
    <col min="14081" max="14081" width="140.85546875" style="530" customWidth="1"/>
    <col min="14082" max="14082" width="29.140625" style="530" customWidth="1"/>
    <col min="14083" max="14083" width="31" style="530" customWidth="1"/>
    <col min="14084" max="14084" width="30.7109375" style="530" customWidth="1"/>
    <col min="14085" max="14085" width="31.28515625" style="530" customWidth="1"/>
    <col min="14086" max="14086" width="28.85546875" style="530" customWidth="1"/>
    <col min="14087" max="14087" width="31" style="530" customWidth="1"/>
    <col min="14088" max="14088" width="30.7109375" style="530" customWidth="1"/>
    <col min="14089" max="14089" width="31.28515625" style="530" customWidth="1"/>
    <col min="14090" max="14090" width="3.42578125" style="530" customWidth="1"/>
    <col min="14091" max="14336" width="9.140625" style="530"/>
    <col min="14337" max="14337" width="140.85546875" style="530" customWidth="1"/>
    <col min="14338" max="14338" width="29.140625" style="530" customWidth="1"/>
    <col min="14339" max="14339" width="31" style="530" customWidth="1"/>
    <col min="14340" max="14340" width="30.7109375" style="530" customWidth="1"/>
    <col min="14341" max="14341" width="31.28515625" style="530" customWidth="1"/>
    <col min="14342" max="14342" width="28.85546875" style="530" customWidth="1"/>
    <col min="14343" max="14343" width="31" style="530" customWidth="1"/>
    <col min="14344" max="14344" width="30.7109375" style="530" customWidth="1"/>
    <col min="14345" max="14345" width="31.28515625" style="530" customWidth="1"/>
    <col min="14346" max="14346" width="3.42578125" style="530" customWidth="1"/>
    <col min="14347" max="14592" width="9.140625" style="530"/>
    <col min="14593" max="14593" width="140.85546875" style="530" customWidth="1"/>
    <col min="14594" max="14594" width="29.140625" style="530" customWidth="1"/>
    <col min="14595" max="14595" width="31" style="530" customWidth="1"/>
    <col min="14596" max="14596" width="30.7109375" style="530" customWidth="1"/>
    <col min="14597" max="14597" width="31.28515625" style="530" customWidth="1"/>
    <col min="14598" max="14598" width="28.85546875" style="530" customWidth="1"/>
    <col min="14599" max="14599" width="31" style="530" customWidth="1"/>
    <col min="14600" max="14600" width="30.7109375" style="530" customWidth="1"/>
    <col min="14601" max="14601" width="31.28515625" style="530" customWidth="1"/>
    <col min="14602" max="14602" width="3.42578125" style="530" customWidth="1"/>
    <col min="14603" max="14848" width="9.140625" style="530"/>
    <col min="14849" max="14849" width="140.85546875" style="530" customWidth="1"/>
    <col min="14850" max="14850" width="29.140625" style="530" customWidth="1"/>
    <col min="14851" max="14851" width="31" style="530" customWidth="1"/>
    <col min="14852" max="14852" width="30.7109375" style="530" customWidth="1"/>
    <col min="14853" max="14853" width="31.28515625" style="530" customWidth="1"/>
    <col min="14854" max="14854" width="28.85546875" style="530" customWidth="1"/>
    <col min="14855" max="14855" width="31" style="530" customWidth="1"/>
    <col min="14856" max="14856" width="30.7109375" style="530" customWidth="1"/>
    <col min="14857" max="14857" width="31.28515625" style="530" customWidth="1"/>
    <col min="14858" max="14858" width="3.42578125" style="530" customWidth="1"/>
    <col min="14859" max="15104" width="9.140625" style="530"/>
    <col min="15105" max="15105" width="140.85546875" style="530" customWidth="1"/>
    <col min="15106" max="15106" width="29.140625" style="530" customWidth="1"/>
    <col min="15107" max="15107" width="31" style="530" customWidth="1"/>
    <col min="15108" max="15108" width="30.7109375" style="530" customWidth="1"/>
    <col min="15109" max="15109" width="31.28515625" style="530" customWidth="1"/>
    <col min="15110" max="15110" width="28.85546875" style="530" customWidth="1"/>
    <col min="15111" max="15111" width="31" style="530" customWidth="1"/>
    <col min="15112" max="15112" width="30.7109375" style="530" customWidth="1"/>
    <col min="15113" max="15113" width="31.28515625" style="530" customWidth="1"/>
    <col min="15114" max="15114" width="3.42578125" style="530" customWidth="1"/>
    <col min="15115" max="15360" width="9.140625" style="530"/>
    <col min="15361" max="15361" width="140.85546875" style="530" customWidth="1"/>
    <col min="15362" max="15362" width="29.140625" style="530" customWidth="1"/>
    <col min="15363" max="15363" width="31" style="530" customWidth="1"/>
    <col min="15364" max="15364" width="30.7109375" style="530" customWidth="1"/>
    <col min="15365" max="15365" width="31.28515625" style="530" customWidth="1"/>
    <col min="15366" max="15366" width="28.85546875" style="530" customWidth="1"/>
    <col min="15367" max="15367" width="31" style="530" customWidth="1"/>
    <col min="15368" max="15368" width="30.7109375" style="530" customWidth="1"/>
    <col min="15369" max="15369" width="31.28515625" style="530" customWidth="1"/>
    <col min="15370" max="15370" width="3.42578125" style="530" customWidth="1"/>
    <col min="15371" max="15616" width="9.140625" style="530"/>
    <col min="15617" max="15617" width="140.85546875" style="530" customWidth="1"/>
    <col min="15618" max="15618" width="29.140625" style="530" customWidth="1"/>
    <col min="15619" max="15619" width="31" style="530" customWidth="1"/>
    <col min="15620" max="15620" width="30.7109375" style="530" customWidth="1"/>
    <col min="15621" max="15621" width="31.28515625" style="530" customWidth="1"/>
    <col min="15622" max="15622" width="28.85546875" style="530" customWidth="1"/>
    <col min="15623" max="15623" width="31" style="530" customWidth="1"/>
    <col min="15624" max="15624" width="30.7109375" style="530" customWidth="1"/>
    <col min="15625" max="15625" width="31.28515625" style="530" customWidth="1"/>
    <col min="15626" max="15626" width="3.42578125" style="530" customWidth="1"/>
    <col min="15627" max="15872" width="9.140625" style="530"/>
    <col min="15873" max="15873" width="140.85546875" style="530" customWidth="1"/>
    <col min="15874" max="15874" width="29.140625" style="530" customWidth="1"/>
    <col min="15875" max="15875" width="31" style="530" customWidth="1"/>
    <col min="15876" max="15876" width="30.7109375" style="530" customWidth="1"/>
    <col min="15877" max="15877" width="31.28515625" style="530" customWidth="1"/>
    <col min="15878" max="15878" width="28.85546875" style="530" customWidth="1"/>
    <col min="15879" max="15879" width="31" style="530" customWidth="1"/>
    <col min="15880" max="15880" width="30.7109375" style="530" customWidth="1"/>
    <col min="15881" max="15881" width="31.28515625" style="530" customWidth="1"/>
    <col min="15882" max="15882" width="3.42578125" style="530" customWidth="1"/>
    <col min="15883" max="16128" width="9.140625" style="530"/>
    <col min="16129" max="16129" width="140.85546875" style="530" customWidth="1"/>
    <col min="16130" max="16130" width="29.140625" style="530" customWidth="1"/>
    <col min="16131" max="16131" width="31" style="530" customWidth="1"/>
    <col min="16132" max="16132" width="30.7109375" style="530" customWidth="1"/>
    <col min="16133" max="16133" width="31.28515625" style="530" customWidth="1"/>
    <col min="16134" max="16134" width="28.85546875" style="530" customWidth="1"/>
    <col min="16135" max="16135" width="31" style="530" customWidth="1"/>
    <col min="16136" max="16136" width="30.7109375" style="530" customWidth="1"/>
    <col min="16137" max="16137" width="31.28515625" style="530" customWidth="1"/>
    <col min="16138" max="16138" width="3.42578125" style="530" customWidth="1"/>
    <col min="16139" max="16384" width="9.140625" style="530"/>
  </cols>
  <sheetData>
    <row r="1" spans="1:26" s="1" customFormat="1" ht="5.25" hidden="1" customHeight="1">
      <c r="A1" s="267"/>
      <c r="B1" s="268"/>
      <c r="C1" s="268"/>
      <c r="D1" s="268"/>
      <c r="E1" s="268"/>
      <c r="F1" s="268"/>
      <c r="G1" s="268"/>
      <c r="H1" s="268"/>
      <c r="I1" s="268"/>
      <c r="J1" s="269"/>
    </row>
    <row r="2" spans="1:26" s="2" customFormat="1" ht="70.5" customHeight="1">
      <c r="A2" s="724" t="s">
        <v>656</v>
      </c>
      <c r="B2" s="724"/>
      <c r="C2" s="724"/>
      <c r="D2" s="724"/>
      <c r="E2" s="724"/>
      <c r="F2" s="724"/>
      <c r="G2" s="724"/>
      <c r="H2" s="724"/>
      <c r="I2" s="724"/>
      <c r="J2" s="270"/>
    </row>
    <row r="3" spans="1:26" s="2" customFormat="1" ht="42.75" customHeight="1">
      <c r="A3" s="724" t="s">
        <v>224</v>
      </c>
      <c r="B3" s="724"/>
      <c r="C3" s="724"/>
      <c r="D3" s="724"/>
      <c r="E3" s="724"/>
      <c r="F3" s="724"/>
      <c r="G3" s="724"/>
      <c r="H3" s="724"/>
      <c r="I3" s="724"/>
      <c r="J3" s="270"/>
    </row>
    <row r="4" spans="1:26" s="2" customFormat="1" ht="40.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270"/>
    </row>
    <row r="5" spans="1:26" s="3" customFormat="1" ht="74.2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271"/>
    </row>
    <row r="6" spans="1:26" ht="6" customHeight="1"/>
    <row r="7" spans="1:26" ht="19.5" customHeight="1">
      <c r="A7" s="206"/>
      <c r="B7" s="207"/>
      <c r="C7" s="207"/>
      <c r="D7" s="208"/>
      <c r="E7" s="208"/>
      <c r="F7" s="208"/>
      <c r="G7" s="208"/>
      <c r="H7" s="207"/>
      <c r="I7" s="208"/>
      <c r="J7" s="273"/>
    </row>
    <row r="8" spans="1:26" s="274" customFormat="1" ht="33.75" customHeight="1">
      <c r="A8" s="210"/>
      <c r="B8" s="730" t="s">
        <v>231</v>
      </c>
      <c r="C8" s="730"/>
      <c r="D8" s="730"/>
      <c r="E8" s="730"/>
      <c r="F8" s="730" t="s">
        <v>232</v>
      </c>
      <c r="G8" s="730"/>
      <c r="H8" s="730"/>
      <c r="I8" s="730"/>
      <c r="U8" s="274">
        <v>1</v>
      </c>
      <c r="V8" s="274">
        <v>1</v>
      </c>
      <c r="Y8" s="274">
        <v>1</v>
      </c>
      <c r="Z8" s="274">
        <v>1</v>
      </c>
    </row>
    <row r="9" spans="1:26" s="276" customFormat="1" ht="7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3" t="s">
        <v>213</v>
      </c>
      <c r="G9" s="213" t="s">
        <v>214</v>
      </c>
      <c r="H9" s="214" t="s">
        <v>215</v>
      </c>
      <c r="I9" s="213" t="s">
        <v>45</v>
      </c>
      <c r="J9" s="275"/>
      <c r="U9" s="276">
        <v>1</v>
      </c>
      <c r="V9" s="276">
        <v>1</v>
      </c>
      <c r="Y9" s="276">
        <v>1</v>
      </c>
      <c r="Z9" s="276">
        <v>1</v>
      </c>
    </row>
    <row r="10" spans="1:26" s="277" customFormat="1" ht="66.75" customHeight="1">
      <c r="A10" s="217" t="s">
        <v>186</v>
      </c>
      <c r="B10" s="218">
        <v>693251.12789660005</v>
      </c>
      <c r="C10" s="218">
        <v>1281626.5281986</v>
      </c>
      <c r="D10" s="218">
        <v>2705327.8569536</v>
      </c>
      <c r="E10" s="218">
        <v>4680205.5130488006</v>
      </c>
      <c r="F10" s="218">
        <v>9899.7094900000011</v>
      </c>
      <c r="G10" s="218">
        <v>101189.10950619999</v>
      </c>
      <c r="H10" s="218">
        <v>94614.928644800006</v>
      </c>
      <c r="I10" s="218">
        <v>205703.74764099999</v>
      </c>
      <c r="J10" s="274"/>
    </row>
    <row r="11" spans="1:26" s="277" customFormat="1" ht="66.75" customHeight="1">
      <c r="A11" s="217" t="s">
        <v>187</v>
      </c>
      <c r="B11" s="220">
        <v>3524.9127100000001</v>
      </c>
      <c r="C11" s="220">
        <v>4429.2091500000006</v>
      </c>
      <c r="D11" s="220">
        <v>8293.6273399999991</v>
      </c>
      <c r="E11" s="220">
        <v>16247.749199999998</v>
      </c>
      <c r="F11" s="218">
        <v>864.50907999999993</v>
      </c>
      <c r="G11" s="218">
        <v>2262.5573199999999</v>
      </c>
      <c r="H11" s="218">
        <v>2591.5617400000001</v>
      </c>
      <c r="I11" s="218">
        <v>5718.6281399999998</v>
      </c>
      <c r="J11" s="274"/>
    </row>
    <row r="12" spans="1:26" s="277" customFormat="1" ht="66.75" customHeight="1">
      <c r="A12" s="217" t="s">
        <v>188</v>
      </c>
      <c r="B12" s="220">
        <v>287104.6113084</v>
      </c>
      <c r="C12" s="220">
        <v>701438.52882100001</v>
      </c>
      <c r="D12" s="220">
        <v>67099.554674999992</v>
      </c>
      <c r="E12" s="220">
        <v>1055642.6948044</v>
      </c>
      <c r="F12" s="218">
        <v>0</v>
      </c>
      <c r="G12" s="218">
        <v>0</v>
      </c>
      <c r="H12" s="218">
        <v>0</v>
      </c>
      <c r="I12" s="218">
        <v>0</v>
      </c>
      <c r="J12" s="274"/>
    </row>
    <row r="13" spans="1:26" s="277" customFormat="1" ht="66.75" customHeight="1">
      <c r="A13" s="217" t="s">
        <v>189</v>
      </c>
      <c r="B13" s="218">
        <v>34013.388909999994</v>
      </c>
      <c r="C13" s="218">
        <v>32914.6631156</v>
      </c>
      <c r="D13" s="218">
        <v>296904.62730559998</v>
      </c>
      <c r="E13" s="218">
        <v>363832.67933120002</v>
      </c>
      <c r="F13" s="218">
        <v>0</v>
      </c>
      <c r="G13" s="218">
        <v>3054.4107799999997</v>
      </c>
      <c r="H13" s="218">
        <v>2765.2153499999999</v>
      </c>
      <c r="I13" s="218">
        <v>5819.6261299999996</v>
      </c>
      <c r="J13" s="274"/>
    </row>
    <row r="14" spans="1:26" s="277" customFormat="1" ht="66.75" customHeight="1">
      <c r="A14" s="217" t="s">
        <v>190</v>
      </c>
      <c r="B14" s="218">
        <v>3462466.7484176001</v>
      </c>
      <c r="C14" s="218">
        <v>1849860.7083834</v>
      </c>
      <c r="D14" s="218">
        <v>3136381.4131862</v>
      </c>
      <c r="E14" s="218">
        <v>8448708.8699871991</v>
      </c>
      <c r="F14" s="218">
        <v>35025.170299999998</v>
      </c>
      <c r="G14" s="218">
        <v>37082.645881999997</v>
      </c>
      <c r="H14" s="218">
        <v>24736.7376138</v>
      </c>
      <c r="I14" s="218">
        <v>96844.553795800006</v>
      </c>
      <c r="J14" s="274"/>
    </row>
    <row r="15" spans="1:26" s="277" customFormat="1" ht="66.75" customHeight="1">
      <c r="A15" s="217" t="s">
        <v>191</v>
      </c>
      <c r="B15" s="218">
        <v>39371.005369800005</v>
      </c>
      <c r="C15" s="218">
        <v>103211.0959744</v>
      </c>
      <c r="D15" s="218">
        <v>253168.04164359998</v>
      </c>
      <c r="E15" s="218">
        <v>395750.14298780001</v>
      </c>
      <c r="F15" s="218">
        <v>63.29712</v>
      </c>
      <c r="G15" s="218">
        <v>613.82805000000008</v>
      </c>
      <c r="H15" s="218">
        <v>423.12394</v>
      </c>
      <c r="I15" s="218">
        <v>1100.2491100000002</v>
      </c>
      <c r="J15" s="274"/>
    </row>
    <row r="16" spans="1:26" s="277" customFormat="1" ht="66.75" customHeight="1">
      <c r="A16" s="217" t="s">
        <v>119</v>
      </c>
      <c r="B16" s="218">
        <v>1362163.7779126</v>
      </c>
      <c r="C16" s="218">
        <v>1673645.626191</v>
      </c>
      <c r="D16" s="218">
        <v>1982903.8535916</v>
      </c>
      <c r="E16" s="218">
        <v>5018713.2576951999</v>
      </c>
      <c r="F16" s="218">
        <v>41501.013780000001</v>
      </c>
      <c r="G16" s="218">
        <v>106666.05887000001</v>
      </c>
      <c r="H16" s="218">
        <v>152815.25722119998</v>
      </c>
      <c r="I16" s="218">
        <v>300982.32987120003</v>
      </c>
      <c r="J16" s="274"/>
    </row>
    <row r="17" spans="1:10" s="277" customFormat="1" ht="66.75" customHeight="1">
      <c r="A17" s="217" t="s">
        <v>192</v>
      </c>
      <c r="B17" s="218">
        <v>2314625.1366662001</v>
      </c>
      <c r="C17" s="218">
        <v>3463326.2846009997</v>
      </c>
      <c r="D17" s="218">
        <v>3864480.8799310001</v>
      </c>
      <c r="E17" s="218">
        <v>9642432.3011981994</v>
      </c>
      <c r="F17" s="218">
        <v>56430.1034038</v>
      </c>
      <c r="G17" s="218">
        <v>295875.26548519998</v>
      </c>
      <c r="H17" s="218">
        <v>394297.94780080003</v>
      </c>
      <c r="I17" s="218">
        <v>746603.31668980001</v>
      </c>
      <c r="J17" s="274"/>
    </row>
    <row r="18" spans="1:10" s="277" customFormat="1" ht="66.75" customHeight="1">
      <c r="A18" s="217" t="s">
        <v>193</v>
      </c>
      <c r="B18" s="218">
        <v>31027.2810622</v>
      </c>
      <c r="C18" s="218">
        <v>170547.50250960002</v>
      </c>
      <c r="D18" s="218">
        <v>302926.60729680001</v>
      </c>
      <c r="E18" s="218">
        <v>504501.39086859999</v>
      </c>
      <c r="F18" s="218">
        <v>948.25819999999999</v>
      </c>
      <c r="G18" s="218">
        <v>31231.765480000002</v>
      </c>
      <c r="H18" s="218">
        <v>36329.096159400004</v>
      </c>
      <c r="I18" s="218">
        <v>68509.119839399995</v>
      </c>
      <c r="J18" s="274"/>
    </row>
    <row r="19" spans="1:10" s="277" customFormat="1" ht="66.75" customHeight="1">
      <c r="A19" s="217" t="s">
        <v>194</v>
      </c>
      <c r="B19" s="218">
        <v>256944.75847200002</v>
      </c>
      <c r="C19" s="218">
        <v>683915.08585800009</v>
      </c>
      <c r="D19" s="218">
        <v>1004565.6240448001</v>
      </c>
      <c r="E19" s="218">
        <v>1945425.4683747999</v>
      </c>
      <c r="F19" s="218">
        <v>270.53116999999997</v>
      </c>
      <c r="G19" s="218">
        <v>16610.154059799999</v>
      </c>
      <c r="H19" s="218">
        <v>20768.950168800002</v>
      </c>
      <c r="I19" s="218">
        <v>37649.635398599996</v>
      </c>
      <c r="J19" s="274"/>
    </row>
    <row r="20" spans="1:10" s="277" customFormat="1" ht="66.75" customHeight="1">
      <c r="A20" s="217" t="s">
        <v>195</v>
      </c>
      <c r="B20" s="218">
        <v>139233.34412259998</v>
      </c>
      <c r="C20" s="218">
        <v>289878.07991640002</v>
      </c>
      <c r="D20" s="218">
        <v>80057.299706999998</v>
      </c>
      <c r="E20" s="218">
        <v>509168.72374599997</v>
      </c>
      <c r="F20" s="218">
        <v>10</v>
      </c>
      <c r="G20" s="218">
        <v>1492.48676</v>
      </c>
      <c r="H20" s="218">
        <v>774.06495999999993</v>
      </c>
      <c r="I20" s="218">
        <v>2276.5517200000004</v>
      </c>
      <c r="J20" s="274"/>
    </row>
    <row r="21" spans="1:10" s="277" customFormat="1" ht="66.75" customHeight="1">
      <c r="A21" s="217" t="s">
        <v>196</v>
      </c>
      <c r="B21" s="218">
        <v>264329.26271440001</v>
      </c>
      <c r="C21" s="218">
        <v>788242.71369260002</v>
      </c>
      <c r="D21" s="218">
        <v>8035586.9264415996</v>
      </c>
      <c r="E21" s="218">
        <v>9088158.9028485995</v>
      </c>
      <c r="F21" s="218">
        <v>262.44779999999997</v>
      </c>
      <c r="G21" s="218">
        <v>25405.420160000001</v>
      </c>
      <c r="H21" s="218">
        <v>554567.70227240003</v>
      </c>
      <c r="I21" s="218">
        <v>580235.57023239997</v>
      </c>
      <c r="J21" s="274"/>
    </row>
    <row r="22" spans="1:10" s="277" customFormat="1" ht="66.75" customHeight="1">
      <c r="A22" s="217" t="s">
        <v>197</v>
      </c>
      <c r="B22" s="218">
        <v>712.62050999999997</v>
      </c>
      <c r="C22" s="218">
        <v>3405.9128424</v>
      </c>
      <c r="D22" s="218">
        <v>2611.0199284</v>
      </c>
      <c r="E22" s="218">
        <v>6729.5532807999998</v>
      </c>
      <c r="F22" s="218">
        <v>1.554</v>
      </c>
      <c r="G22" s="218">
        <v>18.982299999999999</v>
      </c>
      <c r="H22" s="218">
        <v>70.846199999999996</v>
      </c>
      <c r="I22" s="218">
        <v>91.382499999999993</v>
      </c>
      <c r="J22" s="274"/>
    </row>
    <row r="23" spans="1:10" s="277" customFormat="1" ht="66.75" customHeight="1">
      <c r="A23" s="217" t="s">
        <v>198</v>
      </c>
      <c r="B23" s="218">
        <v>1452.2137207999999</v>
      </c>
      <c r="C23" s="218">
        <v>10071.341177999999</v>
      </c>
      <c r="D23" s="218">
        <v>74419.578539800001</v>
      </c>
      <c r="E23" s="218">
        <v>85943.133438600009</v>
      </c>
      <c r="F23" s="218">
        <v>6.48576</v>
      </c>
      <c r="G23" s="218">
        <v>815.15660000000003</v>
      </c>
      <c r="H23" s="218">
        <v>3154.4147026000001</v>
      </c>
      <c r="I23" s="218">
        <v>3976.0570625999999</v>
      </c>
      <c r="J23" s="274"/>
    </row>
    <row r="24" spans="1:10" s="277" customFormat="1" ht="66.75" customHeight="1">
      <c r="A24" s="217" t="s">
        <v>199</v>
      </c>
      <c r="B24" s="218">
        <v>73966.195024000001</v>
      </c>
      <c r="C24" s="218">
        <v>224467.9190842</v>
      </c>
      <c r="D24" s="218">
        <v>479815.16762260004</v>
      </c>
      <c r="E24" s="218">
        <v>778249.28173080005</v>
      </c>
      <c r="F24" s="218">
        <v>676.83199999999999</v>
      </c>
      <c r="G24" s="218">
        <v>18735.84031</v>
      </c>
      <c r="H24" s="218">
        <v>33865.024880000004</v>
      </c>
      <c r="I24" s="218">
        <v>53277.697189999999</v>
      </c>
      <c r="J24" s="274"/>
    </row>
    <row r="25" spans="1:10" s="277" customFormat="1" ht="66.75" customHeight="1">
      <c r="A25" s="217" t="s">
        <v>200</v>
      </c>
      <c r="B25" s="218">
        <v>8.2440200000000008</v>
      </c>
      <c r="C25" s="218">
        <v>626.6803000000001</v>
      </c>
      <c r="D25" s="218">
        <v>147.09347</v>
      </c>
      <c r="E25" s="218">
        <v>782.01778999999999</v>
      </c>
      <c r="F25" s="218">
        <v>0</v>
      </c>
      <c r="G25" s="218">
        <v>5.2603299999999997</v>
      </c>
      <c r="H25" s="218">
        <v>0</v>
      </c>
      <c r="I25" s="218">
        <v>5.2603299999999997</v>
      </c>
      <c r="J25" s="274"/>
    </row>
    <row r="26" spans="1:10" s="277" customFormat="1" ht="66.75" customHeight="1">
      <c r="A26" s="217" t="s">
        <v>201</v>
      </c>
      <c r="B26" s="218">
        <v>0</v>
      </c>
      <c r="C26" s="218">
        <v>0</v>
      </c>
      <c r="D26" s="218">
        <v>0</v>
      </c>
      <c r="E26" s="218">
        <v>0</v>
      </c>
      <c r="F26" s="218">
        <v>0</v>
      </c>
      <c r="G26" s="218">
        <v>0</v>
      </c>
      <c r="H26" s="218">
        <v>0</v>
      </c>
      <c r="I26" s="218">
        <v>0</v>
      </c>
      <c r="J26" s="274"/>
    </row>
    <row r="27" spans="1:10" s="279" customFormat="1" ht="92.25" customHeight="1" thickBot="1">
      <c r="A27" s="221" t="s">
        <v>202</v>
      </c>
      <c r="B27" s="222">
        <v>336.49149</v>
      </c>
      <c r="C27" s="222">
        <v>346.32471999999996</v>
      </c>
      <c r="D27" s="222">
        <v>740.78365000000008</v>
      </c>
      <c r="E27" s="222">
        <v>1423.59986</v>
      </c>
      <c r="F27" s="222">
        <v>0</v>
      </c>
      <c r="G27" s="222">
        <v>100.65567999999999</v>
      </c>
      <c r="H27" s="222">
        <v>0</v>
      </c>
      <c r="I27" s="222">
        <v>100.65567999999999</v>
      </c>
      <c r="J27" s="278"/>
    </row>
    <row r="28" spans="1:10" s="277" customFormat="1" ht="42" customHeight="1" thickTop="1" thickBot="1">
      <c r="A28" s="280" t="s">
        <v>216</v>
      </c>
      <c r="B28" s="281">
        <f>SUM(B10:B27)</f>
        <v>8964531.1203272026</v>
      </c>
      <c r="C28" s="281">
        <f t="shared" ref="C28:I28" si="0">SUM(C10:C27)</f>
        <v>11281954.204536201</v>
      </c>
      <c r="D28" s="281">
        <f t="shared" si="0"/>
        <v>22295429.955327597</v>
      </c>
      <c r="E28" s="281">
        <f t="shared" si="0"/>
        <v>42541915.280191004</v>
      </c>
      <c r="F28" s="281">
        <f t="shared" si="0"/>
        <v>145959.91210380002</v>
      </c>
      <c r="G28" s="281">
        <f t="shared" si="0"/>
        <v>641159.59757320001</v>
      </c>
      <c r="H28" s="281">
        <f t="shared" si="0"/>
        <v>1321774.8716538001</v>
      </c>
      <c r="I28" s="281">
        <f t="shared" si="0"/>
        <v>2108894.3813308002</v>
      </c>
      <c r="J28" s="274"/>
    </row>
    <row r="29" spans="1:10" ht="11.25" customHeight="1" thickTop="1" thickBot="1">
      <c r="A29" s="227"/>
      <c r="B29" s="228"/>
      <c r="C29" s="229"/>
      <c r="D29" s="229"/>
      <c r="E29" s="229"/>
      <c r="F29" s="228"/>
      <c r="G29" s="228"/>
      <c r="H29" s="228"/>
      <c r="I29" s="228"/>
    </row>
    <row r="30" spans="1:10" ht="33" customHeight="1" thickTop="1">
      <c r="A30" s="233" t="s">
        <v>783</v>
      </c>
      <c r="B30" s="161"/>
      <c r="C30" s="192"/>
      <c r="D30" s="192"/>
      <c r="E30" s="192"/>
      <c r="F30" s="20"/>
      <c r="G30" s="20"/>
      <c r="H30" s="20"/>
      <c r="I30" s="20"/>
    </row>
    <row r="31" spans="1:10" ht="13.5" customHeight="1">
      <c r="A31" s="19"/>
      <c r="B31" s="44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4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4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4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4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4"/>
      <c r="C36" s="21"/>
      <c r="D36" s="21"/>
      <c r="E36" s="21"/>
      <c r="F36" s="20"/>
      <c r="G36" s="20"/>
      <c r="H36" s="20"/>
      <c r="I36" s="20"/>
    </row>
    <row r="37" spans="1:9" ht="13.5" customHeight="1">
      <c r="A37" s="169"/>
      <c r="B37" s="235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35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35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35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35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35"/>
      <c r="C42" s="21"/>
      <c r="D42" s="21"/>
      <c r="E42" s="21"/>
      <c r="F42" s="20"/>
      <c r="G42" s="20"/>
      <c r="H42" s="20"/>
      <c r="I42" s="20"/>
    </row>
    <row r="43" spans="1:9" ht="13.5" customHeight="1">
      <c r="A43" s="169"/>
      <c r="B43" s="235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4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4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4"/>
      <c r="C46" s="21"/>
      <c r="D46" s="21"/>
      <c r="E46" s="21"/>
      <c r="F46" s="20"/>
      <c r="G46" s="20"/>
      <c r="H46" s="20"/>
      <c r="I46" s="20"/>
    </row>
    <row r="47" spans="1:9" ht="13.5" customHeight="1">
      <c r="A47" s="169"/>
      <c r="B47" s="44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4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4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4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4"/>
      <c r="C51" s="21"/>
      <c r="D51" s="21"/>
      <c r="E51" s="21"/>
      <c r="F51" s="20"/>
      <c r="G51" s="20"/>
      <c r="H51" s="20"/>
      <c r="I51" s="20"/>
    </row>
    <row r="52" spans="1:9" ht="13.5" customHeight="1">
      <c r="A52" s="169"/>
      <c r="B52" s="44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4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4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4"/>
      <c r="C55" s="21"/>
      <c r="D55" s="21"/>
      <c r="E55" s="21"/>
      <c r="F55" s="20"/>
      <c r="G55" s="20"/>
      <c r="H55" s="20"/>
      <c r="I55" s="20"/>
    </row>
    <row r="56" spans="1:9" ht="9" customHeight="1">
      <c r="A56" s="167"/>
      <c r="B56" s="44"/>
      <c r="C56" s="21"/>
      <c r="D56" s="21"/>
      <c r="E56" s="21"/>
      <c r="F56" s="20"/>
      <c r="G56" s="20"/>
      <c r="H56" s="20"/>
      <c r="I56" s="20"/>
    </row>
    <row r="57" spans="1:9" ht="9" customHeight="1">
      <c r="A57" s="167"/>
      <c r="B57" s="44"/>
      <c r="C57" s="21"/>
      <c r="D57" s="21"/>
      <c r="E57" s="21"/>
      <c r="F57" s="20"/>
      <c r="G57" s="20"/>
      <c r="H57" s="20"/>
      <c r="I57" s="20"/>
    </row>
    <row r="58" spans="1:9" ht="9" customHeight="1">
      <c r="A58" s="167"/>
      <c r="B58" s="44"/>
      <c r="C58" s="21"/>
      <c r="D58" s="21"/>
      <c r="E58" s="21"/>
      <c r="F58" s="20"/>
      <c r="G58" s="20"/>
      <c r="H58" s="20"/>
      <c r="I58" s="20"/>
    </row>
    <row r="59" spans="1:9" ht="9" customHeight="1">
      <c r="A59" s="167"/>
      <c r="B59" s="44"/>
      <c r="C59" s="21"/>
      <c r="D59" s="21"/>
      <c r="E59" s="21"/>
      <c r="F59" s="20"/>
      <c r="G59" s="20"/>
      <c r="H59" s="20"/>
      <c r="I59" s="20"/>
    </row>
    <row r="60" spans="1:9" ht="9" customHeight="1">
      <c r="A60" s="168"/>
      <c r="B60" s="44"/>
      <c r="C60" s="21"/>
      <c r="D60" s="21"/>
      <c r="E60" s="21"/>
      <c r="F60" s="20"/>
      <c r="G60" s="20"/>
      <c r="H60" s="20"/>
      <c r="I60" s="20"/>
    </row>
    <row r="61" spans="1:9" ht="9" customHeight="1">
      <c r="A61" s="168"/>
      <c r="C61" s="21"/>
      <c r="D61" s="21"/>
      <c r="E61" s="21"/>
      <c r="F61" s="20"/>
      <c r="G61" s="20"/>
      <c r="H61" s="20"/>
      <c r="I61" s="20"/>
    </row>
    <row r="62" spans="1:9" ht="9" customHeight="1">
      <c r="A62" s="169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67"/>
      <c r="C67" s="21"/>
      <c r="D67" s="21"/>
      <c r="E67" s="21"/>
      <c r="F67" s="20"/>
      <c r="G67" s="20"/>
      <c r="H67" s="20"/>
      <c r="I67" s="20"/>
    </row>
    <row r="68" spans="1:9" ht="9" customHeight="1">
      <c r="A68" s="169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67"/>
      <c r="C73" s="21"/>
      <c r="D73" s="21"/>
      <c r="E73" s="21"/>
      <c r="F73" s="20"/>
      <c r="G73" s="20"/>
      <c r="H73" s="20"/>
      <c r="I73" s="20"/>
    </row>
    <row r="74" spans="1:9" ht="9" customHeight="1">
      <c r="A74" s="169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4"/>
      <c r="D79" s="44"/>
      <c r="E79" s="44"/>
    </row>
    <row r="80" spans="1:9">
      <c r="A80" s="19"/>
      <c r="C80" s="44"/>
      <c r="D80" s="44"/>
      <c r="E80" s="44"/>
    </row>
    <row r="81" spans="1:5">
      <c r="A81" s="19"/>
      <c r="C81" s="44"/>
      <c r="D81" s="44"/>
      <c r="E81" s="44"/>
    </row>
    <row r="82" spans="1:5">
      <c r="A82" s="19"/>
      <c r="C82" s="44"/>
      <c r="D82" s="44"/>
      <c r="E82" s="44"/>
    </row>
    <row r="83" spans="1:5">
      <c r="A83" s="167"/>
      <c r="C83" s="44"/>
      <c r="D83" s="44"/>
      <c r="E83" s="44"/>
    </row>
    <row r="84" spans="1:5">
      <c r="A84" s="169"/>
      <c r="C84" s="44"/>
      <c r="D84" s="44"/>
      <c r="E84" s="44"/>
    </row>
    <row r="85" spans="1:5">
      <c r="A85" s="19"/>
      <c r="C85" s="44"/>
      <c r="D85" s="44"/>
      <c r="E85" s="44"/>
    </row>
    <row r="86" spans="1:5">
      <c r="A86" s="19"/>
      <c r="C86" s="44"/>
      <c r="D86" s="44"/>
      <c r="E86" s="44"/>
    </row>
    <row r="87" spans="1:5">
      <c r="A87" s="19"/>
      <c r="C87" s="44"/>
      <c r="D87" s="44"/>
      <c r="E87" s="44"/>
    </row>
    <row r="88" spans="1:5">
      <c r="A88" s="19"/>
      <c r="C88" s="44"/>
      <c r="D88" s="44"/>
      <c r="E88" s="44"/>
    </row>
    <row r="89" spans="1:5">
      <c r="A89" s="19"/>
      <c r="C89" s="44"/>
      <c r="D89" s="44"/>
      <c r="E89" s="44"/>
    </row>
    <row r="90" spans="1:5">
      <c r="A90" s="19"/>
      <c r="C90" s="44"/>
      <c r="D90" s="44"/>
      <c r="E90" s="44"/>
    </row>
    <row r="91" spans="1:5">
      <c r="A91" s="19"/>
      <c r="C91" s="44"/>
      <c r="D91" s="44"/>
      <c r="E91" s="44"/>
    </row>
    <row r="92" spans="1:5">
      <c r="A92" s="19"/>
      <c r="C92" s="44"/>
      <c r="D92" s="44"/>
      <c r="E92" s="44"/>
    </row>
    <row r="93" spans="1:5">
      <c r="A93" s="19"/>
      <c r="C93" s="44"/>
      <c r="D93" s="44"/>
      <c r="E93" s="44"/>
    </row>
    <row r="94" spans="1:5">
      <c r="A94" s="169"/>
      <c r="C94" s="44"/>
      <c r="D94" s="44"/>
      <c r="E94" s="44"/>
    </row>
    <row r="95" spans="1:5">
      <c r="A95" s="19"/>
      <c r="C95" s="44"/>
      <c r="D95" s="44"/>
      <c r="E95" s="44"/>
    </row>
    <row r="96" spans="1:5">
      <c r="A96" s="19"/>
      <c r="C96" s="44"/>
      <c r="D96" s="44"/>
      <c r="E96" s="44"/>
    </row>
    <row r="97" spans="1:5">
      <c r="A97" s="19"/>
      <c r="C97" s="44"/>
      <c r="D97" s="44"/>
      <c r="E97" s="44"/>
    </row>
    <row r="98" spans="1:5">
      <c r="A98" s="170"/>
      <c r="C98" s="44"/>
      <c r="D98" s="44"/>
      <c r="E98" s="44"/>
    </row>
    <row r="99" spans="1:5">
      <c r="A99" s="170"/>
      <c r="C99" s="44"/>
      <c r="D99" s="44"/>
      <c r="E99" s="44"/>
    </row>
    <row r="100" spans="1:5">
      <c r="A100" s="170"/>
      <c r="C100" s="44"/>
      <c r="D100" s="44"/>
      <c r="E100" s="44"/>
    </row>
    <row r="101" spans="1:5">
      <c r="A101" s="170"/>
      <c r="C101" s="44"/>
      <c r="D101" s="44"/>
      <c r="E101" s="44"/>
    </row>
    <row r="102" spans="1:5">
      <c r="A102" s="170"/>
      <c r="C102" s="44"/>
      <c r="D102" s="44"/>
      <c r="E102" s="44"/>
    </row>
    <row r="103" spans="1:5">
      <c r="A103" s="170"/>
      <c r="C103" s="44"/>
      <c r="D103" s="44"/>
      <c r="E103" s="44"/>
    </row>
    <row r="104" spans="1:5">
      <c r="A104" s="170"/>
      <c r="C104" s="44"/>
      <c r="D104" s="44"/>
      <c r="E104" s="44"/>
    </row>
    <row r="105" spans="1:5">
      <c r="A105" s="170"/>
      <c r="C105" s="44"/>
      <c r="D105" s="44"/>
      <c r="E105" s="44"/>
    </row>
    <row r="106" spans="1:5">
      <c r="A106" s="170"/>
      <c r="C106" s="44"/>
      <c r="D106" s="44"/>
      <c r="E106" s="44"/>
    </row>
    <row r="107" spans="1:5" ht="15.75">
      <c r="A107" s="171"/>
      <c r="C107" s="44"/>
      <c r="D107" s="44"/>
      <c r="E107" s="44"/>
    </row>
    <row r="108" spans="1:5" ht="15.75">
      <c r="A108" s="171"/>
      <c r="C108" s="44"/>
      <c r="D108" s="44"/>
      <c r="E108" s="44"/>
    </row>
    <row r="109" spans="1:5" ht="15.75">
      <c r="A109" s="171"/>
      <c r="C109" s="44"/>
      <c r="D109" s="44"/>
      <c r="E109" s="44"/>
    </row>
    <row r="110" spans="1:5" ht="15.75">
      <c r="A110" s="171"/>
      <c r="C110" s="44"/>
      <c r="D110" s="44"/>
      <c r="E110" s="44"/>
    </row>
    <row r="111" spans="1:5" ht="15.75">
      <c r="A111" s="171"/>
      <c r="C111" s="44"/>
      <c r="D111" s="44"/>
      <c r="E111" s="44"/>
    </row>
    <row r="112" spans="1:5" ht="15.75">
      <c r="A112" s="171"/>
      <c r="C112" s="44"/>
      <c r="D112" s="44"/>
      <c r="E112" s="44"/>
    </row>
    <row r="113" spans="1:5" ht="15.75">
      <c r="A113" s="171"/>
      <c r="C113" s="44"/>
      <c r="D113" s="44"/>
      <c r="E113" s="44"/>
    </row>
    <row r="114" spans="1:5" ht="15.75">
      <c r="A114" s="171"/>
      <c r="C114" s="44"/>
      <c r="D114" s="44"/>
      <c r="E114" s="44"/>
    </row>
    <row r="115" spans="1:5" ht="15.75">
      <c r="A115" s="171"/>
      <c r="C115" s="44"/>
      <c r="D115" s="44"/>
      <c r="E115" s="44"/>
    </row>
    <row r="116" spans="1:5" ht="15.75">
      <c r="A116" s="171"/>
      <c r="C116" s="44"/>
      <c r="D116" s="44"/>
      <c r="E116" s="44"/>
    </row>
    <row r="117" spans="1:5" ht="15.75">
      <c r="A117" s="171"/>
      <c r="C117" s="44"/>
      <c r="D117" s="44"/>
      <c r="E117" s="44"/>
    </row>
    <row r="118" spans="1:5" ht="15.75">
      <c r="A118" s="171"/>
      <c r="C118" s="44"/>
      <c r="D118" s="44"/>
      <c r="E118" s="44"/>
    </row>
    <row r="119" spans="1:5" ht="15.75">
      <c r="A119" s="171"/>
      <c r="C119" s="44"/>
      <c r="D119" s="44"/>
      <c r="E119" s="44"/>
    </row>
    <row r="120" spans="1:5" ht="15.75">
      <c r="A120" s="171"/>
    </row>
    <row r="121" spans="1:5" ht="15.75">
      <c r="A121" s="171"/>
    </row>
    <row r="122" spans="1:5" ht="15.75">
      <c r="A122" s="171"/>
    </row>
    <row r="123" spans="1:5" ht="15.75">
      <c r="A123" s="171"/>
    </row>
    <row r="124" spans="1:5" ht="15.75">
      <c r="A124" s="171"/>
    </row>
    <row r="125" spans="1:5" ht="15.75">
      <c r="A125" s="171"/>
    </row>
    <row r="126" spans="1:5" ht="15.75">
      <c r="A126" s="171"/>
    </row>
    <row r="127" spans="1:5" ht="15.75">
      <c r="A127" s="171"/>
    </row>
    <row r="128" spans="1:5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53"/>
  <sheetViews>
    <sheetView showGridLines="0" topLeftCell="A2" zoomScale="38" zoomScaleNormal="38" workbookViewId="0">
      <selection activeCell="E16" sqref="E16"/>
    </sheetView>
  </sheetViews>
  <sheetFormatPr defaultRowHeight="15"/>
  <cols>
    <col min="1" max="1" width="140.85546875" style="23" customWidth="1"/>
    <col min="2" max="2" width="29.140625" style="530" customWidth="1"/>
    <col min="3" max="3" width="31" style="530" customWidth="1"/>
    <col min="4" max="4" width="30.7109375" style="530" customWidth="1"/>
    <col min="5" max="5" width="31.28515625" style="530" customWidth="1"/>
    <col min="6" max="6" width="28.85546875" style="530" customWidth="1"/>
    <col min="7" max="7" width="31" style="530" customWidth="1"/>
    <col min="8" max="8" width="30.7109375" style="530" customWidth="1"/>
    <col min="9" max="9" width="31.28515625" style="530" customWidth="1"/>
    <col min="10" max="10" width="3.42578125" style="272" customWidth="1"/>
    <col min="11" max="256" width="9.140625" style="530"/>
    <col min="257" max="257" width="140.85546875" style="530" customWidth="1"/>
    <col min="258" max="258" width="29.140625" style="530" customWidth="1"/>
    <col min="259" max="259" width="31" style="530" customWidth="1"/>
    <col min="260" max="260" width="30.7109375" style="530" customWidth="1"/>
    <col min="261" max="261" width="31.28515625" style="530" customWidth="1"/>
    <col min="262" max="262" width="28.85546875" style="530" customWidth="1"/>
    <col min="263" max="263" width="31" style="530" customWidth="1"/>
    <col min="264" max="264" width="30.7109375" style="530" customWidth="1"/>
    <col min="265" max="265" width="31.28515625" style="530" customWidth="1"/>
    <col min="266" max="266" width="3.42578125" style="530" customWidth="1"/>
    <col min="267" max="512" width="9.140625" style="530"/>
    <col min="513" max="513" width="140.85546875" style="530" customWidth="1"/>
    <col min="514" max="514" width="29.140625" style="530" customWidth="1"/>
    <col min="515" max="515" width="31" style="530" customWidth="1"/>
    <col min="516" max="516" width="30.7109375" style="530" customWidth="1"/>
    <col min="517" max="517" width="31.28515625" style="530" customWidth="1"/>
    <col min="518" max="518" width="28.85546875" style="530" customWidth="1"/>
    <col min="519" max="519" width="31" style="530" customWidth="1"/>
    <col min="520" max="520" width="30.7109375" style="530" customWidth="1"/>
    <col min="521" max="521" width="31.28515625" style="530" customWidth="1"/>
    <col min="522" max="522" width="3.42578125" style="530" customWidth="1"/>
    <col min="523" max="768" width="9.140625" style="530"/>
    <col min="769" max="769" width="140.85546875" style="530" customWidth="1"/>
    <col min="770" max="770" width="29.140625" style="530" customWidth="1"/>
    <col min="771" max="771" width="31" style="530" customWidth="1"/>
    <col min="772" max="772" width="30.7109375" style="530" customWidth="1"/>
    <col min="773" max="773" width="31.28515625" style="530" customWidth="1"/>
    <col min="774" max="774" width="28.85546875" style="530" customWidth="1"/>
    <col min="775" max="775" width="31" style="530" customWidth="1"/>
    <col min="776" max="776" width="30.7109375" style="530" customWidth="1"/>
    <col min="777" max="777" width="31.28515625" style="530" customWidth="1"/>
    <col min="778" max="778" width="3.42578125" style="530" customWidth="1"/>
    <col min="779" max="1024" width="9.140625" style="530"/>
    <col min="1025" max="1025" width="140.85546875" style="530" customWidth="1"/>
    <col min="1026" max="1026" width="29.140625" style="530" customWidth="1"/>
    <col min="1027" max="1027" width="31" style="530" customWidth="1"/>
    <col min="1028" max="1028" width="30.7109375" style="530" customWidth="1"/>
    <col min="1029" max="1029" width="31.28515625" style="530" customWidth="1"/>
    <col min="1030" max="1030" width="28.85546875" style="530" customWidth="1"/>
    <col min="1031" max="1031" width="31" style="530" customWidth="1"/>
    <col min="1032" max="1032" width="30.7109375" style="530" customWidth="1"/>
    <col min="1033" max="1033" width="31.28515625" style="530" customWidth="1"/>
    <col min="1034" max="1034" width="3.42578125" style="530" customWidth="1"/>
    <col min="1035" max="1280" width="9.140625" style="530"/>
    <col min="1281" max="1281" width="140.85546875" style="530" customWidth="1"/>
    <col min="1282" max="1282" width="29.140625" style="530" customWidth="1"/>
    <col min="1283" max="1283" width="31" style="530" customWidth="1"/>
    <col min="1284" max="1284" width="30.7109375" style="530" customWidth="1"/>
    <col min="1285" max="1285" width="31.28515625" style="530" customWidth="1"/>
    <col min="1286" max="1286" width="28.85546875" style="530" customWidth="1"/>
    <col min="1287" max="1287" width="31" style="530" customWidth="1"/>
    <col min="1288" max="1288" width="30.7109375" style="530" customWidth="1"/>
    <col min="1289" max="1289" width="31.28515625" style="530" customWidth="1"/>
    <col min="1290" max="1290" width="3.42578125" style="530" customWidth="1"/>
    <col min="1291" max="1536" width="9.140625" style="530"/>
    <col min="1537" max="1537" width="140.85546875" style="530" customWidth="1"/>
    <col min="1538" max="1538" width="29.140625" style="530" customWidth="1"/>
    <col min="1539" max="1539" width="31" style="530" customWidth="1"/>
    <col min="1540" max="1540" width="30.7109375" style="530" customWidth="1"/>
    <col min="1541" max="1541" width="31.28515625" style="530" customWidth="1"/>
    <col min="1542" max="1542" width="28.85546875" style="530" customWidth="1"/>
    <col min="1543" max="1543" width="31" style="530" customWidth="1"/>
    <col min="1544" max="1544" width="30.7109375" style="530" customWidth="1"/>
    <col min="1545" max="1545" width="31.28515625" style="530" customWidth="1"/>
    <col min="1546" max="1546" width="3.42578125" style="530" customWidth="1"/>
    <col min="1547" max="1792" width="9.140625" style="530"/>
    <col min="1793" max="1793" width="140.85546875" style="530" customWidth="1"/>
    <col min="1794" max="1794" width="29.140625" style="530" customWidth="1"/>
    <col min="1795" max="1795" width="31" style="530" customWidth="1"/>
    <col min="1796" max="1796" width="30.7109375" style="530" customWidth="1"/>
    <col min="1797" max="1797" width="31.28515625" style="530" customWidth="1"/>
    <col min="1798" max="1798" width="28.85546875" style="530" customWidth="1"/>
    <col min="1799" max="1799" width="31" style="530" customWidth="1"/>
    <col min="1800" max="1800" width="30.7109375" style="530" customWidth="1"/>
    <col min="1801" max="1801" width="31.28515625" style="530" customWidth="1"/>
    <col min="1802" max="1802" width="3.42578125" style="530" customWidth="1"/>
    <col min="1803" max="2048" width="9.140625" style="530"/>
    <col min="2049" max="2049" width="140.85546875" style="530" customWidth="1"/>
    <col min="2050" max="2050" width="29.140625" style="530" customWidth="1"/>
    <col min="2051" max="2051" width="31" style="530" customWidth="1"/>
    <col min="2052" max="2052" width="30.7109375" style="530" customWidth="1"/>
    <col min="2053" max="2053" width="31.28515625" style="530" customWidth="1"/>
    <col min="2054" max="2054" width="28.85546875" style="530" customWidth="1"/>
    <col min="2055" max="2055" width="31" style="530" customWidth="1"/>
    <col min="2056" max="2056" width="30.7109375" style="530" customWidth="1"/>
    <col min="2057" max="2057" width="31.28515625" style="530" customWidth="1"/>
    <col min="2058" max="2058" width="3.42578125" style="530" customWidth="1"/>
    <col min="2059" max="2304" width="9.140625" style="530"/>
    <col min="2305" max="2305" width="140.85546875" style="530" customWidth="1"/>
    <col min="2306" max="2306" width="29.140625" style="530" customWidth="1"/>
    <col min="2307" max="2307" width="31" style="530" customWidth="1"/>
    <col min="2308" max="2308" width="30.7109375" style="530" customWidth="1"/>
    <col min="2309" max="2309" width="31.28515625" style="530" customWidth="1"/>
    <col min="2310" max="2310" width="28.85546875" style="530" customWidth="1"/>
    <col min="2311" max="2311" width="31" style="530" customWidth="1"/>
    <col min="2312" max="2312" width="30.7109375" style="530" customWidth="1"/>
    <col min="2313" max="2313" width="31.28515625" style="530" customWidth="1"/>
    <col min="2314" max="2314" width="3.42578125" style="530" customWidth="1"/>
    <col min="2315" max="2560" width="9.140625" style="530"/>
    <col min="2561" max="2561" width="140.85546875" style="530" customWidth="1"/>
    <col min="2562" max="2562" width="29.140625" style="530" customWidth="1"/>
    <col min="2563" max="2563" width="31" style="530" customWidth="1"/>
    <col min="2564" max="2564" width="30.7109375" style="530" customWidth="1"/>
    <col min="2565" max="2565" width="31.28515625" style="530" customWidth="1"/>
    <col min="2566" max="2566" width="28.85546875" style="530" customWidth="1"/>
    <col min="2567" max="2567" width="31" style="530" customWidth="1"/>
    <col min="2568" max="2568" width="30.7109375" style="530" customWidth="1"/>
    <col min="2569" max="2569" width="31.28515625" style="530" customWidth="1"/>
    <col min="2570" max="2570" width="3.42578125" style="530" customWidth="1"/>
    <col min="2571" max="2816" width="9.140625" style="530"/>
    <col min="2817" max="2817" width="140.85546875" style="530" customWidth="1"/>
    <col min="2818" max="2818" width="29.140625" style="530" customWidth="1"/>
    <col min="2819" max="2819" width="31" style="530" customWidth="1"/>
    <col min="2820" max="2820" width="30.7109375" style="530" customWidth="1"/>
    <col min="2821" max="2821" width="31.28515625" style="530" customWidth="1"/>
    <col min="2822" max="2822" width="28.85546875" style="530" customWidth="1"/>
    <col min="2823" max="2823" width="31" style="530" customWidth="1"/>
    <col min="2824" max="2824" width="30.7109375" style="530" customWidth="1"/>
    <col min="2825" max="2825" width="31.28515625" style="530" customWidth="1"/>
    <col min="2826" max="2826" width="3.42578125" style="530" customWidth="1"/>
    <col min="2827" max="3072" width="9.140625" style="530"/>
    <col min="3073" max="3073" width="140.85546875" style="530" customWidth="1"/>
    <col min="3074" max="3074" width="29.140625" style="530" customWidth="1"/>
    <col min="3075" max="3075" width="31" style="530" customWidth="1"/>
    <col min="3076" max="3076" width="30.7109375" style="530" customWidth="1"/>
    <col min="3077" max="3077" width="31.28515625" style="530" customWidth="1"/>
    <col min="3078" max="3078" width="28.85546875" style="530" customWidth="1"/>
    <col min="3079" max="3079" width="31" style="530" customWidth="1"/>
    <col min="3080" max="3080" width="30.7109375" style="530" customWidth="1"/>
    <col min="3081" max="3081" width="31.28515625" style="530" customWidth="1"/>
    <col min="3082" max="3082" width="3.42578125" style="530" customWidth="1"/>
    <col min="3083" max="3328" width="9.140625" style="530"/>
    <col min="3329" max="3329" width="140.85546875" style="530" customWidth="1"/>
    <col min="3330" max="3330" width="29.140625" style="530" customWidth="1"/>
    <col min="3331" max="3331" width="31" style="530" customWidth="1"/>
    <col min="3332" max="3332" width="30.7109375" style="530" customWidth="1"/>
    <col min="3333" max="3333" width="31.28515625" style="530" customWidth="1"/>
    <col min="3334" max="3334" width="28.85546875" style="530" customWidth="1"/>
    <col min="3335" max="3335" width="31" style="530" customWidth="1"/>
    <col min="3336" max="3336" width="30.7109375" style="530" customWidth="1"/>
    <col min="3337" max="3337" width="31.28515625" style="530" customWidth="1"/>
    <col min="3338" max="3338" width="3.42578125" style="530" customWidth="1"/>
    <col min="3339" max="3584" width="9.140625" style="530"/>
    <col min="3585" max="3585" width="140.85546875" style="530" customWidth="1"/>
    <col min="3586" max="3586" width="29.140625" style="530" customWidth="1"/>
    <col min="3587" max="3587" width="31" style="530" customWidth="1"/>
    <col min="3588" max="3588" width="30.7109375" style="530" customWidth="1"/>
    <col min="3589" max="3589" width="31.28515625" style="530" customWidth="1"/>
    <col min="3590" max="3590" width="28.85546875" style="530" customWidth="1"/>
    <col min="3591" max="3591" width="31" style="530" customWidth="1"/>
    <col min="3592" max="3592" width="30.7109375" style="530" customWidth="1"/>
    <col min="3593" max="3593" width="31.28515625" style="530" customWidth="1"/>
    <col min="3594" max="3594" width="3.42578125" style="530" customWidth="1"/>
    <col min="3595" max="3840" width="9.140625" style="530"/>
    <col min="3841" max="3841" width="140.85546875" style="530" customWidth="1"/>
    <col min="3842" max="3842" width="29.140625" style="530" customWidth="1"/>
    <col min="3843" max="3843" width="31" style="530" customWidth="1"/>
    <col min="3844" max="3844" width="30.7109375" style="530" customWidth="1"/>
    <col min="3845" max="3845" width="31.28515625" style="530" customWidth="1"/>
    <col min="3846" max="3846" width="28.85546875" style="530" customWidth="1"/>
    <col min="3847" max="3847" width="31" style="530" customWidth="1"/>
    <col min="3848" max="3848" width="30.7109375" style="530" customWidth="1"/>
    <col min="3849" max="3849" width="31.28515625" style="530" customWidth="1"/>
    <col min="3850" max="3850" width="3.42578125" style="530" customWidth="1"/>
    <col min="3851" max="4096" width="9.140625" style="530"/>
    <col min="4097" max="4097" width="140.85546875" style="530" customWidth="1"/>
    <col min="4098" max="4098" width="29.140625" style="530" customWidth="1"/>
    <col min="4099" max="4099" width="31" style="530" customWidth="1"/>
    <col min="4100" max="4100" width="30.7109375" style="530" customWidth="1"/>
    <col min="4101" max="4101" width="31.28515625" style="530" customWidth="1"/>
    <col min="4102" max="4102" width="28.85546875" style="530" customWidth="1"/>
    <col min="4103" max="4103" width="31" style="530" customWidth="1"/>
    <col min="4104" max="4104" width="30.7109375" style="530" customWidth="1"/>
    <col min="4105" max="4105" width="31.28515625" style="530" customWidth="1"/>
    <col min="4106" max="4106" width="3.42578125" style="530" customWidth="1"/>
    <col min="4107" max="4352" width="9.140625" style="530"/>
    <col min="4353" max="4353" width="140.85546875" style="530" customWidth="1"/>
    <col min="4354" max="4354" width="29.140625" style="530" customWidth="1"/>
    <col min="4355" max="4355" width="31" style="530" customWidth="1"/>
    <col min="4356" max="4356" width="30.7109375" style="530" customWidth="1"/>
    <col min="4357" max="4357" width="31.28515625" style="530" customWidth="1"/>
    <col min="4358" max="4358" width="28.85546875" style="530" customWidth="1"/>
    <col min="4359" max="4359" width="31" style="530" customWidth="1"/>
    <col min="4360" max="4360" width="30.7109375" style="530" customWidth="1"/>
    <col min="4361" max="4361" width="31.28515625" style="530" customWidth="1"/>
    <col min="4362" max="4362" width="3.42578125" style="530" customWidth="1"/>
    <col min="4363" max="4608" width="9.140625" style="530"/>
    <col min="4609" max="4609" width="140.85546875" style="530" customWidth="1"/>
    <col min="4610" max="4610" width="29.140625" style="530" customWidth="1"/>
    <col min="4611" max="4611" width="31" style="530" customWidth="1"/>
    <col min="4612" max="4612" width="30.7109375" style="530" customWidth="1"/>
    <col min="4613" max="4613" width="31.28515625" style="530" customWidth="1"/>
    <col min="4614" max="4614" width="28.85546875" style="530" customWidth="1"/>
    <col min="4615" max="4615" width="31" style="530" customWidth="1"/>
    <col min="4616" max="4616" width="30.7109375" style="530" customWidth="1"/>
    <col min="4617" max="4617" width="31.28515625" style="530" customWidth="1"/>
    <col min="4618" max="4618" width="3.42578125" style="530" customWidth="1"/>
    <col min="4619" max="4864" width="9.140625" style="530"/>
    <col min="4865" max="4865" width="140.85546875" style="530" customWidth="1"/>
    <col min="4866" max="4866" width="29.140625" style="530" customWidth="1"/>
    <col min="4867" max="4867" width="31" style="530" customWidth="1"/>
    <col min="4868" max="4868" width="30.7109375" style="530" customWidth="1"/>
    <col min="4869" max="4869" width="31.28515625" style="530" customWidth="1"/>
    <col min="4870" max="4870" width="28.85546875" style="530" customWidth="1"/>
    <col min="4871" max="4871" width="31" style="530" customWidth="1"/>
    <col min="4872" max="4872" width="30.7109375" style="530" customWidth="1"/>
    <col min="4873" max="4873" width="31.28515625" style="530" customWidth="1"/>
    <col min="4874" max="4874" width="3.42578125" style="530" customWidth="1"/>
    <col min="4875" max="5120" width="9.140625" style="530"/>
    <col min="5121" max="5121" width="140.85546875" style="530" customWidth="1"/>
    <col min="5122" max="5122" width="29.140625" style="530" customWidth="1"/>
    <col min="5123" max="5123" width="31" style="530" customWidth="1"/>
    <col min="5124" max="5124" width="30.7109375" style="530" customWidth="1"/>
    <col min="5125" max="5125" width="31.28515625" style="530" customWidth="1"/>
    <col min="5126" max="5126" width="28.85546875" style="530" customWidth="1"/>
    <col min="5127" max="5127" width="31" style="530" customWidth="1"/>
    <col min="5128" max="5128" width="30.7109375" style="530" customWidth="1"/>
    <col min="5129" max="5129" width="31.28515625" style="530" customWidth="1"/>
    <col min="5130" max="5130" width="3.42578125" style="530" customWidth="1"/>
    <col min="5131" max="5376" width="9.140625" style="530"/>
    <col min="5377" max="5377" width="140.85546875" style="530" customWidth="1"/>
    <col min="5378" max="5378" width="29.140625" style="530" customWidth="1"/>
    <col min="5379" max="5379" width="31" style="530" customWidth="1"/>
    <col min="5380" max="5380" width="30.7109375" style="530" customWidth="1"/>
    <col min="5381" max="5381" width="31.28515625" style="530" customWidth="1"/>
    <col min="5382" max="5382" width="28.85546875" style="530" customWidth="1"/>
    <col min="5383" max="5383" width="31" style="530" customWidth="1"/>
    <col min="5384" max="5384" width="30.7109375" style="530" customWidth="1"/>
    <col min="5385" max="5385" width="31.28515625" style="530" customWidth="1"/>
    <col min="5386" max="5386" width="3.42578125" style="530" customWidth="1"/>
    <col min="5387" max="5632" width="9.140625" style="530"/>
    <col min="5633" max="5633" width="140.85546875" style="530" customWidth="1"/>
    <col min="5634" max="5634" width="29.140625" style="530" customWidth="1"/>
    <col min="5635" max="5635" width="31" style="530" customWidth="1"/>
    <col min="5636" max="5636" width="30.7109375" style="530" customWidth="1"/>
    <col min="5637" max="5637" width="31.28515625" style="530" customWidth="1"/>
    <col min="5638" max="5638" width="28.85546875" style="530" customWidth="1"/>
    <col min="5639" max="5639" width="31" style="530" customWidth="1"/>
    <col min="5640" max="5640" width="30.7109375" style="530" customWidth="1"/>
    <col min="5641" max="5641" width="31.28515625" style="530" customWidth="1"/>
    <col min="5642" max="5642" width="3.42578125" style="530" customWidth="1"/>
    <col min="5643" max="5888" width="9.140625" style="530"/>
    <col min="5889" max="5889" width="140.85546875" style="530" customWidth="1"/>
    <col min="5890" max="5890" width="29.140625" style="530" customWidth="1"/>
    <col min="5891" max="5891" width="31" style="530" customWidth="1"/>
    <col min="5892" max="5892" width="30.7109375" style="530" customWidth="1"/>
    <col min="5893" max="5893" width="31.28515625" style="530" customWidth="1"/>
    <col min="5894" max="5894" width="28.85546875" style="530" customWidth="1"/>
    <col min="5895" max="5895" width="31" style="530" customWidth="1"/>
    <col min="5896" max="5896" width="30.7109375" style="530" customWidth="1"/>
    <col min="5897" max="5897" width="31.28515625" style="530" customWidth="1"/>
    <col min="5898" max="5898" width="3.42578125" style="530" customWidth="1"/>
    <col min="5899" max="6144" width="9.140625" style="530"/>
    <col min="6145" max="6145" width="140.85546875" style="530" customWidth="1"/>
    <col min="6146" max="6146" width="29.140625" style="530" customWidth="1"/>
    <col min="6147" max="6147" width="31" style="530" customWidth="1"/>
    <col min="6148" max="6148" width="30.7109375" style="530" customWidth="1"/>
    <col min="6149" max="6149" width="31.28515625" style="530" customWidth="1"/>
    <col min="6150" max="6150" width="28.85546875" style="530" customWidth="1"/>
    <col min="6151" max="6151" width="31" style="530" customWidth="1"/>
    <col min="6152" max="6152" width="30.7109375" style="530" customWidth="1"/>
    <col min="6153" max="6153" width="31.28515625" style="530" customWidth="1"/>
    <col min="6154" max="6154" width="3.42578125" style="530" customWidth="1"/>
    <col min="6155" max="6400" width="9.140625" style="530"/>
    <col min="6401" max="6401" width="140.85546875" style="530" customWidth="1"/>
    <col min="6402" max="6402" width="29.140625" style="530" customWidth="1"/>
    <col min="6403" max="6403" width="31" style="530" customWidth="1"/>
    <col min="6404" max="6404" width="30.7109375" style="530" customWidth="1"/>
    <col min="6405" max="6405" width="31.28515625" style="530" customWidth="1"/>
    <col min="6406" max="6406" width="28.85546875" style="530" customWidth="1"/>
    <col min="6407" max="6407" width="31" style="530" customWidth="1"/>
    <col min="6408" max="6408" width="30.7109375" style="530" customWidth="1"/>
    <col min="6409" max="6409" width="31.28515625" style="530" customWidth="1"/>
    <col min="6410" max="6410" width="3.42578125" style="530" customWidth="1"/>
    <col min="6411" max="6656" width="9.140625" style="530"/>
    <col min="6657" max="6657" width="140.85546875" style="530" customWidth="1"/>
    <col min="6658" max="6658" width="29.140625" style="530" customWidth="1"/>
    <col min="6659" max="6659" width="31" style="530" customWidth="1"/>
    <col min="6660" max="6660" width="30.7109375" style="530" customWidth="1"/>
    <col min="6661" max="6661" width="31.28515625" style="530" customWidth="1"/>
    <col min="6662" max="6662" width="28.85546875" style="530" customWidth="1"/>
    <col min="6663" max="6663" width="31" style="530" customWidth="1"/>
    <col min="6664" max="6664" width="30.7109375" style="530" customWidth="1"/>
    <col min="6665" max="6665" width="31.28515625" style="530" customWidth="1"/>
    <col min="6666" max="6666" width="3.42578125" style="530" customWidth="1"/>
    <col min="6667" max="6912" width="9.140625" style="530"/>
    <col min="6913" max="6913" width="140.85546875" style="530" customWidth="1"/>
    <col min="6914" max="6914" width="29.140625" style="530" customWidth="1"/>
    <col min="6915" max="6915" width="31" style="530" customWidth="1"/>
    <col min="6916" max="6916" width="30.7109375" style="530" customWidth="1"/>
    <col min="6917" max="6917" width="31.28515625" style="530" customWidth="1"/>
    <col min="6918" max="6918" width="28.85546875" style="530" customWidth="1"/>
    <col min="6919" max="6919" width="31" style="530" customWidth="1"/>
    <col min="6920" max="6920" width="30.7109375" style="530" customWidth="1"/>
    <col min="6921" max="6921" width="31.28515625" style="530" customWidth="1"/>
    <col min="6922" max="6922" width="3.42578125" style="530" customWidth="1"/>
    <col min="6923" max="7168" width="9.140625" style="530"/>
    <col min="7169" max="7169" width="140.85546875" style="530" customWidth="1"/>
    <col min="7170" max="7170" width="29.140625" style="530" customWidth="1"/>
    <col min="7171" max="7171" width="31" style="530" customWidth="1"/>
    <col min="7172" max="7172" width="30.7109375" style="530" customWidth="1"/>
    <col min="7173" max="7173" width="31.28515625" style="530" customWidth="1"/>
    <col min="7174" max="7174" width="28.85546875" style="530" customWidth="1"/>
    <col min="7175" max="7175" width="31" style="530" customWidth="1"/>
    <col min="7176" max="7176" width="30.7109375" style="530" customWidth="1"/>
    <col min="7177" max="7177" width="31.28515625" style="530" customWidth="1"/>
    <col min="7178" max="7178" width="3.42578125" style="530" customWidth="1"/>
    <col min="7179" max="7424" width="9.140625" style="530"/>
    <col min="7425" max="7425" width="140.85546875" style="530" customWidth="1"/>
    <col min="7426" max="7426" width="29.140625" style="530" customWidth="1"/>
    <col min="7427" max="7427" width="31" style="530" customWidth="1"/>
    <col min="7428" max="7428" width="30.7109375" style="530" customWidth="1"/>
    <col min="7429" max="7429" width="31.28515625" style="530" customWidth="1"/>
    <col min="7430" max="7430" width="28.85546875" style="530" customWidth="1"/>
    <col min="7431" max="7431" width="31" style="530" customWidth="1"/>
    <col min="7432" max="7432" width="30.7109375" style="530" customWidth="1"/>
    <col min="7433" max="7433" width="31.28515625" style="530" customWidth="1"/>
    <col min="7434" max="7434" width="3.42578125" style="530" customWidth="1"/>
    <col min="7435" max="7680" width="9.140625" style="530"/>
    <col min="7681" max="7681" width="140.85546875" style="530" customWidth="1"/>
    <col min="7682" max="7682" width="29.140625" style="530" customWidth="1"/>
    <col min="7683" max="7683" width="31" style="530" customWidth="1"/>
    <col min="7684" max="7684" width="30.7109375" style="530" customWidth="1"/>
    <col min="7685" max="7685" width="31.28515625" style="530" customWidth="1"/>
    <col min="7686" max="7686" width="28.85546875" style="530" customWidth="1"/>
    <col min="7687" max="7687" width="31" style="530" customWidth="1"/>
    <col min="7688" max="7688" width="30.7109375" style="530" customWidth="1"/>
    <col min="7689" max="7689" width="31.28515625" style="530" customWidth="1"/>
    <col min="7690" max="7690" width="3.42578125" style="530" customWidth="1"/>
    <col min="7691" max="7936" width="9.140625" style="530"/>
    <col min="7937" max="7937" width="140.85546875" style="530" customWidth="1"/>
    <col min="7938" max="7938" width="29.140625" style="530" customWidth="1"/>
    <col min="7939" max="7939" width="31" style="530" customWidth="1"/>
    <col min="7940" max="7940" width="30.7109375" style="530" customWidth="1"/>
    <col min="7941" max="7941" width="31.28515625" style="530" customWidth="1"/>
    <col min="7942" max="7942" width="28.85546875" style="530" customWidth="1"/>
    <col min="7943" max="7943" width="31" style="530" customWidth="1"/>
    <col min="7944" max="7944" width="30.7109375" style="530" customWidth="1"/>
    <col min="7945" max="7945" width="31.28515625" style="530" customWidth="1"/>
    <col min="7946" max="7946" width="3.42578125" style="530" customWidth="1"/>
    <col min="7947" max="8192" width="9.140625" style="530"/>
    <col min="8193" max="8193" width="140.85546875" style="530" customWidth="1"/>
    <col min="8194" max="8194" width="29.140625" style="530" customWidth="1"/>
    <col min="8195" max="8195" width="31" style="530" customWidth="1"/>
    <col min="8196" max="8196" width="30.7109375" style="530" customWidth="1"/>
    <col min="8197" max="8197" width="31.28515625" style="530" customWidth="1"/>
    <col min="8198" max="8198" width="28.85546875" style="530" customWidth="1"/>
    <col min="8199" max="8199" width="31" style="530" customWidth="1"/>
    <col min="8200" max="8200" width="30.7109375" style="530" customWidth="1"/>
    <col min="8201" max="8201" width="31.28515625" style="530" customWidth="1"/>
    <col min="8202" max="8202" width="3.42578125" style="530" customWidth="1"/>
    <col min="8203" max="8448" width="9.140625" style="530"/>
    <col min="8449" max="8449" width="140.85546875" style="530" customWidth="1"/>
    <col min="8450" max="8450" width="29.140625" style="530" customWidth="1"/>
    <col min="8451" max="8451" width="31" style="530" customWidth="1"/>
    <col min="8452" max="8452" width="30.7109375" style="530" customWidth="1"/>
    <col min="8453" max="8453" width="31.28515625" style="530" customWidth="1"/>
    <col min="8454" max="8454" width="28.85546875" style="530" customWidth="1"/>
    <col min="8455" max="8455" width="31" style="530" customWidth="1"/>
    <col min="8456" max="8456" width="30.7109375" style="530" customWidth="1"/>
    <col min="8457" max="8457" width="31.28515625" style="530" customWidth="1"/>
    <col min="8458" max="8458" width="3.42578125" style="530" customWidth="1"/>
    <col min="8459" max="8704" width="9.140625" style="530"/>
    <col min="8705" max="8705" width="140.85546875" style="530" customWidth="1"/>
    <col min="8706" max="8706" width="29.140625" style="530" customWidth="1"/>
    <col min="8707" max="8707" width="31" style="530" customWidth="1"/>
    <col min="8708" max="8708" width="30.7109375" style="530" customWidth="1"/>
    <col min="8709" max="8709" width="31.28515625" style="530" customWidth="1"/>
    <col min="8710" max="8710" width="28.85546875" style="530" customWidth="1"/>
    <col min="8711" max="8711" width="31" style="530" customWidth="1"/>
    <col min="8712" max="8712" width="30.7109375" style="530" customWidth="1"/>
    <col min="8713" max="8713" width="31.28515625" style="530" customWidth="1"/>
    <col min="8714" max="8714" width="3.42578125" style="530" customWidth="1"/>
    <col min="8715" max="8960" width="9.140625" style="530"/>
    <col min="8961" max="8961" width="140.85546875" style="530" customWidth="1"/>
    <col min="8962" max="8962" width="29.140625" style="530" customWidth="1"/>
    <col min="8963" max="8963" width="31" style="530" customWidth="1"/>
    <col min="8964" max="8964" width="30.7109375" style="530" customWidth="1"/>
    <col min="8965" max="8965" width="31.28515625" style="530" customWidth="1"/>
    <col min="8966" max="8966" width="28.85546875" style="530" customWidth="1"/>
    <col min="8967" max="8967" width="31" style="530" customWidth="1"/>
    <col min="8968" max="8968" width="30.7109375" style="530" customWidth="1"/>
    <col min="8969" max="8969" width="31.28515625" style="530" customWidth="1"/>
    <col min="8970" max="8970" width="3.42578125" style="530" customWidth="1"/>
    <col min="8971" max="9216" width="9.140625" style="530"/>
    <col min="9217" max="9217" width="140.85546875" style="530" customWidth="1"/>
    <col min="9218" max="9218" width="29.140625" style="530" customWidth="1"/>
    <col min="9219" max="9219" width="31" style="530" customWidth="1"/>
    <col min="9220" max="9220" width="30.7109375" style="530" customWidth="1"/>
    <col min="9221" max="9221" width="31.28515625" style="530" customWidth="1"/>
    <col min="9222" max="9222" width="28.85546875" style="530" customWidth="1"/>
    <col min="9223" max="9223" width="31" style="530" customWidth="1"/>
    <col min="9224" max="9224" width="30.7109375" style="530" customWidth="1"/>
    <col min="9225" max="9225" width="31.28515625" style="530" customWidth="1"/>
    <col min="9226" max="9226" width="3.42578125" style="530" customWidth="1"/>
    <col min="9227" max="9472" width="9.140625" style="530"/>
    <col min="9473" max="9473" width="140.85546875" style="530" customWidth="1"/>
    <col min="9474" max="9474" width="29.140625" style="530" customWidth="1"/>
    <col min="9475" max="9475" width="31" style="530" customWidth="1"/>
    <col min="9476" max="9476" width="30.7109375" style="530" customWidth="1"/>
    <col min="9477" max="9477" width="31.28515625" style="530" customWidth="1"/>
    <col min="9478" max="9478" width="28.85546875" style="530" customWidth="1"/>
    <col min="9479" max="9479" width="31" style="530" customWidth="1"/>
    <col min="9480" max="9480" width="30.7109375" style="530" customWidth="1"/>
    <col min="9481" max="9481" width="31.28515625" style="530" customWidth="1"/>
    <col min="9482" max="9482" width="3.42578125" style="530" customWidth="1"/>
    <col min="9483" max="9728" width="9.140625" style="530"/>
    <col min="9729" max="9729" width="140.85546875" style="530" customWidth="1"/>
    <col min="9730" max="9730" width="29.140625" style="530" customWidth="1"/>
    <col min="9731" max="9731" width="31" style="530" customWidth="1"/>
    <col min="9732" max="9732" width="30.7109375" style="530" customWidth="1"/>
    <col min="9733" max="9733" width="31.28515625" style="530" customWidth="1"/>
    <col min="9734" max="9734" width="28.85546875" style="530" customWidth="1"/>
    <col min="9735" max="9735" width="31" style="530" customWidth="1"/>
    <col min="9736" max="9736" width="30.7109375" style="530" customWidth="1"/>
    <col min="9737" max="9737" width="31.28515625" style="530" customWidth="1"/>
    <col min="9738" max="9738" width="3.42578125" style="530" customWidth="1"/>
    <col min="9739" max="9984" width="9.140625" style="530"/>
    <col min="9985" max="9985" width="140.85546875" style="530" customWidth="1"/>
    <col min="9986" max="9986" width="29.140625" style="530" customWidth="1"/>
    <col min="9987" max="9987" width="31" style="530" customWidth="1"/>
    <col min="9988" max="9988" width="30.7109375" style="530" customWidth="1"/>
    <col min="9989" max="9989" width="31.28515625" style="530" customWidth="1"/>
    <col min="9990" max="9990" width="28.85546875" style="530" customWidth="1"/>
    <col min="9991" max="9991" width="31" style="530" customWidth="1"/>
    <col min="9992" max="9992" width="30.7109375" style="530" customWidth="1"/>
    <col min="9993" max="9993" width="31.28515625" style="530" customWidth="1"/>
    <col min="9994" max="9994" width="3.42578125" style="530" customWidth="1"/>
    <col min="9995" max="10240" width="9.140625" style="530"/>
    <col min="10241" max="10241" width="140.85546875" style="530" customWidth="1"/>
    <col min="10242" max="10242" width="29.140625" style="530" customWidth="1"/>
    <col min="10243" max="10243" width="31" style="530" customWidth="1"/>
    <col min="10244" max="10244" width="30.7109375" style="530" customWidth="1"/>
    <col min="10245" max="10245" width="31.28515625" style="530" customWidth="1"/>
    <col min="10246" max="10246" width="28.85546875" style="530" customWidth="1"/>
    <col min="10247" max="10247" width="31" style="530" customWidth="1"/>
    <col min="10248" max="10248" width="30.7109375" style="530" customWidth="1"/>
    <col min="10249" max="10249" width="31.28515625" style="530" customWidth="1"/>
    <col min="10250" max="10250" width="3.42578125" style="530" customWidth="1"/>
    <col min="10251" max="10496" width="9.140625" style="530"/>
    <col min="10497" max="10497" width="140.85546875" style="530" customWidth="1"/>
    <col min="10498" max="10498" width="29.140625" style="530" customWidth="1"/>
    <col min="10499" max="10499" width="31" style="530" customWidth="1"/>
    <col min="10500" max="10500" width="30.7109375" style="530" customWidth="1"/>
    <col min="10501" max="10501" width="31.28515625" style="530" customWidth="1"/>
    <col min="10502" max="10502" width="28.85546875" style="530" customWidth="1"/>
    <col min="10503" max="10503" width="31" style="530" customWidth="1"/>
    <col min="10504" max="10504" width="30.7109375" style="530" customWidth="1"/>
    <col min="10505" max="10505" width="31.28515625" style="530" customWidth="1"/>
    <col min="10506" max="10506" width="3.42578125" style="530" customWidth="1"/>
    <col min="10507" max="10752" width="9.140625" style="530"/>
    <col min="10753" max="10753" width="140.85546875" style="530" customWidth="1"/>
    <col min="10754" max="10754" width="29.140625" style="530" customWidth="1"/>
    <col min="10755" max="10755" width="31" style="530" customWidth="1"/>
    <col min="10756" max="10756" width="30.7109375" style="530" customWidth="1"/>
    <col min="10757" max="10757" width="31.28515625" style="530" customWidth="1"/>
    <col min="10758" max="10758" width="28.85546875" style="530" customWidth="1"/>
    <col min="10759" max="10759" width="31" style="530" customWidth="1"/>
    <col min="10760" max="10760" width="30.7109375" style="530" customWidth="1"/>
    <col min="10761" max="10761" width="31.28515625" style="530" customWidth="1"/>
    <col min="10762" max="10762" width="3.42578125" style="530" customWidth="1"/>
    <col min="10763" max="11008" width="9.140625" style="530"/>
    <col min="11009" max="11009" width="140.85546875" style="530" customWidth="1"/>
    <col min="11010" max="11010" width="29.140625" style="530" customWidth="1"/>
    <col min="11011" max="11011" width="31" style="530" customWidth="1"/>
    <col min="11012" max="11012" width="30.7109375" style="530" customWidth="1"/>
    <col min="11013" max="11013" width="31.28515625" style="530" customWidth="1"/>
    <col min="11014" max="11014" width="28.85546875" style="530" customWidth="1"/>
    <col min="11015" max="11015" width="31" style="530" customWidth="1"/>
    <col min="11016" max="11016" width="30.7109375" style="530" customWidth="1"/>
    <col min="11017" max="11017" width="31.28515625" style="530" customWidth="1"/>
    <col min="11018" max="11018" width="3.42578125" style="530" customWidth="1"/>
    <col min="11019" max="11264" width="9.140625" style="530"/>
    <col min="11265" max="11265" width="140.85546875" style="530" customWidth="1"/>
    <col min="11266" max="11266" width="29.140625" style="530" customWidth="1"/>
    <col min="11267" max="11267" width="31" style="530" customWidth="1"/>
    <col min="11268" max="11268" width="30.7109375" style="530" customWidth="1"/>
    <col min="11269" max="11269" width="31.28515625" style="530" customWidth="1"/>
    <col min="11270" max="11270" width="28.85546875" style="530" customWidth="1"/>
    <col min="11271" max="11271" width="31" style="530" customWidth="1"/>
    <col min="11272" max="11272" width="30.7109375" style="530" customWidth="1"/>
    <col min="11273" max="11273" width="31.28515625" style="530" customWidth="1"/>
    <col min="11274" max="11274" width="3.42578125" style="530" customWidth="1"/>
    <col min="11275" max="11520" width="9.140625" style="530"/>
    <col min="11521" max="11521" width="140.85546875" style="530" customWidth="1"/>
    <col min="11522" max="11522" width="29.140625" style="530" customWidth="1"/>
    <col min="11523" max="11523" width="31" style="530" customWidth="1"/>
    <col min="11524" max="11524" width="30.7109375" style="530" customWidth="1"/>
    <col min="11525" max="11525" width="31.28515625" style="530" customWidth="1"/>
    <col min="11526" max="11526" width="28.85546875" style="530" customWidth="1"/>
    <col min="11527" max="11527" width="31" style="530" customWidth="1"/>
    <col min="11528" max="11528" width="30.7109375" style="530" customWidth="1"/>
    <col min="11529" max="11529" width="31.28515625" style="530" customWidth="1"/>
    <col min="11530" max="11530" width="3.42578125" style="530" customWidth="1"/>
    <col min="11531" max="11776" width="9.140625" style="530"/>
    <col min="11777" max="11777" width="140.85546875" style="530" customWidth="1"/>
    <col min="11778" max="11778" width="29.140625" style="530" customWidth="1"/>
    <col min="11779" max="11779" width="31" style="530" customWidth="1"/>
    <col min="11780" max="11780" width="30.7109375" style="530" customWidth="1"/>
    <col min="11781" max="11781" width="31.28515625" style="530" customWidth="1"/>
    <col min="11782" max="11782" width="28.85546875" style="530" customWidth="1"/>
    <col min="11783" max="11783" width="31" style="530" customWidth="1"/>
    <col min="11784" max="11784" width="30.7109375" style="530" customWidth="1"/>
    <col min="11785" max="11785" width="31.28515625" style="530" customWidth="1"/>
    <col min="11786" max="11786" width="3.42578125" style="530" customWidth="1"/>
    <col min="11787" max="12032" width="9.140625" style="530"/>
    <col min="12033" max="12033" width="140.85546875" style="530" customWidth="1"/>
    <col min="12034" max="12034" width="29.140625" style="530" customWidth="1"/>
    <col min="12035" max="12035" width="31" style="530" customWidth="1"/>
    <col min="12036" max="12036" width="30.7109375" style="530" customWidth="1"/>
    <col min="12037" max="12037" width="31.28515625" style="530" customWidth="1"/>
    <col min="12038" max="12038" width="28.85546875" style="530" customWidth="1"/>
    <col min="12039" max="12039" width="31" style="530" customWidth="1"/>
    <col min="12040" max="12040" width="30.7109375" style="530" customWidth="1"/>
    <col min="12041" max="12041" width="31.28515625" style="530" customWidth="1"/>
    <col min="12042" max="12042" width="3.42578125" style="530" customWidth="1"/>
    <col min="12043" max="12288" width="9.140625" style="530"/>
    <col min="12289" max="12289" width="140.85546875" style="530" customWidth="1"/>
    <col min="12290" max="12290" width="29.140625" style="530" customWidth="1"/>
    <col min="12291" max="12291" width="31" style="530" customWidth="1"/>
    <col min="12292" max="12292" width="30.7109375" style="530" customWidth="1"/>
    <col min="12293" max="12293" width="31.28515625" style="530" customWidth="1"/>
    <col min="12294" max="12294" width="28.85546875" style="530" customWidth="1"/>
    <col min="12295" max="12295" width="31" style="530" customWidth="1"/>
    <col min="12296" max="12296" width="30.7109375" style="530" customWidth="1"/>
    <col min="12297" max="12297" width="31.28515625" style="530" customWidth="1"/>
    <col min="12298" max="12298" width="3.42578125" style="530" customWidth="1"/>
    <col min="12299" max="12544" width="9.140625" style="530"/>
    <col min="12545" max="12545" width="140.85546875" style="530" customWidth="1"/>
    <col min="12546" max="12546" width="29.140625" style="530" customWidth="1"/>
    <col min="12547" max="12547" width="31" style="530" customWidth="1"/>
    <col min="12548" max="12548" width="30.7109375" style="530" customWidth="1"/>
    <col min="12549" max="12549" width="31.28515625" style="530" customWidth="1"/>
    <col min="12550" max="12550" width="28.85546875" style="530" customWidth="1"/>
    <col min="12551" max="12551" width="31" style="530" customWidth="1"/>
    <col min="12552" max="12552" width="30.7109375" style="530" customWidth="1"/>
    <col min="12553" max="12553" width="31.28515625" style="530" customWidth="1"/>
    <col min="12554" max="12554" width="3.42578125" style="530" customWidth="1"/>
    <col min="12555" max="12800" width="9.140625" style="530"/>
    <col min="12801" max="12801" width="140.85546875" style="530" customWidth="1"/>
    <col min="12802" max="12802" width="29.140625" style="530" customWidth="1"/>
    <col min="12803" max="12803" width="31" style="530" customWidth="1"/>
    <col min="12804" max="12804" width="30.7109375" style="530" customWidth="1"/>
    <col min="12805" max="12805" width="31.28515625" style="530" customWidth="1"/>
    <col min="12806" max="12806" width="28.85546875" style="530" customWidth="1"/>
    <col min="12807" max="12807" width="31" style="530" customWidth="1"/>
    <col min="12808" max="12808" width="30.7109375" style="530" customWidth="1"/>
    <col min="12809" max="12809" width="31.28515625" style="530" customWidth="1"/>
    <col min="12810" max="12810" width="3.42578125" style="530" customWidth="1"/>
    <col min="12811" max="13056" width="9.140625" style="530"/>
    <col min="13057" max="13057" width="140.85546875" style="530" customWidth="1"/>
    <col min="13058" max="13058" width="29.140625" style="530" customWidth="1"/>
    <col min="13059" max="13059" width="31" style="530" customWidth="1"/>
    <col min="13060" max="13060" width="30.7109375" style="530" customWidth="1"/>
    <col min="13061" max="13061" width="31.28515625" style="530" customWidth="1"/>
    <col min="13062" max="13062" width="28.85546875" style="530" customWidth="1"/>
    <col min="13063" max="13063" width="31" style="530" customWidth="1"/>
    <col min="13064" max="13064" width="30.7109375" style="530" customWidth="1"/>
    <col min="13065" max="13065" width="31.28515625" style="530" customWidth="1"/>
    <col min="13066" max="13066" width="3.42578125" style="530" customWidth="1"/>
    <col min="13067" max="13312" width="9.140625" style="530"/>
    <col min="13313" max="13313" width="140.85546875" style="530" customWidth="1"/>
    <col min="13314" max="13314" width="29.140625" style="530" customWidth="1"/>
    <col min="13315" max="13315" width="31" style="530" customWidth="1"/>
    <col min="13316" max="13316" width="30.7109375" style="530" customWidth="1"/>
    <col min="13317" max="13317" width="31.28515625" style="530" customWidth="1"/>
    <col min="13318" max="13318" width="28.85546875" style="530" customWidth="1"/>
    <col min="13319" max="13319" width="31" style="530" customWidth="1"/>
    <col min="13320" max="13320" width="30.7109375" style="530" customWidth="1"/>
    <col min="13321" max="13321" width="31.28515625" style="530" customWidth="1"/>
    <col min="13322" max="13322" width="3.42578125" style="530" customWidth="1"/>
    <col min="13323" max="13568" width="9.140625" style="530"/>
    <col min="13569" max="13569" width="140.85546875" style="530" customWidth="1"/>
    <col min="13570" max="13570" width="29.140625" style="530" customWidth="1"/>
    <col min="13571" max="13571" width="31" style="530" customWidth="1"/>
    <col min="13572" max="13572" width="30.7109375" style="530" customWidth="1"/>
    <col min="13573" max="13573" width="31.28515625" style="530" customWidth="1"/>
    <col min="13574" max="13574" width="28.85546875" style="530" customWidth="1"/>
    <col min="13575" max="13575" width="31" style="530" customWidth="1"/>
    <col min="13576" max="13576" width="30.7109375" style="530" customWidth="1"/>
    <col min="13577" max="13577" width="31.28515625" style="530" customWidth="1"/>
    <col min="13578" max="13578" width="3.42578125" style="530" customWidth="1"/>
    <col min="13579" max="13824" width="9.140625" style="530"/>
    <col min="13825" max="13825" width="140.85546875" style="530" customWidth="1"/>
    <col min="13826" max="13826" width="29.140625" style="530" customWidth="1"/>
    <col min="13827" max="13827" width="31" style="530" customWidth="1"/>
    <col min="13828" max="13828" width="30.7109375" style="530" customWidth="1"/>
    <col min="13829" max="13829" width="31.28515625" style="530" customWidth="1"/>
    <col min="13830" max="13830" width="28.85546875" style="530" customWidth="1"/>
    <col min="13831" max="13831" width="31" style="530" customWidth="1"/>
    <col min="13832" max="13832" width="30.7109375" style="530" customWidth="1"/>
    <col min="13833" max="13833" width="31.28515625" style="530" customWidth="1"/>
    <col min="13834" max="13834" width="3.42578125" style="530" customWidth="1"/>
    <col min="13835" max="14080" width="9.140625" style="530"/>
    <col min="14081" max="14081" width="140.85546875" style="530" customWidth="1"/>
    <col min="14082" max="14082" width="29.140625" style="530" customWidth="1"/>
    <col min="14083" max="14083" width="31" style="530" customWidth="1"/>
    <col min="14084" max="14084" width="30.7109375" style="530" customWidth="1"/>
    <col min="14085" max="14085" width="31.28515625" style="530" customWidth="1"/>
    <col min="14086" max="14086" width="28.85546875" style="530" customWidth="1"/>
    <col min="14087" max="14087" width="31" style="530" customWidth="1"/>
    <col min="14088" max="14088" width="30.7109375" style="530" customWidth="1"/>
    <col min="14089" max="14089" width="31.28515625" style="530" customWidth="1"/>
    <col min="14090" max="14090" width="3.42578125" style="530" customWidth="1"/>
    <col min="14091" max="14336" width="9.140625" style="530"/>
    <col min="14337" max="14337" width="140.85546875" style="530" customWidth="1"/>
    <col min="14338" max="14338" width="29.140625" style="530" customWidth="1"/>
    <col min="14339" max="14339" width="31" style="530" customWidth="1"/>
    <col min="14340" max="14340" width="30.7109375" style="530" customWidth="1"/>
    <col min="14341" max="14341" width="31.28515625" style="530" customWidth="1"/>
    <col min="14342" max="14342" width="28.85546875" style="530" customWidth="1"/>
    <col min="14343" max="14343" width="31" style="530" customWidth="1"/>
    <col min="14344" max="14344" width="30.7109375" style="530" customWidth="1"/>
    <col min="14345" max="14345" width="31.28515625" style="530" customWidth="1"/>
    <col min="14346" max="14346" width="3.42578125" style="530" customWidth="1"/>
    <col min="14347" max="14592" width="9.140625" style="530"/>
    <col min="14593" max="14593" width="140.85546875" style="530" customWidth="1"/>
    <col min="14594" max="14594" width="29.140625" style="530" customWidth="1"/>
    <col min="14595" max="14595" width="31" style="530" customWidth="1"/>
    <col min="14596" max="14596" width="30.7109375" style="530" customWidth="1"/>
    <col min="14597" max="14597" width="31.28515625" style="530" customWidth="1"/>
    <col min="14598" max="14598" width="28.85546875" style="530" customWidth="1"/>
    <col min="14599" max="14599" width="31" style="530" customWidth="1"/>
    <col min="14600" max="14600" width="30.7109375" style="530" customWidth="1"/>
    <col min="14601" max="14601" width="31.28515625" style="530" customWidth="1"/>
    <col min="14602" max="14602" width="3.42578125" style="530" customWidth="1"/>
    <col min="14603" max="14848" width="9.140625" style="530"/>
    <col min="14849" max="14849" width="140.85546875" style="530" customWidth="1"/>
    <col min="14850" max="14850" width="29.140625" style="530" customWidth="1"/>
    <col min="14851" max="14851" width="31" style="530" customWidth="1"/>
    <col min="14852" max="14852" width="30.7109375" style="530" customWidth="1"/>
    <col min="14853" max="14853" width="31.28515625" style="530" customWidth="1"/>
    <col min="14854" max="14854" width="28.85546875" style="530" customWidth="1"/>
    <col min="14855" max="14855" width="31" style="530" customWidth="1"/>
    <col min="14856" max="14856" width="30.7109375" style="530" customWidth="1"/>
    <col min="14857" max="14857" width="31.28515625" style="530" customWidth="1"/>
    <col min="14858" max="14858" width="3.42578125" style="530" customWidth="1"/>
    <col min="14859" max="15104" width="9.140625" style="530"/>
    <col min="15105" max="15105" width="140.85546875" style="530" customWidth="1"/>
    <col min="15106" max="15106" width="29.140625" style="530" customWidth="1"/>
    <col min="15107" max="15107" width="31" style="530" customWidth="1"/>
    <col min="15108" max="15108" width="30.7109375" style="530" customWidth="1"/>
    <col min="15109" max="15109" width="31.28515625" style="530" customWidth="1"/>
    <col min="15110" max="15110" width="28.85546875" style="530" customWidth="1"/>
    <col min="15111" max="15111" width="31" style="530" customWidth="1"/>
    <col min="15112" max="15112" width="30.7109375" style="530" customWidth="1"/>
    <col min="15113" max="15113" width="31.28515625" style="530" customWidth="1"/>
    <col min="15114" max="15114" width="3.42578125" style="530" customWidth="1"/>
    <col min="15115" max="15360" width="9.140625" style="530"/>
    <col min="15361" max="15361" width="140.85546875" style="530" customWidth="1"/>
    <col min="15362" max="15362" width="29.140625" style="530" customWidth="1"/>
    <col min="15363" max="15363" width="31" style="530" customWidth="1"/>
    <col min="15364" max="15364" width="30.7109375" style="530" customWidth="1"/>
    <col min="15365" max="15365" width="31.28515625" style="530" customWidth="1"/>
    <col min="15366" max="15366" width="28.85546875" style="530" customWidth="1"/>
    <col min="15367" max="15367" width="31" style="530" customWidth="1"/>
    <col min="15368" max="15368" width="30.7109375" style="530" customWidth="1"/>
    <col min="15369" max="15369" width="31.28515625" style="530" customWidth="1"/>
    <col min="15370" max="15370" width="3.42578125" style="530" customWidth="1"/>
    <col min="15371" max="15616" width="9.140625" style="530"/>
    <col min="15617" max="15617" width="140.85546875" style="530" customWidth="1"/>
    <col min="15618" max="15618" width="29.140625" style="530" customWidth="1"/>
    <col min="15619" max="15619" width="31" style="530" customWidth="1"/>
    <col min="15620" max="15620" width="30.7109375" style="530" customWidth="1"/>
    <col min="15621" max="15621" width="31.28515625" style="530" customWidth="1"/>
    <col min="15622" max="15622" width="28.85546875" style="530" customWidth="1"/>
    <col min="15623" max="15623" width="31" style="530" customWidth="1"/>
    <col min="15624" max="15624" width="30.7109375" style="530" customWidth="1"/>
    <col min="15625" max="15625" width="31.28515625" style="530" customWidth="1"/>
    <col min="15626" max="15626" width="3.42578125" style="530" customWidth="1"/>
    <col min="15627" max="15872" width="9.140625" style="530"/>
    <col min="15873" max="15873" width="140.85546875" style="530" customWidth="1"/>
    <col min="15874" max="15874" width="29.140625" style="530" customWidth="1"/>
    <col min="15875" max="15875" width="31" style="530" customWidth="1"/>
    <col min="15876" max="15876" width="30.7109375" style="530" customWidth="1"/>
    <col min="15877" max="15877" width="31.28515625" style="530" customWidth="1"/>
    <col min="15878" max="15878" width="28.85546875" style="530" customWidth="1"/>
    <col min="15879" max="15879" width="31" style="530" customWidth="1"/>
    <col min="15880" max="15880" width="30.7109375" style="530" customWidth="1"/>
    <col min="15881" max="15881" width="31.28515625" style="530" customWidth="1"/>
    <col min="15882" max="15882" width="3.42578125" style="530" customWidth="1"/>
    <col min="15883" max="16128" width="9.140625" style="530"/>
    <col min="16129" max="16129" width="140.85546875" style="530" customWidth="1"/>
    <col min="16130" max="16130" width="29.140625" style="530" customWidth="1"/>
    <col min="16131" max="16131" width="31" style="530" customWidth="1"/>
    <col min="16132" max="16132" width="30.7109375" style="530" customWidth="1"/>
    <col min="16133" max="16133" width="31.28515625" style="530" customWidth="1"/>
    <col min="16134" max="16134" width="28.85546875" style="530" customWidth="1"/>
    <col min="16135" max="16135" width="31" style="530" customWidth="1"/>
    <col min="16136" max="16136" width="30.7109375" style="530" customWidth="1"/>
    <col min="16137" max="16137" width="31.28515625" style="530" customWidth="1"/>
    <col min="16138" max="16138" width="3.42578125" style="530" customWidth="1"/>
    <col min="16139" max="16384" width="9.140625" style="530"/>
  </cols>
  <sheetData>
    <row r="1" spans="1:26" s="1" customFormat="1" ht="5.25" hidden="1" customHeight="1">
      <c r="A1" s="267"/>
      <c r="B1" s="268"/>
      <c r="C1" s="268"/>
      <c r="D1" s="268"/>
      <c r="E1" s="268"/>
      <c r="F1" s="268"/>
      <c r="G1" s="268"/>
      <c r="H1" s="268"/>
      <c r="I1" s="268"/>
      <c r="J1" s="269"/>
    </row>
    <row r="2" spans="1:26" s="2" customFormat="1" ht="70.5" customHeight="1">
      <c r="A2" s="724" t="s">
        <v>656</v>
      </c>
      <c r="B2" s="724"/>
      <c r="C2" s="724"/>
      <c r="D2" s="724"/>
      <c r="E2" s="724"/>
      <c r="F2" s="724"/>
      <c r="G2" s="724"/>
      <c r="H2" s="724"/>
      <c r="I2" s="724"/>
      <c r="J2" s="270"/>
    </row>
    <row r="3" spans="1:26" s="2" customFormat="1" ht="42.75" customHeight="1">
      <c r="A3" s="724" t="s">
        <v>224</v>
      </c>
      <c r="B3" s="724"/>
      <c r="C3" s="724"/>
      <c r="D3" s="724"/>
      <c r="E3" s="724"/>
      <c r="F3" s="724"/>
      <c r="G3" s="724"/>
      <c r="H3" s="724"/>
      <c r="I3" s="724"/>
      <c r="J3" s="270"/>
    </row>
    <row r="4" spans="1:26" s="2" customFormat="1" ht="40.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270"/>
    </row>
    <row r="5" spans="1:26" s="3" customFormat="1" ht="74.2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271"/>
    </row>
    <row r="6" spans="1:26" ht="6" customHeight="1"/>
    <row r="7" spans="1:26" ht="19.5" customHeight="1">
      <c r="A7" s="206"/>
      <c r="B7" s="207"/>
      <c r="C7" s="207"/>
      <c r="D7" s="208"/>
      <c r="E7" s="208"/>
      <c r="F7" s="208"/>
      <c r="G7" s="208"/>
      <c r="H7" s="207"/>
      <c r="I7" s="208"/>
      <c r="J7" s="273"/>
    </row>
    <row r="8" spans="1:26" s="274" customFormat="1" ht="33.75" customHeight="1">
      <c r="A8" s="210"/>
      <c r="B8" s="730" t="s">
        <v>233</v>
      </c>
      <c r="C8" s="730"/>
      <c r="D8" s="730"/>
      <c r="E8" s="730"/>
      <c r="F8" s="730" t="s">
        <v>45</v>
      </c>
      <c r="G8" s="730"/>
      <c r="H8" s="730"/>
      <c r="I8" s="730"/>
      <c r="U8" s="274">
        <v>1</v>
      </c>
      <c r="V8" s="274">
        <v>1</v>
      </c>
      <c r="Y8" s="274">
        <v>1</v>
      </c>
      <c r="Z8" s="274">
        <v>1</v>
      </c>
    </row>
    <row r="9" spans="1:26" s="276" customFormat="1" ht="7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3" t="s">
        <v>213</v>
      </c>
      <c r="G9" s="213" t="s">
        <v>214</v>
      </c>
      <c r="H9" s="214" t="s">
        <v>215</v>
      </c>
      <c r="I9" s="213" t="s">
        <v>45</v>
      </c>
      <c r="J9" s="275"/>
      <c r="U9" s="276">
        <v>1</v>
      </c>
      <c r="V9" s="276">
        <v>1</v>
      </c>
      <c r="Y9" s="276">
        <v>1</v>
      </c>
      <c r="Z9" s="276">
        <v>1</v>
      </c>
    </row>
    <row r="10" spans="1:26" s="277" customFormat="1" ht="66.75" customHeight="1">
      <c r="A10" s="217" t="s">
        <v>186</v>
      </c>
      <c r="B10" s="218">
        <v>13.885590000000001</v>
      </c>
      <c r="C10" s="218">
        <v>2070.7563500000001</v>
      </c>
      <c r="D10" s="218">
        <v>9928.912724400001</v>
      </c>
      <c r="E10" s="218">
        <v>12013.554664400001</v>
      </c>
      <c r="F10" s="218">
        <v>837725.33207040001</v>
      </c>
      <c r="G10" s="218">
        <v>2715495.0560273998</v>
      </c>
      <c r="H10" s="218">
        <v>3820205.0190091999</v>
      </c>
      <c r="I10" s="218">
        <v>7373425.4071070002</v>
      </c>
      <c r="J10" s="274"/>
    </row>
    <row r="11" spans="1:26" s="277" customFormat="1" ht="66.75" customHeight="1">
      <c r="A11" s="217" t="s">
        <v>187</v>
      </c>
      <c r="B11" s="220">
        <v>2610.4130399999999</v>
      </c>
      <c r="C11" s="220">
        <v>1519.1060194000002</v>
      </c>
      <c r="D11" s="220">
        <v>237.06988000000001</v>
      </c>
      <c r="E11" s="220">
        <v>4366.5889393999996</v>
      </c>
      <c r="F11" s="218">
        <v>13953.517800000001</v>
      </c>
      <c r="G11" s="218">
        <v>23335.091889400002</v>
      </c>
      <c r="H11" s="218">
        <v>23472.077245600001</v>
      </c>
      <c r="I11" s="218">
        <v>60760.686935000005</v>
      </c>
      <c r="J11" s="274"/>
    </row>
    <row r="12" spans="1:26" s="277" customFormat="1" ht="66.75" customHeight="1">
      <c r="A12" s="217" t="s">
        <v>188</v>
      </c>
      <c r="B12" s="220">
        <v>0</v>
      </c>
      <c r="C12" s="220">
        <v>0</v>
      </c>
      <c r="D12" s="220">
        <v>0</v>
      </c>
      <c r="E12" s="220">
        <v>0</v>
      </c>
      <c r="F12" s="218">
        <v>292512.47737620003</v>
      </c>
      <c r="G12" s="218">
        <v>729775.24817620008</v>
      </c>
      <c r="H12" s="218">
        <v>67361.488014999995</v>
      </c>
      <c r="I12" s="218">
        <v>1089649.2135673999</v>
      </c>
      <c r="J12" s="274"/>
    </row>
    <row r="13" spans="1:26" s="277" customFormat="1" ht="66.75" customHeight="1">
      <c r="A13" s="217" t="s">
        <v>189</v>
      </c>
      <c r="B13" s="218">
        <v>0</v>
      </c>
      <c r="C13" s="218">
        <v>562.37045000000001</v>
      </c>
      <c r="D13" s="218">
        <v>113.04457000000001</v>
      </c>
      <c r="E13" s="218">
        <v>675.41502000000003</v>
      </c>
      <c r="F13" s="218">
        <v>246990.80989179999</v>
      </c>
      <c r="G13" s="218">
        <v>338145.31391720002</v>
      </c>
      <c r="H13" s="218">
        <v>383922.34949620004</v>
      </c>
      <c r="I13" s="218">
        <v>969058.47330519999</v>
      </c>
      <c r="J13" s="274"/>
    </row>
    <row r="14" spans="1:26" s="277" customFormat="1" ht="66.75" customHeight="1">
      <c r="A14" s="217" t="s">
        <v>190</v>
      </c>
      <c r="B14" s="218">
        <v>1383.72038</v>
      </c>
      <c r="C14" s="218">
        <v>13150.7476644</v>
      </c>
      <c r="D14" s="218">
        <v>18591.418579199999</v>
      </c>
      <c r="E14" s="218">
        <v>33125.886623599996</v>
      </c>
      <c r="F14" s="218">
        <v>5079230.9593089996</v>
      </c>
      <c r="G14" s="218">
        <v>5357771.2738929996</v>
      </c>
      <c r="H14" s="218">
        <v>6858935.3073374005</v>
      </c>
      <c r="I14" s="218">
        <v>17295937.540539399</v>
      </c>
      <c r="J14" s="274"/>
    </row>
    <row r="15" spans="1:26" s="277" customFormat="1" ht="66.75" customHeight="1">
      <c r="A15" s="217" t="s">
        <v>191</v>
      </c>
      <c r="B15" s="218">
        <v>0</v>
      </c>
      <c r="C15" s="218">
        <v>47.049930000000003</v>
      </c>
      <c r="D15" s="218">
        <v>0</v>
      </c>
      <c r="E15" s="218">
        <v>47.049930000000003</v>
      </c>
      <c r="F15" s="218">
        <v>174193.10167400001</v>
      </c>
      <c r="G15" s="218">
        <v>485724.6133736</v>
      </c>
      <c r="H15" s="218">
        <v>369823.36101360002</v>
      </c>
      <c r="I15" s="218">
        <v>1029741.0760612</v>
      </c>
      <c r="J15" s="274"/>
    </row>
    <row r="16" spans="1:26" s="277" customFormat="1" ht="66.75" customHeight="1">
      <c r="A16" s="217" t="s">
        <v>119</v>
      </c>
      <c r="B16" s="218">
        <v>21702.363949999999</v>
      </c>
      <c r="C16" s="218">
        <v>30865.8242742</v>
      </c>
      <c r="D16" s="218">
        <v>156412.3616116</v>
      </c>
      <c r="E16" s="218">
        <v>208980.54983579999</v>
      </c>
      <c r="F16" s="218">
        <v>4587835.8715033997</v>
      </c>
      <c r="G16" s="218">
        <v>6355559.359278</v>
      </c>
      <c r="H16" s="218">
        <v>5234463.3636246007</v>
      </c>
      <c r="I16" s="218">
        <v>16177858.594405999</v>
      </c>
      <c r="J16" s="274"/>
    </row>
    <row r="17" spans="1:10" s="277" customFormat="1" ht="66.75" customHeight="1">
      <c r="A17" s="217" t="s">
        <v>192</v>
      </c>
      <c r="B17" s="218">
        <v>29939.165914000001</v>
      </c>
      <c r="C17" s="218">
        <v>137525.49306079998</v>
      </c>
      <c r="D17" s="218">
        <v>203305.25304319998</v>
      </c>
      <c r="E17" s="218">
        <v>370769.91201800003</v>
      </c>
      <c r="F17" s="218">
        <v>4854736.6455248008</v>
      </c>
      <c r="G17" s="218">
        <v>10304277.596226601</v>
      </c>
      <c r="H17" s="218">
        <v>10724492.974884002</v>
      </c>
      <c r="I17" s="218">
        <v>25883507.216635399</v>
      </c>
      <c r="J17" s="274"/>
    </row>
    <row r="18" spans="1:10" s="277" customFormat="1" ht="66.75" customHeight="1">
      <c r="A18" s="217" t="s">
        <v>193</v>
      </c>
      <c r="B18" s="218">
        <v>70.532839999999993</v>
      </c>
      <c r="C18" s="218">
        <v>14276.432951999999</v>
      </c>
      <c r="D18" s="218">
        <v>21274.669423399999</v>
      </c>
      <c r="E18" s="218">
        <v>35621.635215400005</v>
      </c>
      <c r="F18" s="218">
        <v>65311.669042599999</v>
      </c>
      <c r="G18" s="218">
        <v>612073.87184140005</v>
      </c>
      <c r="H18" s="218">
        <v>1007651.8316480001</v>
      </c>
      <c r="I18" s="218">
        <v>1685037.3725320001</v>
      </c>
      <c r="J18" s="274"/>
    </row>
    <row r="19" spans="1:10" s="277" customFormat="1" ht="66.75" customHeight="1">
      <c r="A19" s="217" t="s">
        <v>194</v>
      </c>
      <c r="B19" s="218">
        <v>109.63364</v>
      </c>
      <c r="C19" s="218">
        <v>14678.790364800001</v>
      </c>
      <c r="D19" s="218">
        <v>14667.355038599999</v>
      </c>
      <c r="E19" s="218">
        <v>29455.779043400002</v>
      </c>
      <c r="F19" s="218">
        <v>392013.60081259999</v>
      </c>
      <c r="G19" s="218">
        <v>2285635.0679414002</v>
      </c>
      <c r="H19" s="218">
        <v>3397148.0209794003</v>
      </c>
      <c r="I19" s="218">
        <v>6074796.6897334</v>
      </c>
      <c r="J19" s="274"/>
    </row>
    <row r="20" spans="1:10" s="277" customFormat="1" ht="66.75" customHeight="1">
      <c r="A20" s="217" t="s">
        <v>195</v>
      </c>
      <c r="B20" s="218">
        <v>0</v>
      </c>
      <c r="C20" s="218">
        <v>10.247879999999999</v>
      </c>
      <c r="D20" s="218">
        <v>390.86899239999997</v>
      </c>
      <c r="E20" s="218">
        <v>401.11687239999998</v>
      </c>
      <c r="F20" s="218">
        <v>1281543.6989865999</v>
      </c>
      <c r="G20" s="218">
        <v>2239658.9980347999</v>
      </c>
      <c r="H20" s="218">
        <v>416359.2509256</v>
      </c>
      <c r="I20" s="218">
        <v>3937561.9479470002</v>
      </c>
      <c r="J20" s="274"/>
    </row>
    <row r="21" spans="1:10" s="277" customFormat="1" ht="66.75" customHeight="1">
      <c r="A21" s="217" t="s">
        <v>196</v>
      </c>
      <c r="B21" s="218">
        <v>98.278499999999994</v>
      </c>
      <c r="C21" s="218">
        <v>22178.416120000002</v>
      </c>
      <c r="D21" s="218">
        <v>267644.91779879999</v>
      </c>
      <c r="E21" s="218">
        <v>289921.61241880001</v>
      </c>
      <c r="F21" s="218">
        <v>1234488.8733294001</v>
      </c>
      <c r="G21" s="218">
        <v>2990490.1875373996</v>
      </c>
      <c r="H21" s="218">
        <v>20249839.341348998</v>
      </c>
      <c r="I21" s="218">
        <v>24474818.402215801</v>
      </c>
      <c r="J21" s="274"/>
    </row>
    <row r="22" spans="1:10" s="277" customFormat="1" ht="66.75" customHeight="1">
      <c r="A22" s="217" t="s">
        <v>197</v>
      </c>
      <c r="B22" s="218">
        <v>40</v>
      </c>
      <c r="C22" s="218">
        <v>49.851529999999997</v>
      </c>
      <c r="D22" s="218">
        <v>0</v>
      </c>
      <c r="E22" s="218">
        <v>89.851529999999997</v>
      </c>
      <c r="F22" s="218">
        <v>2546.0168199999998</v>
      </c>
      <c r="G22" s="218">
        <v>7948.3050892000001</v>
      </c>
      <c r="H22" s="218">
        <v>6866.4406312000001</v>
      </c>
      <c r="I22" s="218">
        <v>17360.762540399999</v>
      </c>
      <c r="J22" s="274"/>
    </row>
    <row r="23" spans="1:10" s="277" customFormat="1" ht="66.75" customHeight="1">
      <c r="A23" s="217" t="s">
        <v>198</v>
      </c>
      <c r="B23" s="218">
        <v>0</v>
      </c>
      <c r="C23" s="218">
        <v>431.81414000000001</v>
      </c>
      <c r="D23" s="218">
        <v>690.87443000000007</v>
      </c>
      <c r="E23" s="218">
        <v>1122.68857</v>
      </c>
      <c r="F23" s="218">
        <v>3475.4242508000002</v>
      </c>
      <c r="G23" s="218">
        <v>52595.588946199998</v>
      </c>
      <c r="H23" s="218">
        <v>230040.11153659999</v>
      </c>
      <c r="I23" s="218">
        <v>286111.12473360001</v>
      </c>
      <c r="J23" s="274"/>
    </row>
    <row r="24" spans="1:10" s="277" customFormat="1" ht="66.75" customHeight="1">
      <c r="A24" s="217" t="s">
        <v>199</v>
      </c>
      <c r="B24" s="218">
        <v>10.29641</v>
      </c>
      <c r="C24" s="218">
        <v>6133.2196699999995</v>
      </c>
      <c r="D24" s="218">
        <v>7753.5720722000005</v>
      </c>
      <c r="E24" s="218">
        <v>13897.0881522</v>
      </c>
      <c r="F24" s="218">
        <v>160697.45252940001</v>
      </c>
      <c r="G24" s="218">
        <v>891817.91894679994</v>
      </c>
      <c r="H24" s="218">
        <v>1775362.4308757999</v>
      </c>
      <c r="I24" s="218">
        <v>2827877.802352</v>
      </c>
      <c r="J24" s="274"/>
    </row>
    <row r="25" spans="1:10" s="277" customFormat="1" ht="66.75" customHeight="1">
      <c r="A25" s="217" t="s">
        <v>200</v>
      </c>
      <c r="B25" s="218">
        <v>0</v>
      </c>
      <c r="C25" s="218">
        <v>55.965589999999999</v>
      </c>
      <c r="D25" s="218">
        <v>0</v>
      </c>
      <c r="E25" s="218">
        <v>55.965589999999999</v>
      </c>
      <c r="F25" s="218">
        <v>26.18214</v>
      </c>
      <c r="G25" s="218">
        <v>2768.5753199999999</v>
      </c>
      <c r="H25" s="218">
        <v>488.15419380000003</v>
      </c>
      <c r="I25" s="218">
        <v>3282.9116537999998</v>
      </c>
      <c r="J25" s="274"/>
    </row>
    <row r="26" spans="1:10" s="277" customFormat="1" ht="66.75" customHeight="1">
      <c r="A26" s="217" t="s">
        <v>201</v>
      </c>
      <c r="B26" s="218">
        <v>0</v>
      </c>
      <c r="C26" s="218">
        <v>0</v>
      </c>
      <c r="D26" s="218">
        <v>0</v>
      </c>
      <c r="E26" s="218">
        <v>0</v>
      </c>
      <c r="F26" s="218">
        <v>1585.0118378000002</v>
      </c>
      <c r="G26" s="218">
        <v>314.86275000000001</v>
      </c>
      <c r="H26" s="218">
        <v>46.903570000000002</v>
      </c>
      <c r="I26" s="218">
        <v>1946.7781577999999</v>
      </c>
      <c r="J26" s="274"/>
    </row>
    <row r="27" spans="1:10" s="279" customFormat="1" ht="92.25" customHeight="1" thickBot="1">
      <c r="A27" s="221" t="s">
        <v>202</v>
      </c>
      <c r="B27" s="222">
        <v>0</v>
      </c>
      <c r="C27" s="222">
        <v>0</v>
      </c>
      <c r="D27" s="222">
        <v>0</v>
      </c>
      <c r="E27" s="222">
        <v>0</v>
      </c>
      <c r="F27" s="222">
        <v>4102.6263500000005</v>
      </c>
      <c r="G27" s="222">
        <v>2132.7664199999999</v>
      </c>
      <c r="H27" s="222">
        <v>1759.7540766</v>
      </c>
      <c r="I27" s="222">
        <v>7995.1468465999997</v>
      </c>
      <c r="J27" s="278"/>
    </row>
    <row r="28" spans="1:10" s="277" customFormat="1" ht="42" customHeight="1" thickTop="1" thickBot="1">
      <c r="A28" s="280" t="s">
        <v>216</v>
      </c>
      <c r="B28" s="281">
        <f>SUM(B10:B27)</f>
        <v>55978.290264000003</v>
      </c>
      <c r="C28" s="281">
        <f t="shared" ref="C28:I28" si="0">SUM(C10:C27)</f>
        <v>243556.08599560001</v>
      </c>
      <c r="D28" s="281">
        <f t="shared" si="0"/>
        <v>701010.31816379994</v>
      </c>
      <c r="E28" s="281">
        <f t="shared" si="0"/>
        <v>1000544.6944234001</v>
      </c>
      <c r="F28" s="281">
        <f t="shared" si="0"/>
        <v>19232969.271248803</v>
      </c>
      <c r="G28" s="281">
        <f t="shared" si="0"/>
        <v>35395519.695608608</v>
      </c>
      <c r="H28" s="281">
        <f t="shared" si="0"/>
        <v>54568238.1804116</v>
      </c>
      <c r="I28" s="281">
        <f t="shared" si="0"/>
        <v>109196727.147269</v>
      </c>
      <c r="J28" s="274"/>
    </row>
    <row r="29" spans="1:10" ht="11.25" customHeight="1" thickTop="1" thickBot="1">
      <c r="A29" s="227"/>
      <c r="B29" s="228"/>
      <c r="C29" s="229"/>
      <c r="D29" s="229"/>
      <c r="E29" s="229"/>
      <c r="F29" s="228"/>
      <c r="G29" s="228"/>
      <c r="H29" s="228"/>
      <c r="I29" s="228"/>
    </row>
    <row r="30" spans="1:10" ht="33" customHeight="1" thickTop="1">
      <c r="A30" s="233" t="s">
        <v>783</v>
      </c>
      <c r="B30" s="161"/>
      <c r="C30" s="192"/>
      <c r="D30" s="192"/>
      <c r="E30" s="192"/>
      <c r="F30" s="20"/>
      <c r="G30" s="20"/>
      <c r="H30" s="20"/>
      <c r="I30" s="20"/>
    </row>
    <row r="31" spans="1:10" ht="13.5" customHeight="1">
      <c r="A31" s="19"/>
      <c r="B31" s="44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4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4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4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4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4"/>
      <c r="C36" s="21"/>
      <c r="D36" s="21"/>
      <c r="E36" s="21"/>
      <c r="F36" s="20"/>
      <c r="G36" s="20"/>
      <c r="H36" s="20"/>
      <c r="I36" s="20"/>
    </row>
    <row r="37" spans="1:9" ht="13.5" customHeight="1">
      <c r="A37" s="169"/>
      <c r="B37" s="235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35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35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35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35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35"/>
      <c r="C42" s="21"/>
      <c r="D42" s="21"/>
      <c r="E42" s="21"/>
      <c r="F42" s="20"/>
      <c r="G42" s="20"/>
      <c r="H42" s="20"/>
      <c r="I42" s="20"/>
    </row>
    <row r="43" spans="1:9" ht="13.5" customHeight="1">
      <c r="A43" s="169"/>
      <c r="B43" s="235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4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4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4"/>
      <c r="C46" s="21"/>
      <c r="D46" s="21"/>
      <c r="E46" s="21"/>
      <c r="F46" s="20"/>
      <c r="G46" s="20"/>
      <c r="H46" s="20"/>
      <c r="I46" s="20"/>
    </row>
    <row r="47" spans="1:9" ht="13.5" customHeight="1">
      <c r="A47" s="169"/>
      <c r="B47" s="44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4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4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4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4"/>
      <c r="C51" s="21"/>
      <c r="D51" s="21"/>
      <c r="E51" s="21"/>
      <c r="F51" s="20"/>
      <c r="G51" s="20"/>
      <c r="H51" s="20"/>
      <c r="I51" s="20"/>
    </row>
    <row r="52" spans="1:9" ht="13.5" customHeight="1">
      <c r="A52" s="169"/>
      <c r="B52" s="44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4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4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4"/>
      <c r="C55" s="21"/>
      <c r="D55" s="21"/>
      <c r="E55" s="21"/>
      <c r="F55" s="20"/>
      <c r="G55" s="20"/>
      <c r="H55" s="20"/>
      <c r="I55" s="20"/>
    </row>
    <row r="56" spans="1:9" ht="9" customHeight="1">
      <c r="A56" s="167"/>
      <c r="B56" s="44"/>
      <c r="C56" s="21"/>
      <c r="D56" s="21"/>
      <c r="E56" s="21"/>
      <c r="F56" s="20"/>
      <c r="G56" s="20"/>
      <c r="H56" s="20"/>
      <c r="I56" s="20"/>
    </row>
    <row r="57" spans="1:9" ht="9" customHeight="1">
      <c r="A57" s="167"/>
      <c r="B57" s="44"/>
      <c r="C57" s="21"/>
      <c r="D57" s="21"/>
      <c r="E57" s="21"/>
      <c r="F57" s="20"/>
      <c r="G57" s="20"/>
      <c r="H57" s="20"/>
      <c r="I57" s="20"/>
    </row>
    <row r="58" spans="1:9" ht="9" customHeight="1">
      <c r="A58" s="167"/>
      <c r="B58" s="44"/>
      <c r="C58" s="21"/>
      <c r="D58" s="21"/>
      <c r="E58" s="21"/>
      <c r="F58" s="20"/>
      <c r="G58" s="20"/>
      <c r="H58" s="20"/>
      <c r="I58" s="20"/>
    </row>
    <row r="59" spans="1:9" ht="9" customHeight="1">
      <c r="A59" s="167"/>
      <c r="B59" s="44"/>
      <c r="C59" s="21"/>
      <c r="D59" s="21"/>
      <c r="E59" s="21"/>
      <c r="F59" s="20"/>
      <c r="G59" s="20"/>
      <c r="H59" s="20"/>
      <c r="I59" s="20"/>
    </row>
    <row r="60" spans="1:9" ht="9" customHeight="1">
      <c r="A60" s="168"/>
      <c r="B60" s="44"/>
      <c r="C60" s="21"/>
      <c r="D60" s="21"/>
      <c r="E60" s="21"/>
      <c r="F60" s="20"/>
      <c r="G60" s="20"/>
      <c r="H60" s="20"/>
      <c r="I60" s="20"/>
    </row>
    <row r="61" spans="1:9" ht="9" customHeight="1">
      <c r="A61" s="168"/>
      <c r="C61" s="21"/>
      <c r="D61" s="21"/>
      <c r="E61" s="21"/>
      <c r="F61" s="20"/>
      <c r="G61" s="20"/>
      <c r="H61" s="20"/>
      <c r="I61" s="20"/>
    </row>
    <row r="62" spans="1:9" ht="9" customHeight="1">
      <c r="A62" s="169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67"/>
      <c r="C67" s="21"/>
      <c r="D67" s="21"/>
      <c r="E67" s="21"/>
      <c r="F67" s="20"/>
      <c r="G67" s="20"/>
      <c r="H67" s="20"/>
      <c r="I67" s="20"/>
    </row>
    <row r="68" spans="1:9" ht="9" customHeight="1">
      <c r="A68" s="169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67"/>
      <c r="C73" s="21"/>
      <c r="D73" s="21"/>
      <c r="E73" s="21"/>
      <c r="F73" s="20"/>
      <c r="G73" s="20"/>
      <c r="H73" s="20"/>
      <c r="I73" s="20"/>
    </row>
    <row r="74" spans="1:9" ht="9" customHeight="1">
      <c r="A74" s="169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4"/>
      <c r="D79" s="44"/>
      <c r="E79" s="44"/>
    </row>
    <row r="80" spans="1:9">
      <c r="A80" s="19"/>
      <c r="C80" s="44"/>
      <c r="D80" s="44"/>
      <c r="E80" s="44"/>
    </row>
    <row r="81" spans="1:5">
      <c r="A81" s="19"/>
      <c r="C81" s="44"/>
      <c r="D81" s="44"/>
      <c r="E81" s="44"/>
    </row>
    <row r="82" spans="1:5">
      <c r="A82" s="19"/>
      <c r="C82" s="44"/>
      <c r="D82" s="44"/>
      <c r="E82" s="44"/>
    </row>
    <row r="83" spans="1:5">
      <c r="A83" s="167"/>
      <c r="C83" s="44"/>
      <c r="D83" s="44"/>
      <c r="E83" s="44"/>
    </row>
    <row r="84" spans="1:5">
      <c r="A84" s="169"/>
      <c r="C84" s="44"/>
      <c r="D84" s="44"/>
      <c r="E84" s="44"/>
    </row>
    <row r="85" spans="1:5">
      <c r="A85" s="19"/>
      <c r="C85" s="44"/>
      <c r="D85" s="44"/>
      <c r="E85" s="44"/>
    </row>
    <row r="86" spans="1:5">
      <c r="A86" s="19"/>
      <c r="C86" s="44"/>
      <c r="D86" s="44"/>
      <c r="E86" s="44"/>
    </row>
    <row r="87" spans="1:5">
      <c r="A87" s="19"/>
      <c r="C87" s="44"/>
      <c r="D87" s="44"/>
      <c r="E87" s="44"/>
    </row>
    <row r="88" spans="1:5">
      <c r="A88" s="19"/>
      <c r="C88" s="44"/>
      <c r="D88" s="44"/>
      <c r="E88" s="44"/>
    </row>
    <row r="89" spans="1:5">
      <c r="A89" s="19"/>
      <c r="C89" s="44"/>
      <c r="D89" s="44"/>
      <c r="E89" s="44"/>
    </row>
    <row r="90" spans="1:5">
      <c r="A90" s="19"/>
      <c r="C90" s="44"/>
      <c r="D90" s="44"/>
      <c r="E90" s="44"/>
    </row>
    <row r="91" spans="1:5">
      <c r="A91" s="19"/>
      <c r="C91" s="44"/>
      <c r="D91" s="44"/>
      <c r="E91" s="44"/>
    </row>
    <row r="92" spans="1:5">
      <c r="A92" s="19"/>
      <c r="C92" s="44"/>
      <c r="D92" s="44"/>
      <c r="E92" s="44"/>
    </row>
    <row r="93" spans="1:5">
      <c r="A93" s="19"/>
      <c r="C93" s="44"/>
      <c r="D93" s="44"/>
      <c r="E93" s="44"/>
    </row>
    <row r="94" spans="1:5">
      <c r="A94" s="169"/>
      <c r="C94" s="44"/>
      <c r="D94" s="44"/>
      <c r="E94" s="44"/>
    </row>
    <row r="95" spans="1:5">
      <c r="A95" s="19"/>
      <c r="C95" s="44"/>
      <c r="D95" s="44"/>
      <c r="E95" s="44"/>
    </row>
    <row r="96" spans="1:5">
      <c r="A96" s="19"/>
      <c r="C96" s="44"/>
      <c r="D96" s="44"/>
      <c r="E96" s="44"/>
    </row>
    <row r="97" spans="1:5">
      <c r="A97" s="19"/>
      <c r="C97" s="44"/>
      <c r="D97" s="44"/>
      <c r="E97" s="44"/>
    </row>
    <row r="98" spans="1:5">
      <c r="A98" s="170"/>
      <c r="C98" s="44"/>
      <c r="D98" s="44"/>
      <c r="E98" s="44"/>
    </row>
    <row r="99" spans="1:5">
      <c r="A99" s="170"/>
      <c r="C99" s="44"/>
      <c r="D99" s="44"/>
      <c r="E99" s="44"/>
    </row>
    <row r="100" spans="1:5">
      <c r="A100" s="170"/>
      <c r="C100" s="44"/>
      <c r="D100" s="44"/>
      <c r="E100" s="44"/>
    </row>
    <row r="101" spans="1:5">
      <c r="A101" s="170"/>
      <c r="C101" s="44"/>
      <c r="D101" s="44"/>
      <c r="E101" s="44"/>
    </row>
    <row r="102" spans="1:5">
      <c r="A102" s="170"/>
      <c r="C102" s="44"/>
      <c r="D102" s="44"/>
      <c r="E102" s="44"/>
    </row>
    <row r="103" spans="1:5">
      <c r="A103" s="170"/>
      <c r="C103" s="44"/>
      <c r="D103" s="44"/>
      <c r="E103" s="44"/>
    </row>
    <row r="104" spans="1:5">
      <c r="A104" s="170"/>
      <c r="C104" s="44"/>
      <c r="D104" s="44"/>
      <c r="E104" s="44"/>
    </row>
    <row r="105" spans="1:5">
      <c r="A105" s="170"/>
      <c r="C105" s="44"/>
      <c r="D105" s="44"/>
      <c r="E105" s="44"/>
    </row>
    <row r="106" spans="1:5">
      <c r="A106" s="170"/>
      <c r="C106" s="44"/>
      <c r="D106" s="44"/>
      <c r="E106" s="44"/>
    </row>
    <row r="107" spans="1:5" ht="15.75">
      <c r="A107" s="171"/>
      <c r="C107" s="44"/>
      <c r="D107" s="44"/>
      <c r="E107" s="44"/>
    </row>
    <row r="108" spans="1:5" ht="15.75">
      <c r="A108" s="171"/>
      <c r="C108" s="44"/>
      <c r="D108" s="44"/>
      <c r="E108" s="44"/>
    </row>
    <row r="109" spans="1:5" ht="15.75">
      <c r="A109" s="171"/>
      <c r="C109" s="44"/>
      <c r="D109" s="44"/>
      <c r="E109" s="44"/>
    </row>
    <row r="110" spans="1:5" ht="15.75">
      <c r="A110" s="171"/>
      <c r="C110" s="44"/>
      <c r="D110" s="44"/>
      <c r="E110" s="44"/>
    </row>
    <row r="111" spans="1:5" ht="15.75">
      <c r="A111" s="171"/>
      <c r="C111" s="44"/>
      <c r="D111" s="44"/>
      <c r="E111" s="44"/>
    </row>
    <row r="112" spans="1:5" ht="15.75">
      <c r="A112" s="171"/>
      <c r="C112" s="44"/>
      <c r="D112" s="44"/>
      <c r="E112" s="44"/>
    </row>
    <row r="113" spans="1:5" ht="15.75">
      <c r="A113" s="171"/>
      <c r="C113" s="44"/>
      <c r="D113" s="44"/>
      <c r="E113" s="44"/>
    </row>
    <row r="114" spans="1:5" ht="15.75">
      <c r="A114" s="171"/>
      <c r="C114" s="44"/>
      <c r="D114" s="44"/>
      <c r="E114" s="44"/>
    </row>
    <row r="115" spans="1:5" ht="15.75">
      <c r="A115" s="171"/>
      <c r="C115" s="44"/>
      <c r="D115" s="44"/>
      <c r="E115" s="44"/>
    </row>
    <row r="116" spans="1:5" ht="15.75">
      <c r="A116" s="171"/>
      <c r="C116" s="44"/>
      <c r="D116" s="44"/>
      <c r="E116" s="44"/>
    </row>
    <row r="117" spans="1:5" ht="15.75">
      <c r="A117" s="171"/>
      <c r="C117" s="44"/>
      <c r="D117" s="44"/>
      <c r="E117" s="44"/>
    </row>
    <row r="118" spans="1:5" ht="15.75">
      <c r="A118" s="171"/>
      <c r="C118" s="44"/>
      <c r="D118" s="44"/>
      <c r="E118" s="44"/>
    </row>
    <row r="119" spans="1:5" ht="15.75">
      <c r="A119" s="171"/>
      <c r="C119" s="44"/>
      <c r="D119" s="44"/>
      <c r="E119" s="44"/>
    </row>
    <row r="120" spans="1:5" ht="15.75">
      <c r="A120" s="171"/>
    </row>
    <row r="121" spans="1:5" ht="15.75">
      <c r="A121" s="171"/>
    </row>
    <row r="122" spans="1:5" ht="15.75">
      <c r="A122" s="171"/>
    </row>
    <row r="123" spans="1:5" ht="15.75">
      <c r="A123" s="171"/>
    </row>
    <row r="124" spans="1:5" ht="15.75">
      <c r="A124" s="171"/>
    </row>
    <row r="125" spans="1:5" ht="15.75">
      <c r="A125" s="171"/>
    </row>
    <row r="126" spans="1:5" ht="15.75">
      <c r="A126" s="171"/>
    </row>
    <row r="127" spans="1:5" ht="15.75">
      <c r="A127" s="171"/>
    </row>
    <row r="128" spans="1:5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showGridLines="0" topLeftCell="A2" zoomScale="19" zoomScaleNormal="19" workbookViewId="0">
      <selection activeCell="D10" sqref="D10"/>
    </sheetView>
  </sheetViews>
  <sheetFormatPr defaultRowHeight="60"/>
  <cols>
    <col min="1" max="1" width="228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56" width="9.140625" style="530"/>
    <col min="257" max="257" width="228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512" width="9.140625" style="530"/>
    <col min="513" max="513" width="228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768" width="9.140625" style="530"/>
    <col min="769" max="769" width="228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1024" width="9.140625" style="530"/>
    <col min="1025" max="1025" width="228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280" width="9.140625" style="530"/>
    <col min="1281" max="1281" width="228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536" width="9.140625" style="530"/>
    <col min="1537" max="1537" width="228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792" width="9.140625" style="530"/>
    <col min="1793" max="1793" width="228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2048" width="9.140625" style="530"/>
    <col min="2049" max="2049" width="228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304" width="9.140625" style="530"/>
    <col min="2305" max="2305" width="228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560" width="9.140625" style="530"/>
    <col min="2561" max="2561" width="228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816" width="9.140625" style="530"/>
    <col min="2817" max="2817" width="228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3072" width="9.140625" style="530"/>
    <col min="3073" max="3073" width="228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328" width="9.140625" style="530"/>
    <col min="3329" max="3329" width="228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584" width="9.140625" style="530"/>
    <col min="3585" max="3585" width="228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840" width="9.140625" style="530"/>
    <col min="3841" max="3841" width="228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4096" width="9.140625" style="530"/>
    <col min="4097" max="4097" width="228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352" width="9.140625" style="530"/>
    <col min="4353" max="4353" width="228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608" width="9.140625" style="530"/>
    <col min="4609" max="4609" width="228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864" width="9.140625" style="530"/>
    <col min="4865" max="4865" width="228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5120" width="9.140625" style="530"/>
    <col min="5121" max="5121" width="228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376" width="9.140625" style="530"/>
    <col min="5377" max="5377" width="228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632" width="9.140625" style="530"/>
    <col min="5633" max="5633" width="228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888" width="9.140625" style="530"/>
    <col min="5889" max="5889" width="228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6144" width="9.140625" style="530"/>
    <col min="6145" max="6145" width="228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400" width="9.140625" style="530"/>
    <col min="6401" max="6401" width="228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656" width="9.140625" style="530"/>
    <col min="6657" max="6657" width="228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912" width="9.140625" style="530"/>
    <col min="6913" max="6913" width="228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7168" width="9.140625" style="530"/>
    <col min="7169" max="7169" width="228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424" width="9.140625" style="530"/>
    <col min="7425" max="7425" width="228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680" width="9.140625" style="530"/>
    <col min="7681" max="7681" width="228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936" width="9.140625" style="530"/>
    <col min="7937" max="7937" width="228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8192" width="9.140625" style="530"/>
    <col min="8193" max="8193" width="228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448" width="9.140625" style="530"/>
    <col min="8449" max="8449" width="228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704" width="9.140625" style="530"/>
    <col min="8705" max="8705" width="228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960" width="9.140625" style="530"/>
    <col min="8961" max="8961" width="228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9216" width="9.140625" style="530"/>
    <col min="9217" max="9217" width="228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472" width="9.140625" style="530"/>
    <col min="9473" max="9473" width="228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728" width="9.140625" style="530"/>
    <col min="9729" max="9729" width="228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984" width="9.140625" style="530"/>
    <col min="9985" max="9985" width="228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240" width="9.140625" style="530"/>
    <col min="10241" max="10241" width="228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496" width="9.140625" style="530"/>
    <col min="10497" max="10497" width="228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752" width="9.140625" style="530"/>
    <col min="10753" max="10753" width="228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1008" width="9.140625" style="530"/>
    <col min="11009" max="11009" width="228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264" width="9.140625" style="530"/>
    <col min="11265" max="11265" width="228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520" width="9.140625" style="530"/>
    <col min="11521" max="11521" width="228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776" width="9.140625" style="530"/>
    <col min="11777" max="11777" width="228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2032" width="9.140625" style="530"/>
    <col min="12033" max="12033" width="228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288" width="9.140625" style="530"/>
    <col min="12289" max="12289" width="228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544" width="9.140625" style="530"/>
    <col min="12545" max="12545" width="228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800" width="9.140625" style="530"/>
    <col min="12801" max="12801" width="228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3056" width="9.140625" style="530"/>
    <col min="13057" max="13057" width="228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312" width="9.140625" style="530"/>
    <col min="13313" max="13313" width="228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568" width="9.140625" style="530"/>
    <col min="13569" max="13569" width="228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824" width="9.140625" style="530"/>
    <col min="13825" max="13825" width="228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4080" width="9.140625" style="530"/>
    <col min="14081" max="14081" width="228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336" width="9.140625" style="530"/>
    <col min="14337" max="14337" width="228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592" width="9.140625" style="530"/>
    <col min="14593" max="14593" width="228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848" width="9.140625" style="530"/>
    <col min="14849" max="14849" width="228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5104" width="9.140625" style="530"/>
    <col min="15105" max="15105" width="228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360" width="9.140625" style="530"/>
    <col min="15361" max="15361" width="228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616" width="9.140625" style="530"/>
    <col min="15617" max="15617" width="228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872" width="9.140625" style="530"/>
    <col min="15873" max="15873" width="228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6128" width="9.140625" style="530"/>
    <col min="16129" max="16129" width="228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39"/>
      <c r="B1" s="140"/>
      <c r="C1" s="282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37"/>
    </row>
    <row r="2" spans="1:26" s="2" customFormat="1" ht="145.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234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31" t="s">
        <v>775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732" t="s">
        <v>225</v>
      </c>
      <c r="C8" s="732"/>
      <c r="D8" s="732"/>
      <c r="E8" s="732"/>
      <c r="F8" s="732"/>
      <c r="G8" s="732"/>
      <c r="H8" s="732"/>
      <c r="I8" s="732"/>
      <c r="J8" s="732" t="s">
        <v>226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135016.0760302</v>
      </c>
      <c r="C10" s="253">
        <v>10.360670000000001</v>
      </c>
      <c r="D10" s="253">
        <v>996.6555699999999</v>
      </c>
      <c r="E10" s="253">
        <v>0</v>
      </c>
      <c r="F10" s="253">
        <v>272.64461999999997</v>
      </c>
      <c r="G10" s="253">
        <v>750.02664379999999</v>
      </c>
      <c r="H10" s="253">
        <v>57.769910000000003</v>
      </c>
      <c r="I10" s="253">
        <v>137103.53344</v>
      </c>
      <c r="J10" s="253">
        <v>1014141.7869296001</v>
      </c>
      <c r="K10" s="253">
        <v>16002.292784399999</v>
      </c>
      <c r="L10" s="253">
        <v>5298.1750910000001</v>
      </c>
      <c r="M10" s="253">
        <v>973.88106999999991</v>
      </c>
      <c r="N10" s="253">
        <v>4298.7229998000003</v>
      </c>
      <c r="O10" s="253">
        <v>1702.19982</v>
      </c>
      <c r="P10" s="253">
        <v>284.21512999999999</v>
      </c>
      <c r="Q10" s="253">
        <v>1042701.27382</v>
      </c>
      <c r="R10" s="242"/>
    </row>
    <row r="11" spans="1:26" ht="168" customHeight="1">
      <c r="A11" s="252" t="s">
        <v>187</v>
      </c>
      <c r="B11" s="254">
        <v>1475.5762683999999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10</v>
      </c>
      <c r="I11" s="254">
        <v>1485.57627</v>
      </c>
      <c r="J11" s="254">
        <v>16701.114819999999</v>
      </c>
      <c r="K11" s="254">
        <v>86.149609999999996</v>
      </c>
      <c r="L11" s="253">
        <v>61.304629999999996</v>
      </c>
      <c r="M11" s="253">
        <v>75.756860000000003</v>
      </c>
      <c r="N11" s="253">
        <v>8.5633600000000012</v>
      </c>
      <c r="O11" s="253">
        <v>0</v>
      </c>
      <c r="P11" s="253">
        <v>0.32524000000000003</v>
      </c>
      <c r="Q11" s="253">
        <v>16933.214520000001</v>
      </c>
      <c r="R11" s="242"/>
    </row>
    <row r="12" spans="1:26" ht="168" customHeight="1">
      <c r="A12" s="252" t="s">
        <v>188</v>
      </c>
      <c r="B12" s="254">
        <v>29.16647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41.16</v>
      </c>
      <c r="I12" s="254">
        <v>70.32647</v>
      </c>
      <c r="J12" s="254">
        <v>283.35715000000005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29971.486390000002</v>
      </c>
      <c r="Q12" s="253">
        <v>30254.843539999998</v>
      </c>
      <c r="R12" s="242"/>
    </row>
    <row r="13" spans="1:26" ht="168" customHeight="1">
      <c r="A13" s="252" t="s">
        <v>189</v>
      </c>
      <c r="B13" s="253">
        <v>19494.673139999999</v>
      </c>
      <c r="C13" s="253">
        <v>0</v>
      </c>
      <c r="D13" s="253">
        <v>11.110760000000001</v>
      </c>
      <c r="E13" s="253">
        <v>0</v>
      </c>
      <c r="F13" s="253">
        <v>66.654259999999994</v>
      </c>
      <c r="G13" s="253">
        <v>0</v>
      </c>
      <c r="H13" s="253">
        <v>6.6669099999999997</v>
      </c>
      <c r="I13" s="253">
        <v>19579.105070000001</v>
      </c>
      <c r="J13" s="253">
        <v>77903.288054199991</v>
      </c>
      <c r="K13" s="253">
        <v>690.57687999999996</v>
      </c>
      <c r="L13" s="253">
        <v>766.74207999999999</v>
      </c>
      <c r="M13" s="253">
        <v>30.04363</v>
      </c>
      <c r="N13" s="253">
        <v>277.21934100000004</v>
      </c>
      <c r="O13" s="253">
        <v>62.428849999999997</v>
      </c>
      <c r="P13" s="253">
        <v>395881.01704000001</v>
      </c>
      <c r="Q13" s="253">
        <v>475611.31586999999</v>
      </c>
      <c r="R13" s="242"/>
    </row>
    <row r="14" spans="1:26" ht="168" customHeight="1">
      <c r="A14" s="252" t="s">
        <v>190</v>
      </c>
      <c r="B14" s="253">
        <v>275839.2063744</v>
      </c>
      <c r="C14" s="253">
        <v>2800.15778</v>
      </c>
      <c r="D14" s="253">
        <v>4154.3022555999996</v>
      </c>
      <c r="E14" s="253">
        <v>20.379080000000002</v>
      </c>
      <c r="F14" s="253">
        <v>1576.25504</v>
      </c>
      <c r="G14" s="253">
        <v>3.2861457999999999</v>
      </c>
      <c r="H14" s="253">
        <v>18262.20161</v>
      </c>
      <c r="I14" s="253">
        <v>302655.78830999997</v>
      </c>
      <c r="J14" s="253">
        <v>3957374.6195454001</v>
      </c>
      <c r="K14" s="253">
        <v>44425.645587800005</v>
      </c>
      <c r="L14" s="253">
        <v>23821.211079799999</v>
      </c>
      <c r="M14" s="253">
        <v>4948.6236699999999</v>
      </c>
      <c r="N14" s="253">
        <v>34327.605395000006</v>
      </c>
      <c r="O14" s="253">
        <v>17436.650115799999</v>
      </c>
      <c r="P14" s="253">
        <v>299973.98897000001</v>
      </c>
      <c r="Q14" s="253">
        <v>4382308.3443799997</v>
      </c>
      <c r="R14" s="242"/>
    </row>
    <row r="15" spans="1:26" ht="168" customHeight="1">
      <c r="A15" s="252" t="s">
        <v>191</v>
      </c>
      <c r="B15" s="253">
        <v>20818.357980000001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6257.6356699999997</v>
      </c>
      <c r="I15" s="253">
        <v>27075.993649999997</v>
      </c>
      <c r="J15" s="253">
        <v>96975.187409999999</v>
      </c>
      <c r="K15" s="253">
        <v>0</v>
      </c>
      <c r="L15" s="253">
        <v>0</v>
      </c>
      <c r="M15" s="253">
        <v>0</v>
      </c>
      <c r="N15" s="253">
        <v>981.23929500000008</v>
      </c>
      <c r="O15" s="253">
        <v>0</v>
      </c>
      <c r="P15" s="253">
        <v>35864.236830000002</v>
      </c>
      <c r="Q15" s="253">
        <v>133820.66354000001</v>
      </c>
      <c r="R15" s="242"/>
    </row>
    <row r="16" spans="1:26" ht="168" customHeight="1">
      <c r="A16" s="252" t="s">
        <v>119</v>
      </c>
      <c r="B16" s="253">
        <v>617703.02362800005</v>
      </c>
      <c r="C16" s="253">
        <v>2183.2223399999998</v>
      </c>
      <c r="D16" s="253">
        <v>2273.8958368000003</v>
      </c>
      <c r="E16" s="253">
        <v>0</v>
      </c>
      <c r="F16" s="253">
        <v>5913.5037468</v>
      </c>
      <c r="G16" s="253">
        <v>1588.4584506000001</v>
      </c>
      <c r="H16" s="253">
        <v>205487.89427000002</v>
      </c>
      <c r="I16" s="253">
        <v>835149.99829000002</v>
      </c>
      <c r="J16" s="253">
        <v>2993594.2701248</v>
      </c>
      <c r="K16" s="253">
        <v>130395.64293999999</v>
      </c>
      <c r="L16" s="253">
        <v>9210.9948695999992</v>
      </c>
      <c r="M16" s="253">
        <v>190.62331</v>
      </c>
      <c r="N16" s="253">
        <v>45691.391186200002</v>
      </c>
      <c r="O16" s="253">
        <v>37003.268683799994</v>
      </c>
      <c r="P16" s="253">
        <v>2667289.1918699997</v>
      </c>
      <c r="Q16" s="253">
        <v>5883375.3829799993</v>
      </c>
      <c r="R16" s="242"/>
    </row>
    <row r="17" spans="1:18" ht="168" customHeight="1">
      <c r="A17" s="252" t="s">
        <v>192</v>
      </c>
      <c r="B17" s="253">
        <v>762553.57423140004</v>
      </c>
      <c r="C17" s="253">
        <v>4537.5025968</v>
      </c>
      <c r="D17" s="253">
        <v>4694.0188940000007</v>
      </c>
      <c r="E17" s="253">
        <v>39.684489999999997</v>
      </c>
      <c r="F17" s="253">
        <v>5240.9471273999998</v>
      </c>
      <c r="G17" s="253">
        <v>1483.7880464000002</v>
      </c>
      <c r="H17" s="253">
        <v>25698.344120000002</v>
      </c>
      <c r="I17" s="253">
        <v>804247.85950000002</v>
      </c>
      <c r="J17" s="253">
        <v>7247526.6008495996</v>
      </c>
      <c r="K17" s="253">
        <v>111824.9937072</v>
      </c>
      <c r="L17" s="253">
        <v>64334.100739600006</v>
      </c>
      <c r="M17" s="253">
        <v>4367.1362019999997</v>
      </c>
      <c r="N17" s="253">
        <v>113370.65128759999</v>
      </c>
      <c r="O17" s="253">
        <v>13672.7523348</v>
      </c>
      <c r="P17" s="253">
        <v>672697.96274999995</v>
      </c>
      <c r="Q17" s="253">
        <v>8227794.1979600005</v>
      </c>
      <c r="R17" s="242"/>
    </row>
    <row r="18" spans="1:18" ht="168" customHeight="1">
      <c r="A18" s="252" t="s">
        <v>193</v>
      </c>
      <c r="B18" s="253">
        <v>47397.133084200002</v>
      </c>
      <c r="C18" s="253">
        <v>191.02198000000001</v>
      </c>
      <c r="D18" s="253">
        <v>820.7273100000001</v>
      </c>
      <c r="E18" s="253">
        <v>81.018529999999998</v>
      </c>
      <c r="F18" s="253">
        <v>651.33989280000003</v>
      </c>
      <c r="G18" s="253">
        <v>0</v>
      </c>
      <c r="H18" s="253">
        <v>1615.7709600000001</v>
      </c>
      <c r="I18" s="253">
        <v>50757.011749999998</v>
      </c>
      <c r="J18" s="253">
        <v>495019.67987679999</v>
      </c>
      <c r="K18" s="253">
        <v>37656.201992000002</v>
      </c>
      <c r="L18" s="253">
        <v>4385.7723513999999</v>
      </c>
      <c r="M18" s="253">
        <v>203.21322000000001</v>
      </c>
      <c r="N18" s="253">
        <v>5319.6093842</v>
      </c>
      <c r="O18" s="253">
        <v>301.89935940000004</v>
      </c>
      <c r="P18" s="253">
        <v>4127.6563299999998</v>
      </c>
      <c r="Q18" s="253">
        <v>547014.03252000001</v>
      </c>
      <c r="R18" s="242"/>
    </row>
    <row r="19" spans="1:18" ht="168" customHeight="1">
      <c r="A19" s="252" t="s">
        <v>194</v>
      </c>
      <c r="B19" s="253">
        <v>216002.42783219999</v>
      </c>
      <c r="C19" s="253">
        <v>1733.9100208</v>
      </c>
      <c r="D19" s="253">
        <v>1253.3614974</v>
      </c>
      <c r="E19" s="253">
        <v>0</v>
      </c>
      <c r="F19" s="253">
        <v>1818.39635</v>
      </c>
      <c r="G19" s="253">
        <v>127.3280484</v>
      </c>
      <c r="H19" s="253">
        <v>6683.9164900000005</v>
      </c>
      <c r="I19" s="253">
        <v>227619.34026</v>
      </c>
      <c r="J19" s="253">
        <v>1752720.8944907999</v>
      </c>
      <c r="K19" s="253">
        <v>13123.833036599999</v>
      </c>
      <c r="L19" s="253">
        <v>13160.337560799999</v>
      </c>
      <c r="M19" s="253">
        <v>338.20569380000001</v>
      </c>
      <c r="N19" s="253">
        <v>22330.746876600002</v>
      </c>
      <c r="O19" s="253">
        <v>6077.9212962000001</v>
      </c>
      <c r="P19" s="253">
        <v>108041.48505</v>
      </c>
      <c r="Q19" s="253">
        <v>1915793.4240000001</v>
      </c>
      <c r="R19" s="242"/>
    </row>
    <row r="20" spans="1:18" ht="168" customHeight="1">
      <c r="A20" s="252" t="s">
        <v>195</v>
      </c>
      <c r="B20" s="253">
        <v>3074.3154500000001</v>
      </c>
      <c r="C20" s="253">
        <v>0</v>
      </c>
      <c r="D20" s="253">
        <v>29.70213</v>
      </c>
      <c r="E20" s="253">
        <v>0</v>
      </c>
      <c r="F20" s="253">
        <v>99.804749999999999</v>
      </c>
      <c r="G20" s="253">
        <v>0</v>
      </c>
      <c r="H20" s="253">
        <v>17647.067129999999</v>
      </c>
      <c r="I20" s="253">
        <v>20850.889460000002</v>
      </c>
      <c r="J20" s="253">
        <v>542928.21695819998</v>
      </c>
      <c r="K20" s="253">
        <v>648.44274680000001</v>
      </c>
      <c r="L20" s="253">
        <v>822.55981000000008</v>
      </c>
      <c r="M20" s="253">
        <v>37.143749999999997</v>
      </c>
      <c r="N20" s="253">
        <v>4038.7650279999998</v>
      </c>
      <c r="O20" s="253">
        <v>92.617550000000008</v>
      </c>
      <c r="P20" s="253">
        <v>2630310.0724200001</v>
      </c>
      <c r="Q20" s="253">
        <v>3178877.8182700002</v>
      </c>
      <c r="R20" s="242"/>
    </row>
    <row r="21" spans="1:18" ht="168" customHeight="1">
      <c r="A21" s="252" t="s">
        <v>196</v>
      </c>
      <c r="B21" s="253">
        <v>1249842.2224663999</v>
      </c>
      <c r="C21" s="253">
        <v>1949.7445892000001</v>
      </c>
      <c r="D21" s="253">
        <v>3332.8429402000002</v>
      </c>
      <c r="E21" s="253">
        <v>52.949330000000003</v>
      </c>
      <c r="F21" s="253">
        <v>6137.7654834000004</v>
      </c>
      <c r="G21" s="253">
        <v>0</v>
      </c>
      <c r="H21" s="253">
        <v>8763.3212299999996</v>
      </c>
      <c r="I21" s="253">
        <v>1270078.8460299999</v>
      </c>
      <c r="J21" s="253">
        <v>5260200.4762607999</v>
      </c>
      <c r="K21" s="253">
        <v>20686.047085000002</v>
      </c>
      <c r="L21" s="253">
        <v>28103.060378800001</v>
      </c>
      <c r="M21" s="253">
        <v>1890.0020594</v>
      </c>
      <c r="N21" s="253">
        <v>54606.711566999998</v>
      </c>
      <c r="O21" s="253">
        <v>3881.2322681999999</v>
      </c>
      <c r="P21" s="253">
        <v>1371001.3834500001</v>
      </c>
      <c r="Q21" s="253">
        <v>6740368.9130299995</v>
      </c>
      <c r="R21" s="242"/>
    </row>
    <row r="22" spans="1:18" ht="168" customHeight="1">
      <c r="A22" s="252" t="s">
        <v>197</v>
      </c>
      <c r="B22" s="253">
        <v>518.42845999999997</v>
      </c>
      <c r="C22" s="253">
        <v>2.54244</v>
      </c>
      <c r="D22" s="253">
        <v>0</v>
      </c>
      <c r="E22" s="253">
        <v>0</v>
      </c>
      <c r="F22" s="253">
        <v>40.263580000000005</v>
      </c>
      <c r="G22" s="253">
        <v>0</v>
      </c>
      <c r="H22" s="253">
        <v>685.70618000000002</v>
      </c>
      <c r="I22" s="253">
        <v>1246.94066</v>
      </c>
      <c r="J22" s="253">
        <v>3197.3008560000003</v>
      </c>
      <c r="K22" s="253">
        <v>23.755759999999999</v>
      </c>
      <c r="L22" s="253">
        <v>23.756430000000002</v>
      </c>
      <c r="M22" s="253">
        <v>0</v>
      </c>
      <c r="N22" s="253">
        <v>33.799199999999999</v>
      </c>
      <c r="O22" s="253">
        <v>9.8117000000000001</v>
      </c>
      <c r="P22" s="253">
        <v>930.66436999999996</v>
      </c>
      <c r="Q22" s="253">
        <v>4219.0883099999992</v>
      </c>
      <c r="R22" s="242"/>
    </row>
    <row r="23" spans="1:18" ht="168" customHeight="1">
      <c r="A23" s="252" t="s">
        <v>198</v>
      </c>
      <c r="B23" s="253">
        <v>6016.4140800000005</v>
      </c>
      <c r="C23" s="253">
        <v>0</v>
      </c>
      <c r="D23" s="253">
        <v>20.039950000000001</v>
      </c>
      <c r="E23" s="253">
        <v>0</v>
      </c>
      <c r="F23" s="253">
        <v>812.47020539999994</v>
      </c>
      <c r="G23" s="253">
        <v>0</v>
      </c>
      <c r="H23" s="253">
        <v>288.27881000000002</v>
      </c>
      <c r="I23" s="253">
        <v>7137.2030500000001</v>
      </c>
      <c r="J23" s="253">
        <v>70695.238127399993</v>
      </c>
      <c r="K23" s="253">
        <v>1182.581093</v>
      </c>
      <c r="L23" s="253">
        <v>352.74559999999997</v>
      </c>
      <c r="M23" s="253">
        <v>0.44027999999999995</v>
      </c>
      <c r="N23" s="253">
        <v>2954.1016</v>
      </c>
      <c r="O23" s="253">
        <v>992.33659279999995</v>
      </c>
      <c r="P23" s="253">
        <v>730.75927000000001</v>
      </c>
      <c r="Q23" s="253">
        <v>76908.202550000002</v>
      </c>
      <c r="R23" s="242"/>
    </row>
    <row r="24" spans="1:18" ht="168" customHeight="1">
      <c r="A24" s="252" t="s">
        <v>199</v>
      </c>
      <c r="B24" s="253">
        <v>95056.313652799989</v>
      </c>
      <c r="C24" s="253">
        <v>1177.4295756000001</v>
      </c>
      <c r="D24" s="253">
        <v>872.99350000000004</v>
      </c>
      <c r="E24" s="253">
        <v>0</v>
      </c>
      <c r="F24" s="253">
        <v>1722.8190300000001</v>
      </c>
      <c r="G24" s="253">
        <v>0</v>
      </c>
      <c r="H24" s="253">
        <v>3937.44794</v>
      </c>
      <c r="I24" s="253">
        <v>102767.00370999999</v>
      </c>
      <c r="J24" s="253">
        <v>990811.19363300002</v>
      </c>
      <c r="K24" s="253">
        <v>3957.3343916000003</v>
      </c>
      <c r="L24" s="253">
        <v>8270.3581918</v>
      </c>
      <c r="M24" s="253">
        <v>88.493940000000009</v>
      </c>
      <c r="N24" s="253">
        <v>4619.0024782</v>
      </c>
      <c r="O24" s="253">
        <v>794.87402940000004</v>
      </c>
      <c r="P24" s="253">
        <v>91713.295889999994</v>
      </c>
      <c r="Q24" s="253">
        <v>1100254.5525499999</v>
      </c>
      <c r="R24" s="242"/>
    </row>
    <row r="25" spans="1:18" ht="168" customHeight="1">
      <c r="A25" s="252" t="s">
        <v>200</v>
      </c>
      <c r="B25" s="253">
        <v>36.472830000000002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1387.4</v>
      </c>
      <c r="I25" s="253">
        <v>1423.87283</v>
      </c>
      <c r="J25" s="253">
        <v>641.75976000000003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15.936999999999999</v>
      </c>
      <c r="Q25" s="253">
        <v>657.69676000000004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13.3</v>
      </c>
      <c r="I26" s="253">
        <v>13.3</v>
      </c>
      <c r="J26" s="253">
        <v>1513.0484377999999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140.32389999999998</v>
      </c>
      <c r="Q26" s="253">
        <v>1653.3723400000001</v>
      </c>
      <c r="R26" s="242"/>
    </row>
    <row r="27" spans="1:18" s="181" customFormat="1" ht="297.75" customHeight="1">
      <c r="A27" s="255" t="s">
        <v>202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508.83815999999996</v>
      </c>
      <c r="I27" s="256">
        <v>508.83815999999996</v>
      </c>
      <c r="J27" s="256">
        <v>746.56024659999991</v>
      </c>
      <c r="K27" s="256">
        <v>0</v>
      </c>
      <c r="L27" s="256">
        <v>0</v>
      </c>
      <c r="M27" s="256">
        <v>0</v>
      </c>
      <c r="N27" s="256">
        <v>31.309150000000002</v>
      </c>
      <c r="O27" s="256">
        <v>0</v>
      </c>
      <c r="P27" s="256">
        <v>1381.8564899999999</v>
      </c>
      <c r="Q27" s="256">
        <v>2159.7258900000002</v>
      </c>
      <c r="R27" s="257"/>
    </row>
    <row r="28" spans="1:18" s="181" customFormat="1" ht="111.75" customHeight="1">
      <c r="A28" s="284" t="s">
        <v>216</v>
      </c>
      <c r="B28" s="285">
        <f>SUM(B10:B27)</f>
        <v>3450873.381978</v>
      </c>
      <c r="C28" s="285">
        <f t="shared" ref="C28:Q28" si="0">SUM(C10:C27)</f>
        <v>14585.8919924</v>
      </c>
      <c r="D28" s="285">
        <f t="shared" si="0"/>
        <v>18459.650643999998</v>
      </c>
      <c r="E28" s="285">
        <f t="shared" si="0"/>
        <v>194.03143</v>
      </c>
      <c r="F28" s="285">
        <f t="shared" si="0"/>
        <v>24352.8640858</v>
      </c>
      <c r="G28" s="285">
        <f t="shared" si="0"/>
        <v>3952.8873350000008</v>
      </c>
      <c r="H28" s="285">
        <f t="shared" si="0"/>
        <v>297352.71938999993</v>
      </c>
      <c r="I28" s="285">
        <f t="shared" si="0"/>
        <v>3809771.4269099995</v>
      </c>
      <c r="J28" s="285">
        <f t="shared" si="0"/>
        <v>24522974.593531005</v>
      </c>
      <c r="K28" s="285">
        <f t="shared" si="0"/>
        <v>380703.4976144</v>
      </c>
      <c r="L28" s="285">
        <f t="shared" si="0"/>
        <v>158611.11881280001</v>
      </c>
      <c r="M28" s="285">
        <f t="shared" si="0"/>
        <v>13143.563685199999</v>
      </c>
      <c r="N28" s="285">
        <f t="shared" si="0"/>
        <v>292889.43814859999</v>
      </c>
      <c r="O28" s="285">
        <f t="shared" si="0"/>
        <v>82027.992600400001</v>
      </c>
      <c r="P28" s="285">
        <f t="shared" si="0"/>
        <v>8310355.8583899997</v>
      </c>
      <c r="Q28" s="285">
        <f t="shared" si="0"/>
        <v>33760706.062830001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showGridLines="0" topLeftCell="A2" zoomScale="20" zoomScaleNormal="20" workbookViewId="0">
      <selection activeCell="F13" sqref="F13"/>
    </sheetView>
  </sheetViews>
  <sheetFormatPr defaultRowHeight="60"/>
  <cols>
    <col min="1" max="1" width="228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56" width="9.140625" style="530"/>
    <col min="257" max="257" width="228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512" width="9.140625" style="530"/>
    <col min="513" max="513" width="228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768" width="9.140625" style="530"/>
    <col min="769" max="769" width="228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1024" width="9.140625" style="530"/>
    <col min="1025" max="1025" width="228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280" width="9.140625" style="530"/>
    <col min="1281" max="1281" width="228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536" width="9.140625" style="530"/>
    <col min="1537" max="1537" width="228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792" width="9.140625" style="530"/>
    <col min="1793" max="1793" width="228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2048" width="9.140625" style="530"/>
    <col min="2049" max="2049" width="228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304" width="9.140625" style="530"/>
    <col min="2305" max="2305" width="228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560" width="9.140625" style="530"/>
    <col min="2561" max="2561" width="228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816" width="9.140625" style="530"/>
    <col min="2817" max="2817" width="228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3072" width="9.140625" style="530"/>
    <col min="3073" max="3073" width="228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328" width="9.140625" style="530"/>
    <col min="3329" max="3329" width="228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584" width="9.140625" style="530"/>
    <col min="3585" max="3585" width="228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840" width="9.140625" style="530"/>
    <col min="3841" max="3841" width="228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4096" width="9.140625" style="530"/>
    <col min="4097" max="4097" width="228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352" width="9.140625" style="530"/>
    <col min="4353" max="4353" width="228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608" width="9.140625" style="530"/>
    <col min="4609" max="4609" width="228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864" width="9.140625" style="530"/>
    <col min="4865" max="4865" width="228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5120" width="9.140625" style="530"/>
    <col min="5121" max="5121" width="228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376" width="9.140625" style="530"/>
    <col min="5377" max="5377" width="228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632" width="9.140625" style="530"/>
    <col min="5633" max="5633" width="228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888" width="9.140625" style="530"/>
    <col min="5889" max="5889" width="228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6144" width="9.140625" style="530"/>
    <col min="6145" max="6145" width="228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400" width="9.140625" style="530"/>
    <col min="6401" max="6401" width="228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656" width="9.140625" style="530"/>
    <col min="6657" max="6657" width="228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912" width="9.140625" style="530"/>
    <col min="6913" max="6913" width="228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7168" width="9.140625" style="530"/>
    <col min="7169" max="7169" width="228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424" width="9.140625" style="530"/>
    <col min="7425" max="7425" width="228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680" width="9.140625" style="530"/>
    <col min="7681" max="7681" width="228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936" width="9.140625" style="530"/>
    <col min="7937" max="7937" width="228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8192" width="9.140625" style="530"/>
    <col min="8193" max="8193" width="228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448" width="9.140625" style="530"/>
    <col min="8449" max="8449" width="228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704" width="9.140625" style="530"/>
    <col min="8705" max="8705" width="228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960" width="9.140625" style="530"/>
    <col min="8961" max="8961" width="228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9216" width="9.140625" style="530"/>
    <col min="9217" max="9217" width="228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472" width="9.140625" style="530"/>
    <col min="9473" max="9473" width="228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728" width="9.140625" style="530"/>
    <col min="9729" max="9729" width="228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984" width="9.140625" style="530"/>
    <col min="9985" max="9985" width="228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240" width="9.140625" style="530"/>
    <col min="10241" max="10241" width="228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496" width="9.140625" style="530"/>
    <col min="10497" max="10497" width="228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752" width="9.140625" style="530"/>
    <col min="10753" max="10753" width="228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1008" width="9.140625" style="530"/>
    <col min="11009" max="11009" width="228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264" width="9.140625" style="530"/>
    <col min="11265" max="11265" width="228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520" width="9.140625" style="530"/>
    <col min="11521" max="11521" width="228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776" width="9.140625" style="530"/>
    <col min="11777" max="11777" width="228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2032" width="9.140625" style="530"/>
    <col min="12033" max="12033" width="228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288" width="9.140625" style="530"/>
    <col min="12289" max="12289" width="228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544" width="9.140625" style="530"/>
    <col min="12545" max="12545" width="228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800" width="9.140625" style="530"/>
    <col min="12801" max="12801" width="228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3056" width="9.140625" style="530"/>
    <col min="13057" max="13057" width="228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312" width="9.140625" style="530"/>
    <col min="13313" max="13313" width="228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568" width="9.140625" style="530"/>
    <col min="13569" max="13569" width="228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824" width="9.140625" style="530"/>
    <col min="13825" max="13825" width="228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4080" width="9.140625" style="530"/>
    <col min="14081" max="14081" width="228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336" width="9.140625" style="530"/>
    <col min="14337" max="14337" width="228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592" width="9.140625" style="530"/>
    <col min="14593" max="14593" width="228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848" width="9.140625" style="530"/>
    <col min="14849" max="14849" width="228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5104" width="9.140625" style="530"/>
    <col min="15105" max="15105" width="228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360" width="9.140625" style="530"/>
    <col min="15361" max="15361" width="228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616" width="9.140625" style="530"/>
    <col min="15617" max="15617" width="228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872" width="9.140625" style="530"/>
    <col min="15873" max="15873" width="228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6128" width="9.140625" style="530"/>
    <col min="16129" max="16129" width="228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39"/>
      <c r="B1" s="140"/>
      <c r="C1" s="282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37"/>
    </row>
    <row r="2" spans="1:26" s="2" customFormat="1" ht="145.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234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31" t="s">
        <v>775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732" t="s">
        <v>227</v>
      </c>
      <c r="C8" s="732"/>
      <c r="D8" s="732"/>
      <c r="E8" s="732"/>
      <c r="F8" s="732"/>
      <c r="G8" s="732"/>
      <c r="H8" s="732"/>
      <c r="I8" s="732"/>
      <c r="J8" s="732" t="s">
        <v>228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990921.88940019999</v>
      </c>
      <c r="C10" s="253">
        <v>4505.3723799999998</v>
      </c>
      <c r="D10" s="253">
        <v>1811.584378</v>
      </c>
      <c r="E10" s="253">
        <v>0</v>
      </c>
      <c r="F10" s="253">
        <v>1008.148289</v>
      </c>
      <c r="G10" s="253">
        <v>1197.3826626</v>
      </c>
      <c r="H10" s="253">
        <v>3678.0537599999998</v>
      </c>
      <c r="I10" s="253">
        <v>1003122.43085</v>
      </c>
      <c r="J10" s="253">
        <v>38037.387360000001</v>
      </c>
      <c r="K10" s="253">
        <v>0</v>
      </c>
      <c r="L10" s="253">
        <v>69.996669999999995</v>
      </c>
      <c r="M10" s="253">
        <v>0</v>
      </c>
      <c r="N10" s="253">
        <v>0</v>
      </c>
      <c r="O10" s="253">
        <v>0</v>
      </c>
      <c r="P10" s="253">
        <v>247.36295000000001</v>
      </c>
      <c r="Q10" s="253">
        <v>38354.746979999996</v>
      </c>
      <c r="R10" s="242"/>
    </row>
    <row r="11" spans="1:26" ht="168" customHeight="1">
      <c r="A11" s="252" t="s">
        <v>187</v>
      </c>
      <c r="B11" s="254">
        <v>15088.2256072</v>
      </c>
      <c r="C11" s="254">
        <v>0</v>
      </c>
      <c r="D11" s="254">
        <v>10.027709999999999</v>
      </c>
      <c r="E11" s="254">
        <v>0</v>
      </c>
      <c r="F11" s="254">
        <v>0</v>
      </c>
      <c r="G11" s="254">
        <v>0</v>
      </c>
      <c r="H11" s="254">
        <v>53.839919999999999</v>
      </c>
      <c r="I11" s="254">
        <v>15152.09324</v>
      </c>
      <c r="J11" s="254">
        <v>0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8" customHeight="1">
      <c r="A12" s="252" t="s">
        <v>188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2927.9087599999998</v>
      </c>
      <c r="I12" s="254">
        <v>2927.9087599999998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706.58</v>
      </c>
      <c r="Q12" s="253">
        <v>706.58</v>
      </c>
      <c r="R12" s="242"/>
    </row>
    <row r="13" spans="1:26" ht="168" customHeight="1">
      <c r="A13" s="252" t="s">
        <v>189</v>
      </c>
      <c r="B13" s="253">
        <v>31690.712672200003</v>
      </c>
      <c r="C13" s="253">
        <v>142.23439999999999</v>
      </c>
      <c r="D13" s="253">
        <v>26.687439999999999</v>
      </c>
      <c r="E13" s="253">
        <v>0</v>
      </c>
      <c r="F13" s="253">
        <v>0</v>
      </c>
      <c r="G13" s="253">
        <v>0</v>
      </c>
      <c r="H13" s="253">
        <v>249.59147000000002</v>
      </c>
      <c r="I13" s="253">
        <v>32109.225989999999</v>
      </c>
      <c r="J13" s="253">
        <v>4110.8815999999997</v>
      </c>
      <c r="K13" s="253">
        <v>945</v>
      </c>
      <c r="L13" s="253">
        <v>5.9130399999999996</v>
      </c>
      <c r="M13" s="253">
        <v>102.14064999999999</v>
      </c>
      <c r="N13" s="253">
        <v>58.463889999999999</v>
      </c>
      <c r="O13" s="253">
        <v>0</v>
      </c>
      <c r="P13" s="253">
        <v>0</v>
      </c>
      <c r="Q13" s="253">
        <v>5222.3991799999994</v>
      </c>
      <c r="R13" s="242"/>
    </row>
    <row r="14" spans="1:26" ht="168" customHeight="1">
      <c r="A14" s="252" t="s">
        <v>190</v>
      </c>
      <c r="B14" s="253">
        <v>3051011.9401333998</v>
      </c>
      <c r="C14" s="253">
        <v>21320.7262352</v>
      </c>
      <c r="D14" s="253">
        <v>13826.960655999999</v>
      </c>
      <c r="E14" s="253">
        <v>461.89153999999996</v>
      </c>
      <c r="F14" s="253">
        <v>23448.695979800003</v>
      </c>
      <c r="G14" s="253">
        <v>11077.2347006</v>
      </c>
      <c r="H14" s="253">
        <v>219910.73299000002</v>
      </c>
      <c r="I14" s="253">
        <v>3341058.1822299999</v>
      </c>
      <c r="J14" s="253">
        <v>174442.7535774</v>
      </c>
      <c r="K14" s="253">
        <v>561.39864999999998</v>
      </c>
      <c r="L14" s="253">
        <v>1360.1055036</v>
      </c>
      <c r="M14" s="253">
        <v>1920.72</v>
      </c>
      <c r="N14" s="253">
        <v>1164.7121200000001</v>
      </c>
      <c r="O14" s="253">
        <v>28.46912</v>
      </c>
      <c r="P14" s="253">
        <v>35540.188399999999</v>
      </c>
      <c r="Q14" s="253">
        <v>215018.34737999999</v>
      </c>
      <c r="R14" s="242"/>
    </row>
    <row r="15" spans="1:26" ht="168" customHeight="1">
      <c r="A15" s="252" t="s">
        <v>191</v>
      </c>
      <c r="B15" s="253">
        <v>93310.36808</v>
      </c>
      <c r="C15" s="253">
        <v>0</v>
      </c>
      <c r="D15" s="253">
        <v>0</v>
      </c>
      <c r="E15" s="253">
        <v>0</v>
      </c>
      <c r="F15" s="253">
        <v>28.482220000000002</v>
      </c>
      <c r="G15" s="253">
        <v>0</v>
      </c>
      <c r="H15" s="253">
        <v>323476.90713000001</v>
      </c>
      <c r="I15" s="253">
        <v>416815.75743</v>
      </c>
      <c r="J15" s="253">
        <v>20433.249530000001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3036.3328700000002</v>
      </c>
      <c r="Q15" s="253">
        <v>23469.582399999999</v>
      </c>
      <c r="R15" s="242"/>
    </row>
    <row r="16" spans="1:26" ht="168" customHeight="1">
      <c r="A16" s="252" t="s">
        <v>119</v>
      </c>
      <c r="B16" s="253">
        <v>1455157.173012</v>
      </c>
      <c r="C16" s="253">
        <v>16528.012186399999</v>
      </c>
      <c r="D16" s="253">
        <v>5338.2049976000008</v>
      </c>
      <c r="E16" s="253">
        <v>0.91067999999999993</v>
      </c>
      <c r="F16" s="253">
        <v>12907.860486400001</v>
      </c>
      <c r="G16" s="253">
        <v>3841.6536900000001</v>
      </c>
      <c r="H16" s="253">
        <v>444072.61570999998</v>
      </c>
      <c r="I16" s="253">
        <v>1937846.4307200001</v>
      </c>
      <c r="J16" s="253">
        <v>238929.11279019999</v>
      </c>
      <c r="K16" s="253">
        <v>4972.0136500000008</v>
      </c>
      <c r="L16" s="253">
        <v>335.53214000000003</v>
      </c>
      <c r="M16" s="253">
        <v>0</v>
      </c>
      <c r="N16" s="253">
        <v>2124.0646299999999</v>
      </c>
      <c r="O16" s="253">
        <v>5759.6899020000001</v>
      </c>
      <c r="P16" s="253">
        <v>209047.51238999999</v>
      </c>
      <c r="Q16" s="253">
        <v>461167.92550999997</v>
      </c>
      <c r="R16" s="242"/>
    </row>
    <row r="17" spans="1:18" ht="168" customHeight="1">
      <c r="A17" s="252" t="s">
        <v>192</v>
      </c>
      <c r="B17" s="253">
        <v>3676170.9868262</v>
      </c>
      <c r="C17" s="253">
        <v>14565.4926854</v>
      </c>
      <c r="D17" s="253">
        <v>19187.163447200001</v>
      </c>
      <c r="E17" s="253">
        <v>357.20471999999995</v>
      </c>
      <c r="F17" s="253">
        <v>41659.380704000003</v>
      </c>
      <c r="G17" s="253">
        <v>413.2754162</v>
      </c>
      <c r="H17" s="253">
        <v>164101.02956</v>
      </c>
      <c r="I17" s="253">
        <v>3916454.5333699998</v>
      </c>
      <c r="J17" s="253">
        <v>651908.06027999998</v>
      </c>
      <c r="K17" s="253">
        <v>13722.660433200001</v>
      </c>
      <c r="L17" s="253">
        <v>5707.2085790000001</v>
      </c>
      <c r="M17" s="253">
        <v>209.38204999999999</v>
      </c>
      <c r="N17" s="253">
        <v>6472.9669667999997</v>
      </c>
      <c r="O17" s="253">
        <v>35.169719999999998</v>
      </c>
      <c r="P17" s="253">
        <v>19545.957180000001</v>
      </c>
      <c r="Q17" s="253">
        <v>697601.40524999995</v>
      </c>
      <c r="R17" s="242"/>
    </row>
    <row r="18" spans="1:18" ht="168" customHeight="1">
      <c r="A18" s="252" t="s">
        <v>193</v>
      </c>
      <c r="B18" s="253">
        <v>318756.12445080001</v>
      </c>
      <c r="C18" s="253">
        <v>403.76653000000005</v>
      </c>
      <c r="D18" s="253">
        <v>1123.9730500000001</v>
      </c>
      <c r="E18" s="253">
        <v>0</v>
      </c>
      <c r="F18" s="253">
        <v>1661.8389496</v>
      </c>
      <c r="G18" s="253">
        <v>0</v>
      </c>
      <c r="H18" s="253">
        <v>4127.2654700000003</v>
      </c>
      <c r="I18" s="253">
        <v>326072.96844000003</v>
      </c>
      <c r="J18" s="253">
        <v>49627.432604999995</v>
      </c>
      <c r="K18" s="253">
        <v>0</v>
      </c>
      <c r="L18" s="253">
        <v>1834.5961299999999</v>
      </c>
      <c r="M18" s="253">
        <v>472.07024999999999</v>
      </c>
      <c r="N18" s="253">
        <v>2216.1034364000002</v>
      </c>
      <c r="O18" s="253">
        <v>0</v>
      </c>
      <c r="P18" s="253">
        <v>982.80056999999999</v>
      </c>
      <c r="Q18" s="253">
        <v>55133.002999999997</v>
      </c>
      <c r="R18" s="242"/>
    </row>
    <row r="19" spans="1:18" ht="168" customHeight="1">
      <c r="A19" s="252" t="s">
        <v>194</v>
      </c>
      <c r="B19" s="253">
        <v>1233491.8350859999</v>
      </c>
      <c r="C19" s="253">
        <v>729.91420819999996</v>
      </c>
      <c r="D19" s="253">
        <v>4394.4620061999995</v>
      </c>
      <c r="E19" s="253">
        <v>1.36538</v>
      </c>
      <c r="F19" s="253">
        <v>10117.1566604</v>
      </c>
      <c r="G19" s="253">
        <v>620.336725</v>
      </c>
      <c r="H19" s="253">
        <v>6381.61535</v>
      </c>
      <c r="I19" s="253">
        <v>1255736.6854000001</v>
      </c>
      <c r="J19" s="253">
        <v>210381.48789759999</v>
      </c>
      <c r="K19" s="253">
        <v>768.13747160000003</v>
      </c>
      <c r="L19" s="253">
        <v>1507.6945131999998</v>
      </c>
      <c r="M19" s="253">
        <v>0</v>
      </c>
      <c r="N19" s="253">
        <v>766.00926580000009</v>
      </c>
      <c r="O19" s="253">
        <v>126.2676982</v>
      </c>
      <c r="P19" s="253">
        <v>3212.8493699999999</v>
      </c>
      <c r="Q19" s="253">
        <v>216762.44623</v>
      </c>
      <c r="R19" s="242"/>
    </row>
    <row r="20" spans="1:18" ht="168" customHeight="1">
      <c r="A20" s="252" t="s">
        <v>195</v>
      </c>
      <c r="B20" s="253">
        <v>85103.905436600005</v>
      </c>
      <c r="C20" s="253">
        <v>0</v>
      </c>
      <c r="D20" s="253">
        <v>24.12584</v>
      </c>
      <c r="E20" s="253">
        <v>0</v>
      </c>
      <c r="F20" s="253">
        <v>27.363119999999999</v>
      </c>
      <c r="G20" s="253">
        <v>0</v>
      </c>
      <c r="H20" s="253">
        <v>128043.88428</v>
      </c>
      <c r="I20" s="253">
        <v>213199.27868000002</v>
      </c>
      <c r="J20" s="253">
        <v>1225.5092500000001</v>
      </c>
      <c r="K20" s="253">
        <v>0</v>
      </c>
      <c r="L20" s="253">
        <v>18.195490000000003</v>
      </c>
      <c r="M20" s="253">
        <v>0</v>
      </c>
      <c r="N20" s="253">
        <v>40.756349999999998</v>
      </c>
      <c r="O20" s="253">
        <v>0</v>
      </c>
      <c r="P20" s="253">
        <v>2148.21128</v>
      </c>
      <c r="Q20" s="253">
        <v>3432.6723700000002</v>
      </c>
      <c r="R20" s="242"/>
    </row>
    <row r="21" spans="1:18" ht="168" customHeight="1">
      <c r="A21" s="252" t="s">
        <v>196</v>
      </c>
      <c r="B21" s="253">
        <v>4142909.1800565999</v>
      </c>
      <c r="C21" s="253">
        <v>11688.423357999998</v>
      </c>
      <c r="D21" s="253">
        <v>12548.880176000001</v>
      </c>
      <c r="E21" s="253">
        <v>666.99414000000002</v>
      </c>
      <c r="F21" s="253">
        <v>35339.674482399998</v>
      </c>
      <c r="G21" s="253">
        <v>5.2401499999999999</v>
      </c>
      <c r="H21" s="253">
        <v>136166.40761000002</v>
      </c>
      <c r="I21" s="253">
        <v>4339324.8</v>
      </c>
      <c r="J21" s="253">
        <v>552815.07313020003</v>
      </c>
      <c r="K21" s="253">
        <v>1.9463191999999998</v>
      </c>
      <c r="L21" s="253">
        <v>4252.1105746000003</v>
      </c>
      <c r="M21" s="253">
        <v>0</v>
      </c>
      <c r="N21" s="253">
        <v>3492.4548854</v>
      </c>
      <c r="O21" s="253">
        <v>0</v>
      </c>
      <c r="P21" s="253">
        <v>5524.4231</v>
      </c>
      <c r="Q21" s="253">
        <v>566086.00800000003</v>
      </c>
      <c r="R21" s="242"/>
    </row>
    <row r="22" spans="1:18" ht="168" customHeight="1">
      <c r="A22" s="252" t="s">
        <v>197</v>
      </c>
      <c r="B22" s="253">
        <v>1480.0362058000001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877.27967000000001</v>
      </c>
      <c r="I22" s="253">
        <v>2357.3158800000001</v>
      </c>
      <c r="J22" s="253">
        <v>429.21833679999997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344.05965000000003</v>
      </c>
      <c r="Q22" s="253">
        <v>773.27799000000005</v>
      </c>
      <c r="R22" s="242"/>
    </row>
    <row r="23" spans="1:18" ht="168" customHeight="1">
      <c r="A23" s="252" t="s">
        <v>198</v>
      </c>
      <c r="B23" s="253">
        <v>61261.915058600003</v>
      </c>
      <c r="C23" s="253">
        <v>0</v>
      </c>
      <c r="D23" s="253">
        <v>35.103269999999995</v>
      </c>
      <c r="E23" s="253">
        <v>993.48556759999997</v>
      </c>
      <c r="F23" s="253">
        <v>15.991271599999999</v>
      </c>
      <c r="G23" s="253">
        <v>0</v>
      </c>
      <c r="H23" s="253">
        <v>744.20932999999991</v>
      </c>
      <c r="I23" s="253">
        <v>63050.704509999996</v>
      </c>
      <c r="J23" s="253">
        <v>15069.09655</v>
      </c>
      <c r="K23" s="253">
        <v>0</v>
      </c>
      <c r="L23" s="253">
        <v>8.1456199999999992</v>
      </c>
      <c r="M23" s="253">
        <v>0</v>
      </c>
      <c r="N23" s="253">
        <v>0</v>
      </c>
      <c r="O23" s="253">
        <v>0</v>
      </c>
      <c r="P23" s="253">
        <v>0.84</v>
      </c>
      <c r="Q23" s="253">
        <v>15078.08217</v>
      </c>
      <c r="R23" s="242"/>
    </row>
    <row r="24" spans="1:18" ht="168" customHeight="1">
      <c r="A24" s="252" t="s">
        <v>199</v>
      </c>
      <c r="B24" s="253">
        <v>479342.64647959999</v>
      </c>
      <c r="C24" s="253">
        <v>1162.8471498000001</v>
      </c>
      <c r="D24" s="253">
        <v>4351.5519210000002</v>
      </c>
      <c r="E24" s="253">
        <v>0</v>
      </c>
      <c r="F24" s="253">
        <v>3858.4658448</v>
      </c>
      <c r="G24" s="253">
        <v>0</v>
      </c>
      <c r="H24" s="253">
        <v>38125.307549999998</v>
      </c>
      <c r="I24" s="253">
        <v>526840.81892999995</v>
      </c>
      <c r="J24" s="253">
        <v>76702.3732686</v>
      </c>
      <c r="K24" s="253">
        <v>0</v>
      </c>
      <c r="L24" s="253">
        <v>407.86387000000002</v>
      </c>
      <c r="M24" s="253">
        <v>0</v>
      </c>
      <c r="N24" s="253">
        <v>157.69594000000001</v>
      </c>
      <c r="O24" s="253">
        <v>0</v>
      </c>
      <c r="P24" s="253">
        <v>4846.9623200000005</v>
      </c>
      <c r="Q24" s="253">
        <v>82114.895400000009</v>
      </c>
      <c r="R24" s="242"/>
    </row>
    <row r="25" spans="1:18" ht="168" customHeight="1">
      <c r="A25" s="252" t="s">
        <v>200</v>
      </c>
      <c r="B25" s="253">
        <v>357.10480000000001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357.10480000000001</v>
      </c>
      <c r="J25" s="253">
        <v>0.99354999999999993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0.99354999999999993</v>
      </c>
      <c r="R25" s="242"/>
    </row>
    <row r="26" spans="1:18" ht="168" customHeight="1">
      <c r="A26" s="252" t="s">
        <v>201</v>
      </c>
      <c r="B26" s="253">
        <v>0.24581999999999998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5.46</v>
      </c>
      <c r="I26" s="253">
        <v>5.7058200000000001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274.39999999999998</v>
      </c>
      <c r="Q26" s="253">
        <v>274.39999999999998</v>
      </c>
      <c r="R26" s="242"/>
    </row>
    <row r="27" spans="1:18" s="181" customFormat="1" ht="297.75" customHeight="1">
      <c r="A27" s="255" t="s">
        <v>202</v>
      </c>
      <c r="B27" s="256">
        <v>219.82814000000002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656.67027000000007</v>
      </c>
      <c r="I27" s="256">
        <v>876.49841000000004</v>
      </c>
      <c r="J27" s="256">
        <v>215.12467000000001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232.14826000000002</v>
      </c>
      <c r="Q27" s="256">
        <v>447.27292999999997</v>
      </c>
      <c r="R27" s="257"/>
    </row>
    <row r="28" spans="1:18" s="181" customFormat="1" ht="111.75" customHeight="1">
      <c r="A28" s="284" t="s">
        <v>216</v>
      </c>
      <c r="B28" s="285">
        <f>SUM(B10:B27)</f>
        <v>15636274.1172652</v>
      </c>
      <c r="C28" s="285">
        <f t="shared" ref="C28:Q28" si="0">SUM(C10:C27)</f>
        <v>71046.789132999998</v>
      </c>
      <c r="D28" s="285">
        <f t="shared" si="0"/>
        <v>62678.724891999998</v>
      </c>
      <c r="E28" s="285">
        <f t="shared" si="0"/>
        <v>2481.8520275999999</v>
      </c>
      <c r="F28" s="285">
        <f t="shared" si="0"/>
        <v>130073.05800799998</v>
      </c>
      <c r="G28" s="285">
        <f t="shared" si="0"/>
        <v>17155.123344399999</v>
      </c>
      <c r="H28" s="285">
        <f t="shared" si="0"/>
        <v>1473598.77883</v>
      </c>
      <c r="I28" s="285">
        <f t="shared" si="0"/>
        <v>17393308.443460003</v>
      </c>
      <c r="J28" s="285">
        <f t="shared" si="0"/>
        <v>2034327.7543958002</v>
      </c>
      <c r="K28" s="285">
        <f t="shared" si="0"/>
        <v>20971.156524000002</v>
      </c>
      <c r="L28" s="285">
        <f t="shared" si="0"/>
        <v>15507.362130399999</v>
      </c>
      <c r="M28" s="285">
        <f t="shared" si="0"/>
        <v>2704.3129500000005</v>
      </c>
      <c r="N28" s="285">
        <f t="shared" si="0"/>
        <v>16493.227484399999</v>
      </c>
      <c r="O28" s="285">
        <f t="shared" si="0"/>
        <v>5949.5964402</v>
      </c>
      <c r="P28" s="285">
        <f t="shared" si="0"/>
        <v>285690.62834000005</v>
      </c>
      <c r="Q28" s="285">
        <f t="shared" si="0"/>
        <v>2381644.038339999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showGridLines="0" topLeftCell="A2" zoomScale="20" zoomScaleNormal="20" workbookViewId="0">
      <selection activeCell="K12" sqref="K12"/>
    </sheetView>
  </sheetViews>
  <sheetFormatPr defaultRowHeight="60"/>
  <cols>
    <col min="1" max="1" width="228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56" width="9.140625" style="530"/>
    <col min="257" max="257" width="228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512" width="9.140625" style="530"/>
    <col min="513" max="513" width="228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768" width="9.140625" style="530"/>
    <col min="769" max="769" width="228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1024" width="9.140625" style="530"/>
    <col min="1025" max="1025" width="228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280" width="9.140625" style="530"/>
    <col min="1281" max="1281" width="228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536" width="9.140625" style="530"/>
    <col min="1537" max="1537" width="228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792" width="9.140625" style="530"/>
    <col min="1793" max="1793" width="228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2048" width="9.140625" style="530"/>
    <col min="2049" max="2049" width="228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304" width="9.140625" style="530"/>
    <col min="2305" max="2305" width="228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560" width="9.140625" style="530"/>
    <col min="2561" max="2561" width="228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816" width="9.140625" style="530"/>
    <col min="2817" max="2817" width="228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3072" width="9.140625" style="530"/>
    <col min="3073" max="3073" width="228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328" width="9.140625" style="530"/>
    <col min="3329" max="3329" width="228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584" width="9.140625" style="530"/>
    <col min="3585" max="3585" width="228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840" width="9.140625" style="530"/>
    <col min="3841" max="3841" width="228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4096" width="9.140625" style="530"/>
    <col min="4097" max="4097" width="228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352" width="9.140625" style="530"/>
    <col min="4353" max="4353" width="228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608" width="9.140625" style="530"/>
    <col min="4609" max="4609" width="228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864" width="9.140625" style="530"/>
    <col min="4865" max="4865" width="228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5120" width="9.140625" style="530"/>
    <col min="5121" max="5121" width="228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376" width="9.140625" style="530"/>
    <col min="5377" max="5377" width="228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632" width="9.140625" style="530"/>
    <col min="5633" max="5633" width="228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888" width="9.140625" style="530"/>
    <col min="5889" max="5889" width="228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6144" width="9.140625" style="530"/>
    <col min="6145" max="6145" width="228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400" width="9.140625" style="530"/>
    <col min="6401" max="6401" width="228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656" width="9.140625" style="530"/>
    <col min="6657" max="6657" width="228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912" width="9.140625" style="530"/>
    <col min="6913" max="6913" width="228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7168" width="9.140625" style="530"/>
    <col min="7169" max="7169" width="228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424" width="9.140625" style="530"/>
    <col min="7425" max="7425" width="228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680" width="9.140625" style="530"/>
    <col min="7681" max="7681" width="228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936" width="9.140625" style="530"/>
    <col min="7937" max="7937" width="228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8192" width="9.140625" style="530"/>
    <col min="8193" max="8193" width="228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448" width="9.140625" style="530"/>
    <col min="8449" max="8449" width="228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704" width="9.140625" style="530"/>
    <col min="8705" max="8705" width="228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960" width="9.140625" style="530"/>
    <col min="8961" max="8961" width="228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9216" width="9.140625" style="530"/>
    <col min="9217" max="9217" width="228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472" width="9.140625" style="530"/>
    <col min="9473" max="9473" width="228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728" width="9.140625" style="530"/>
    <col min="9729" max="9729" width="228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984" width="9.140625" style="530"/>
    <col min="9985" max="9985" width="228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240" width="9.140625" style="530"/>
    <col min="10241" max="10241" width="228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496" width="9.140625" style="530"/>
    <col min="10497" max="10497" width="228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752" width="9.140625" style="530"/>
    <col min="10753" max="10753" width="228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1008" width="9.140625" style="530"/>
    <col min="11009" max="11009" width="228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264" width="9.140625" style="530"/>
    <col min="11265" max="11265" width="228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520" width="9.140625" style="530"/>
    <col min="11521" max="11521" width="228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776" width="9.140625" style="530"/>
    <col min="11777" max="11777" width="228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2032" width="9.140625" style="530"/>
    <col min="12033" max="12033" width="228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288" width="9.140625" style="530"/>
    <col min="12289" max="12289" width="228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544" width="9.140625" style="530"/>
    <col min="12545" max="12545" width="228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800" width="9.140625" style="530"/>
    <col min="12801" max="12801" width="228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3056" width="9.140625" style="530"/>
    <col min="13057" max="13057" width="228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312" width="9.140625" style="530"/>
    <col min="13313" max="13313" width="228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568" width="9.140625" style="530"/>
    <col min="13569" max="13569" width="228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824" width="9.140625" style="530"/>
    <col min="13825" max="13825" width="228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4080" width="9.140625" style="530"/>
    <col min="14081" max="14081" width="228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336" width="9.140625" style="530"/>
    <col min="14337" max="14337" width="228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592" width="9.140625" style="530"/>
    <col min="14593" max="14593" width="228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848" width="9.140625" style="530"/>
    <col min="14849" max="14849" width="228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5104" width="9.140625" style="530"/>
    <col min="15105" max="15105" width="228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360" width="9.140625" style="530"/>
    <col min="15361" max="15361" width="228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616" width="9.140625" style="530"/>
    <col min="15617" max="15617" width="228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872" width="9.140625" style="530"/>
    <col min="15873" max="15873" width="228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6128" width="9.140625" style="530"/>
    <col min="16129" max="16129" width="228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39"/>
      <c r="B1" s="140"/>
      <c r="C1" s="282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37"/>
    </row>
    <row r="2" spans="1:26" s="2" customFormat="1" ht="145.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234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31" t="s">
        <v>775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732" t="s">
        <v>229</v>
      </c>
      <c r="C8" s="732"/>
      <c r="D8" s="732"/>
      <c r="E8" s="732"/>
      <c r="F8" s="732"/>
      <c r="G8" s="732"/>
      <c r="H8" s="732"/>
      <c r="I8" s="732"/>
      <c r="J8" s="732" t="s">
        <v>230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68139.1320232</v>
      </c>
      <c r="C10" s="253">
        <v>0</v>
      </c>
      <c r="D10" s="253">
        <v>234.67842999999999</v>
      </c>
      <c r="E10" s="253">
        <v>0</v>
      </c>
      <c r="F10" s="253">
        <v>0</v>
      </c>
      <c r="G10" s="253">
        <v>0</v>
      </c>
      <c r="H10" s="253">
        <v>17.91798</v>
      </c>
      <c r="I10" s="253">
        <v>68391.728430000003</v>
      </c>
      <c r="J10" s="253">
        <v>182833.87012880002</v>
      </c>
      <c r="K10" s="253">
        <v>159.00979999999998</v>
      </c>
      <c r="L10" s="253">
        <v>818.80423999999994</v>
      </c>
      <c r="M10" s="253">
        <v>0</v>
      </c>
      <c r="N10" s="253">
        <v>778.54172219999998</v>
      </c>
      <c r="O10" s="253">
        <v>0</v>
      </c>
      <c r="P10" s="253">
        <v>1238.6523099999999</v>
      </c>
      <c r="Q10" s="253">
        <v>185828.87821</v>
      </c>
      <c r="R10" s="242"/>
    </row>
    <row r="11" spans="1:26" ht="168" customHeight="1">
      <c r="A11" s="252" t="s">
        <v>187</v>
      </c>
      <c r="B11" s="254">
        <v>0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0</v>
      </c>
      <c r="J11" s="254">
        <v>838.89389000000006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17.942740000000001</v>
      </c>
      <c r="Q11" s="253">
        <v>856.83663000000001</v>
      </c>
      <c r="R11" s="242"/>
    </row>
    <row r="12" spans="1:26" ht="168" customHeight="1">
      <c r="A12" s="252" t="s">
        <v>188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6.86</v>
      </c>
      <c r="I12" s="254">
        <v>6.86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40</v>
      </c>
      <c r="Q12" s="253">
        <v>40</v>
      </c>
      <c r="R12" s="242"/>
    </row>
    <row r="13" spans="1:26" ht="168" customHeight="1">
      <c r="A13" s="252" t="s">
        <v>189</v>
      </c>
      <c r="B13" s="253">
        <v>48036.7175336</v>
      </c>
      <c r="C13" s="253">
        <v>0</v>
      </c>
      <c r="D13" s="253">
        <v>208.81623000000002</v>
      </c>
      <c r="E13" s="253">
        <v>0</v>
      </c>
      <c r="F13" s="253">
        <v>192.34672</v>
      </c>
      <c r="G13" s="253">
        <v>0</v>
      </c>
      <c r="H13" s="253">
        <v>5426.5681299999997</v>
      </c>
      <c r="I13" s="253">
        <v>53864.448609999999</v>
      </c>
      <c r="J13" s="253">
        <v>11710.073543</v>
      </c>
      <c r="K13" s="253">
        <v>0</v>
      </c>
      <c r="L13" s="253">
        <v>0</v>
      </c>
      <c r="M13" s="253">
        <v>0</v>
      </c>
      <c r="N13" s="253">
        <v>93.919780000000003</v>
      </c>
      <c r="O13" s="253">
        <v>0</v>
      </c>
      <c r="P13" s="253">
        <v>540.26477999999997</v>
      </c>
      <c r="Q13" s="253">
        <v>12344.258099999999</v>
      </c>
      <c r="R13" s="242"/>
    </row>
    <row r="14" spans="1:26" ht="168" customHeight="1">
      <c r="A14" s="252" t="s">
        <v>190</v>
      </c>
      <c r="B14" s="253">
        <v>153398.4444948</v>
      </c>
      <c r="C14" s="253">
        <v>45.501429999999999</v>
      </c>
      <c r="D14" s="253">
        <v>957.71796319999999</v>
      </c>
      <c r="E14" s="253">
        <v>0</v>
      </c>
      <c r="F14" s="253">
        <v>196.30664999999999</v>
      </c>
      <c r="G14" s="253">
        <v>0</v>
      </c>
      <c r="H14" s="253">
        <v>1150.5984099999998</v>
      </c>
      <c r="I14" s="253">
        <v>155748.56894999999</v>
      </c>
      <c r="J14" s="253">
        <v>302782.34656040004</v>
      </c>
      <c r="K14" s="253">
        <v>354.11490000000003</v>
      </c>
      <c r="L14" s="253">
        <v>568.38973999999996</v>
      </c>
      <c r="M14" s="253">
        <v>0</v>
      </c>
      <c r="N14" s="253">
        <v>2946.9025612</v>
      </c>
      <c r="O14" s="253">
        <v>967.58578</v>
      </c>
      <c r="P14" s="253">
        <v>12849.6594</v>
      </c>
      <c r="Q14" s="253">
        <v>320468.99894000002</v>
      </c>
      <c r="R14" s="242"/>
    </row>
    <row r="15" spans="1:26" ht="168" customHeight="1">
      <c r="A15" s="252" t="s">
        <v>191</v>
      </c>
      <c r="B15" s="253">
        <v>1044.78008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10292.24597</v>
      </c>
      <c r="I15" s="253">
        <v>11337.02605</v>
      </c>
      <c r="J15" s="253">
        <v>308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20016.610969999998</v>
      </c>
      <c r="Q15" s="253">
        <v>20324.610969999998</v>
      </c>
      <c r="R15" s="242"/>
    </row>
    <row r="16" spans="1:26" ht="168" customHeight="1">
      <c r="A16" s="252" t="s">
        <v>119</v>
      </c>
      <c r="B16" s="253">
        <v>263930.9866758</v>
      </c>
      <c r="C16" s="253">
        <v>0</v>
      </c>
      <c r="D16" s="253">
        <v>2144.70325</v>
      </c>
      <c r="E16" s="253">
        <v>0</v>
      </c>
      <c r="F16" s="253">
        <v>920.31020000000001</v>
      </c>
      <c r="G16" s="253">
        <v>0</v>
      </c>
      <c r="H16" s="253">
        <v>149142.15247999999</v>
      </c>
      <c r="I16" s="253">
        <v>416138.15265</v>
      </c>
      <c r="J16" s="253">
        <v>676786.82417920011</v>
      </c>
      <c r="K16" s="253">
        <v>1078.1068</v>
      </c>
      <c r="L16" s="253">
        <v>5538.7654296000001</v>
      </c>
      <c r="M16" s="253">
        <v>125.73284</v>
      </c>
      <c r="N16" s="253">
        <v>2127.8083713999999</v>
      </c>
      <c r="O16" s="253">
        <v>27.009809399999998</v>
      </c>
      <c r="P16" s="253">
        <v>429820.31945000001</v>
      </c>
      <c r="Q16" s="253">
        <v>1115504.5668800001</v>
      </c>
      <c r="R16" s="242"/>
    </row>
    <row r="17" spans="1:18" ht="168" customHeight="1">
      <c r="A17" s="252" t="s">
        <v>192</v>
      </c>
      <c r="B17" s="253">
        <v>558116.86631840002</v>
      </c>
      <c r="C17" s="253">
        <v>2484.4443900000001</v>
      </c>
      <c r="D17" s="253">
        <v>6767.7315236000004</v>
      </c>
      <c r="E17" s="253">
        <v>19.980130000000003</v>
      </c>
      <c r="F17" s="253">
        <v>7418.3729824000002</v>
      </c>
      <c r="G17" s="253">
        <v>74.390770000000003</v>
      </c>
      <c r="H17" s="253">
        <v>16052.759759999999</v>
      </c>
      <c r="I17" s="253">
        <v>590934.54591999995</v>
      </c>
      <c r="J17" s="253">
        <v>822940.13869960001</v>
      </c>
      <c r="K17" s="253">
        <v>2431.9056024000001</v>
      </c>
      <c r="L17" s="253">
        <v>7611.6125004000005</v>
      </c>
      <c r="M17" s="253">
        <v>260.51727</v>
      </c>
      <c r="N17" s="253">
        <v>8095.9875904</v>
      </c>
      <c r="O17" s="253">
        <v>193.99329</v>
      </c>
      <c r="P17" s="253">
        <v>45134.989979999998</v>
      </c>
      <c r="Q17" s="253">
        <v>886669.14496000006</v>
      </c>
      <c r="R17" s="242"/>
    </row>
    <row r="18" spans="1:18" ht="168" customHeight="1">
      <c r="A18" s="252" t="s">
        <v>193</v>
      </c>
      <c r="B18" s="253">
        <v>38927.454361399999</v>
      </c>
      <c r="C18" s="253">
        <v>59.038969999999999</v>
      </c>
      <c r="D18" s="253">
        <v>482.11569000000003</v>
      </c>
      <c r="E18" s="253">
        <v>0</v>
      </c>
      <c r="F18" s="253">
        <v>359.78275000000002</v>
      </c>
      <c r="G18" s="253">
        <v>0</v>
      </c>
      <c r="H18" s="253">
        <v>1078.85643</v>
      </c>
      <c r="I18" s="253">
        <v>40907.248200000002</v>
      </c>
      <c r="J18" s="253">
        <v>54270.824812799998</v>
      </c>
      <c r="K18" s="253">
        <v>42.612290000000002</v>
      </c>
      <c r="L18" s="253">
        <v>457.25003999999996</v>
      </c>
      <c r="M18" s="253">
        <v>0.39431279999999996</v>
      </c>
      <c r="N18" s="253">
        <v>228.40383</v>
      </c>
      <c r="O18" s="253">
        <v>66.833042199999994</v>
      </c>
      <c r="P18" s="253">
        <v>1454.6443700000002</v>
      </c>
      <c r="Q18" s="253">
        <v>56520.96269</v>
      </c>
      <c r="R18" s="242"/>
    </row>
    <row r="19" spans="1:18" ht="168" customHeight="1">
      <c r="A19" s="252" t="s">
        <v>194</v>
      </c>
      <c r="B19" s="253">
        <v>202526.02937139999</v>
      </c>
      <c r="C19" s="253">
        <v>41.651060000000001</v>
      </c>
      <c r="D19" s="253">
        <v>2830.2836321999998</v>
      </c>
      <c r="E19" s="253">
        <v>3.1170468000000002</v>
      </c>
      <c r="F19" s="253">
        <v>2191.5675723999998</v>
      </c>
      <c r="G19" s="253">
        <v>45.040976399999998</v>
      </c>
      <c r="H19" s="253">
        <v>1230.6011599999999</v>
      </c>
      <c r="I19" s="253">
        <v>208868.29084</v>
      </c>
      <c r="J19" s="253">
        <v>232503.78360920001</v>
      </c>
      <c r="K19" s="253">
        <v>116.99849</v>
      </c>
      <c r="L19" s="253">
        <v>1038.4756548</v>
      </c>
      <c r="M19" s="253">
        <v>0</v>
      </c>
      <c r="N19" s="253">
        <v>1089.2811399999998</v>
      </c>
      <c r="O19" s="253">
        <v>0</v>
      </c>
      <c r="P19" s="253">
        <v>2737.0813399999997</v>
      </c>
      <c r="Q19" s="253">
        <v>237485.62023</v>
      </c>
      <c r="R19" s="242"/>
    </row>
    <row r="20" spans="1:18" ht="168" customHeight="1">
      <c r="A20" s="252" t="s">
        <v>195</v>
      </c>
      <c r="B20" s="253">
        <v>1095.4069399999998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1890.41949</v>
      </c>
      <c r="I20" s="253">
        <v>2985.8264300000001</v>
      </c>
      <c r="J20" s="253">
        <v>1555.2714099999998</v>
      </c>
      <c r="K20" s="253">
        <v>0</v>
      </c>
      <c r="L20" s="253">
        <v>27.924880000000002</v>
      </c>
      <c r="M20" s="253">
        <v>0</v>
      </c>
      <c r="N20" s="253">
        <v>1.0000000000000001E-5</v>
      </c>
      <c r="O20" s="253">
        <v>0</v>
      </c>
      <c r="P20" s="253">
        <v>4785.8741200000004</v>
      </c>
      <c r="Q20" s="253">
        <v>6369.07042</v>
      </c>
      <c r="R20" s="242"/>
    </row>
    <row r="21" spans="1:18" ht="168" customHeight="1">
      <c r="A21" s="252" t="s">
        <v>196</v>
      </c>
      <c r="B21" s="253">
        <v>591265.09783780004</v>
      </c>
      <c r="C21" s="253">
        <v>319.33092999999997</v>
      </c>
      <c r="D21" s="253">
        <v>4700.5999400000001</v>
      </c>
      <c r="E21" s="253">
        <v>22.33718</v>
      </c>
      <c r="F21" s="253">
        <v>7350.554819</v>
      </c>
      <c r="G21" s="253">
        <v>1111.0049681999999</v>
      </c>
      <c r="H21" s="253">
        <v>3791.58284</v>
      </c>
      <c r="I21" s="253">
        <v>608560.50853999995</v>
      </c>
      <c r="J21" s="253">
        <v>944222.98337559996</v>
      </c>
      <c r="K21" s="253">
        <v>1306.275445</v>
      </c>
      <c r="L21" s="253">
        <v>7621.8598068000001</v>
      </c>
      <c r="M21" s="253">
        <v>0</v>
      </c>
      <c r="N21" s="253">
        <v>16761.2662256</v>
      </c>
      <c r="O21" s="253">
        <v>54.079790000000003</v>
      </c>
      <c r="P21" s="253">
        <v>22116.776449999998</v>
      </c>
      <c r="Q21" s="253">
        <v>992083.24112000002</v>
      </c>
      <c r="R21" s="242"/>
    </row>
    <row r="22" spans="1:18" ht="168" customHeight="1">
      <c r="A22" s="252" t="s">
        <v>197</v>
      </c>
      <c r="B22" s="253">
        <v>179.29526999999999</v>
      </c>
      <c r="C22" s="253">
        <v>0</v>
      </c>
      <c r="D22" s="253">
        <v>0.37081999999999998</v>
      </c>
      <c r="E22" s="253">
        <v>0</v>
      </c>
      <c r="F22" s="253">
        <v>0</v>
      </c>
      <c r="G22" s="253">
        <v>0</v>
      </c>
      <c r="H22" s="253">
        <v>680.91085999999996</v>
      </c>
      <c r="I22" s="253">
        <v>860.5769499999999</v>
      </c>
      <c r="J22" s="253">
        <v>750.70954000000006</v>
      </c>
      <c r="K22" s="253">
        <v>0</v>
      </c>
      <c r="L22" s="253">
        <v>1.63456</v>
      </c>
      <c r="M22" s="253">
        <v>0</v>
      </c>
      <c r="N22" s="253">
        <v>0</v>
      </c>
      <c r="O22" s="253">
        <v>0</v>
      </c>
      <c r="P22" s="253">
        <v>240.43134000000001</v>
      </c>
      <c r="Q22" s="253">
        <v>992.77543999999989</v>
      </c>
      <c r="R22" s="242"/>
    </row>
    <row r="23" spans="1:18" ht="168" customHeight="1">
      <c r="A23" s="252" t="s">
        <v>198</v>
      </c>
      <c r="B23" s="253">
        <v>2325.4736003999997</v>
      </c>
      <c r="C23" s="253">
        <v>0</v>
      </c>
      <c r="D23" s="253">
        <v>12.749090000000001</v>
      </c>
      <c r="E23" s="253">
        <v>16.378329999999998</v>
      </c>
      <c r="F23" s="253">
        <v>0</v>
      </c>
      <c r="G23" s="253">
        <v>0</v>
      </c>
      <c r="H23" s="253">
        <v>17.079049999999999</v>
      </c>
      <c r="I23" s="253">
        <v>2371.6800699999999</v>
      </c>
      <c r="J23" s="253">
        <v>30502.308402600003</v>
      </c>
      <c r="K23" s="253">
        <v>0</v>
      </c>
      <c r="L23" s="253">
        <v>5.2138200000000001</v>
      </c>
      <c r="M23" s="253">
        <v>0</v>
      </c>
      <c r="N23" s="253">
        <v>0</v>
      </c>
      <c r="O23" s="253">
        <v>0</v>
      </c>
      <c r="P23" s="253">
        <v>15.851090000000001</v>
      </c>
      <c r="Q23" s="253">
        <v>30523.373309999999</v>
      </c>
      <c r="R23" s="242"/>
    </row>
    <row r="24" spans="1:18" ht="168" customHeight="1">
      <c r="A24" s="252" t="s">
        <v>199</v>
      </c>
      <c r="B24" s="253">
        <v>101696.45095659999</v>
      </c>
      <c r="C24" s="253">
        <v>135.12816000000001</v>
      </c>
      <c r="D24" s="253">
        <v>854.1925500000001</v>
      </c>
      <c r="E24" s="253">
        <v>0</v>
      </c>
      <c r="F24" s="253">
        <v>306.50403999999997</v>
      </c>
      <c r="G24" s="253">
        <v>0</v>
      </c>
      <c r="H24" s="253">
        <v>3389.1405</v>
      </c>
      <c r="I24" s="253">
        <v>106381.41621</v>
      </c>
      <c r="J24" s="253">
        <v>57877.947859399996</v>
      </c>
      <c r="K24" s="253">
        <v>228.43854000000002</v>
      </c>
      <c r="L24" s="253">
        <v>776.17531999999994</v>
      </c>
      <c r="M24" s="253">
        <v>0</v>
      </c>
      <c r="N24" s="253">
        <v>303.85540120000002</v>
      </c>
      <c r="O24" s="253">
        <v>0</v>
      </c>
      <c r="P24" s="253">
        <v>4908.6313499999997</v>
      </c>
      <c r="Q24" s="253">
        <v>64095.048479999998</v>
      </c>
      <c r="R24" s="242"/>
    </row>
    <row r="25" spans="1:18" ht="168" customHeight="1">
      <c r="A25" s="252" t="s">
        <v>200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1" customFormat="1" ht="297.75" customHeight="1">
      <c r="A27" s="255" t="s">
        <v>202</v>
      </c>
      <c r="B27" s="256">
        <v>0</v>
      </c>
      <c r="C27" s="256">
        <v>0</v>
      </c>
      <c r="D27" s="256">
        <v>0</v>
      </c>
      <c r="E27" s="256">
        <v>307.72699999999998</v>
      </c>
      <c r="F27" s="256">
        <v>114.84547999999999</v>
      </c>
      <c r="G27" s="256">
        <v>0</v>
      </c>
      <c r="H27" s="256">
        <v>1921.1176399999999</v>
      </c>
      <c r="I27" s="256">
        <v>2343.6901200000002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134.86579999999998</v>
      </c>
      <c r="Q27" s="256">
        <v>134.86579999999998</v>
      </c>
      <c r="R27" s="257"/>
    </row>
    <row r="28" spans="1:18" s="181" customFormat="1" ht="111.75" customHeight="1">
      <c r="A28" s="284" t="s">
        <v>216</v>
      </c>
      <c r="B28" s="285">
        <f>SUM(B10:B27)</f>
        <v>2030682.1354633996</v>
      </c>
      <c r="C28" s="285">
        <f t="shared" ref="C28:Q28" si="0">SUM(C10:C27)</f>
        <v>3085.0949400000004</v>
      </c>
      <c r="D28" s="285">
        <f t="shared" si="0"/>
        <v>19193.959119000003</v>
      </c>
      <c r="E28" s="285">
        <f t="shared" si="0"/>
        <v>369.53968679999997</v>
      </c>
      <c r="F28" s="285">
        <f t="shared" si="0"/>
        <v>19050.591213799999</v>
      </c>
      <c r="G28" s="285">
        <f t="shared" si="0"/>
        <v>1230.4367146</v>
      </c>
      <c r="H28" s="285">
        <f t="shared" si="0"/>
        <v>196088.8107</v>
      </c>
      <c r="I28" s="285">
        <f t="shared" si="0"/>
        <v>2269700.5679699993</v>
      </c>
      <c r="J28" s="285">
        <f t="shared" si="0"/>
        <v>3319883.9760106006</v>
      </c>
      <c r="K28" s="285">
        <f t="shared" si="0"/>
        <v>5717.4618674000003</v>
      </c>
      <c r="L28" s="285">
        <f t="shared" si="0"/>
        <v>24466.105991600001</v>
      </c>
      <c r="M28" s="285">
        <f t="shared" si="0"/>
        <v>386.64442280000003</v>
      </c>
      <c r="N28" s="285">
        <f t="shared" si="0"/>
        <v>32425.966632</v>
      </c>
      <c r="O28" s="285">
        <f t="shared" si="0"/>
        <v>1309.5017115999999</v>
      </c>
      <c r="P28" s="285">
        <f t="shared" si="0"/>
        <v>546052.59549000009</v>
      </c>
      <c r="Q28" s="285">
        <f t="shared" si="0"/>
        <v>3930242.2521799998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showGridLines="0" topLeftCell="A2" zoomScale="20" zoomScaleNormal="20" workbookViewId="0">
      <selection activeCell="G10" sqref="G10"/>
    </sheetView>
  </sheetViews>
  <sheetFormatPr defaultRowHeight="60"/>
  <cols>
    <col min="1" max="1" width="228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56" width="9.140625" style="530"/>
    <col min="257" max="257" width="228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512" width="9.140625" style="530"/>
    <col min="513" max="513" width="228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768" width="9.140625" style="530"/>
    <col min="769" max="769" width="228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1024" width="9.140625" style="530"/>
    <col min="1025" max="1025" width="228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280" width="9.140625" style="530"/>
    <col min="1281" max="1281" width="228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536" width="9.140625" style="530"/>
    <col min="1537" max="1537" width="228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792" width="9.140625" style="530"/>
    <col min="1793" max="1793" width="228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2048" width="9.140625" style="530"/>
    <col min="2049" max="2049" width="228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304" width="9.140625" style="530"/>
    <col min="2305" max="2305" width="228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560" width="9.140625" style="530"/>
    <col min="2561" max="2561" width="228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816" width="9.140625" style="530"/>
    <col min="2817" max="2817" width="228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3072" width="9.140625" style="530"/>
    <col min="3073" max="3073" width="228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328" width="9.140625" style="530"/>
    <col min="3329" max="3329" width="228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584" width="9.140625" style="530"/>
    <col min="3585" max="3585" width="228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840" width="9.140625" style="530"/>
    <col min="3841" max="3841" width="228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4096" width="9.140625" style="530"/>
    <col min="4097" max="4097" width="228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352" width="9.140625" style="530"/>
    <col min="4353" max="4353" width="228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608" width="9.140625" style="530"/>
    <col min="4609" max="4609" width="228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864" width="9.140625" style="530"/>
    <col min="4865" max="4865" width="228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5120" width="9.140625" style="530"/>
    <col min="5121" max="5121" width="228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376" width="9.140625" style="530"/>
    <col min="5377" max="5377" width="228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632" width="9.140625" style="530"/>
    <col min="5633" max="5633" width="228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888" width="9.140625" style="530"/>
    <col min="5889" max="5889" width="228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6144" width="9.140625" style="530"/>
    <col min="6145" max="6145" width="228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400" width="9.140625" style="530"/>
    <col min="6401" max="6401" width="228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656" width="9.140625" style="530"/>
    <col min="6657" max="6657" width="228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912" width="9.140625" style="530"/>
    <col min="6913" max="6913" width="228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7168" width="9.140625" style="530"/>
    <col min="7169" max="7169" width="228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424" width="9.140625" style="530"/>
    <col min="7425" max="7425" width="228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680" width="9.140625" style="530"/>
    <col min="7681" max="7681" width="228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936" width="9.140625" style="530"/>
    <col min="7937" max="7937" width="228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8192" width="9.140625" style="530"/>
    <col min="8193" max="8193" width="228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448" width="9.140625" style="530"/>
    <col min="8449" max="8449" width="228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704" width="9.140625" style="530"/>
    <col min="8705" max="8705" width="228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960" width="9.140625" style="530"/>
    <col min="8961" max="8961" width="228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9216" width="9.140625" style="530"/>
    <col min="9217" max="9217" width="228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472" width="9.140625" style="530"/>
    <col min="9473" max="9473" width="228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728" width="9.140625" style="530"/>
    <col min="9729" max="9729" width="228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984" width="9.140625" style="530"/>
    <col min="9985" max="9985" width="228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240" width="9.140625" style="530"/>
    <col min="10241" max="10241" width="228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496" width="9.140625" style="530"/>
    <col min="10497" max="10497" width="228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752" width="9.140625" style="530"/>
    <col min="10753" max="10753" width="228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1008" width="9.140625" style="530"/>
    <col min="11009" max="11009" width="228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264" width="9.140625" style="530"/>
    <col min="11265" max="11265" width="228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520" width="9.140625" style="530"/>
    <col min="11521" max="11521" width="228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776" width="9.140625" style="530"/>
    <col min="11777" max="11777" width="228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2032" width="9.140625" style="530"/>
    <col min="12033" max="12033" width="228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288" width="9.140625" style="530"/>
    <col min="12289" max="12289" width="228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544" width="9.140625" style="530"/>
    <col min="12545" max="12545" width="228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800" width="9.140625" style="530"/>
    <col min="12801" max="12801" width="228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3056" width="9.140625" style="530"/>
    <col min="13057" max="13057" width="228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312" width="9.140625" style="530"/>
    <col min="13313" max="13313" width="228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568" width="9.140625" style="530"/>
    <col min="13569" max="13569" width="228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824" width="9.140625" style="530"/>
    <col min="13825" max="13825" width="228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4080" width="9.140625" style="530"/>
    <col min="14081" max="14081" width="228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336" width="9.140625" style="530"/>
    <col min="14337" max="14337" width="228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592" width="9.140625" style="530"/>
    <col min="14593" max="14593" width="228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848" width="9.140625" style="530"/>
    <col min="14849" max="14849" width="228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5104" width="9.140625" style="530"/>
    <col min="15105" max="15105" width="228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360" width="9.140625" style="530"/>
    <col min="15361" max="15361" width="228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616" width="9.140625" style="530"/>
    <col min="15617" max="15617" width="228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872" width="9.140625" style="530"/>
    <col min="15873" max="15873" width="228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6128" width="9.140625" style="530"/>
    <col min="16129" max="16129" width="228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39"/>
      <c r="B1" s="140"/>
      <c r="C1" s="282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37"/>
    </row>
    <row r="2" spans="1:26" s="2" customFormat="1" ht="145.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234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31" t="s">
        <v>775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732" t="s">
        <v>231</v>
      </c>
      <c r="C8" s="732"/>
      <c r="D8" s="732"/>
      <c r="E8" s="732"/>
      <c r="F8" s="732"/>
      <c r="G8" s="732"/>
      <c r="H8" s="732"/>
      <c r="I8" s="732"/>
      <c r="J8" s="732" t="s">
        <v>232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4569807.2218014002</v>
      </c>
      <c r="C10" s="253">
        <v>72464.26997139999</v>
      </c>
      <c r="D10" s="253">
        <v>13570.0738814</v>
      </c>
      <c r="E10" s="253">
        <v>6159.4992018000003</v>
      </c>
      <c r="F10" s="253">
        <v>14041.289365000001</v>
      </c>
      <c r="G10" s="253">
        <v>948.46257100000003</v>
      </c>
      <c r="H10" s="253">
        <v>3214.6962599999997</v>
      </c>
      <c r="I10" s="253">
        <v>4680205.5130600007</v>
      </c>
      <c r="J10" s="253">
        <v>202417.8635642</v>
      </c>
      <c r="K10" s="253">
        <v>1685.30998</v>
      </c>
      <c r="L10" s="253">
        <v>549.84077000000002</v>
      </c>
      <c r="M10" s="253">
        <v>0</v>
      </c>
      <c r="N10" s="253">
        <v>911.77224339999998</v>
      </c>
      <c r="O10" s="253">
        <v>93.830673399999995</v>
      </c>
      <c r="P10" s="253">
        <v>45.130410000000005</v>
      </c>
      <c r="Q10" s="253">
        <v>205703.74765</v>
      </c>
      <c r="R10" s="242"/>
    </row>
    <row r="11" spans="1:26" ht="168" customHeight="1">
      <c r="A11" s="252" t="s">
        <v>187</v>
      </c>
      <c r="B11" s="254">
        <v>15648.8359518</v>
      </c>
      <c r="C11" s="254">
        <v>64.75</v>
      </c>
      <c r="D11" s="254">
        <v>281.56299999999999</v>
      </c>
      <c r="E11" s="254">
        <v>0</v>
      </c>
      <c r="F11" s="254">
        <v>0</v>
      </c>
      <c r="G11" s="254">
        <v>0</v>
      </c>
      <c r="H11" s="254">
        <v>252.60024999999999</v>
      </c>
      <c r="I11" s="254">
        <v>16247.749199999998</v>
      </c>
      <c r="J11" s="254">
        <v>5474.0415800000001</v>
      </c>
      <c r="K11" s="254">
        <v>95.462310000000002</v>
      </c>
      <c r="L11" s="253">
        <v>45.492190000000001</v>
      </c>
      <c r="M11" s="253">
        <v>2.59382</v>
      </c>
      <c r="N11" s="253">
        <v>0</v>
      </c>
      <c r="O11" s="253">
        <v>73.24663000000001</v>
      </c>
      <c r="P11" s="253">
        <v>27.791610000000002</v>
      </c>
      <c r="Q11" s="253">
        <v>5718.6281399999998</v>
      </c>
      <c r="R11" s="242"/>
    </row>
    <row r="12" spans="1:26" ht="168" customHeight="1">
      <c r="A12" s="252" t="s">
        <v>188</v>
      </c>
      <c r="B12" s="254">
        <v>172246.6483146</v>
      </c>
      <c r="C12" s="254">
        <v>25989.49711</v>
      </c>
      <c r="D12" s="254">
        <v>0</v>
      </c>
      <c r="E12" s="254">
        <v>0</v>
      </c>
      <c r="F12" s="254">
        <v>810.64371160000007</v>
      </c>
      <c r="G12" s="254">
        <v>0</v>
      </c>
      <c r="H12" s="254">
        <v>856595.90567999997</v>
      </c>
      <c r="I12" s="254">
        <v>1055642.69481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8" customHeight="1">
      <c r="A13" s="252" t="s">
        <v>189</v>
      </c>
      <c r="B13" s="253">
        <v>115881.6444056</v>
      </c>
      <c r="C13" s="253">
        <v>0</v>
      </c>
      <c r="D13" s="253">
        <v>36.878620000000005</v>
      </c>
      <c r="E13" s="253">
        <v>0</v>
      </c>
      <c r="F13" s="253">
        <v>28.918500000000002</v>
      </c>
      <c r="G13" s="253">
        <v>0</v>
      </c>
      <c r="H13" s="253">
        <v>247885.23780999999</v>
      </c>
      <c r="I13" s="253">
        <v>363832.67933999997</v>
      </c>
      <c r="J13" s="253">
        <v>5711.2433799999999</v>
      </c>
      <c r="K13" s="253">
        <v>13.474020000000001</v>
      </c>
      <c r="L13" s="253">
        <v>27.698810000000002</v>
      </c>
      <c r="M13" s="253">
        <v>0</v>
      </c>
      <c r="N13" s="253">
        <v>0</v>
      </c>
      <c r="O13" s="253">
        <v>0</v>
      </c>
      <c r="P13" s="253">
        <v>67.209919999999997</v>
      </c>
      <c r="Q13" s="253">
        <v>5819.6261299999996</v>
      </c>
      <c r="R13" s="242"/>
    </row>
    <row r="14" spans="1:26" ht="168" customHeight="1">
      <c r="A14" s="252" t="s">
        <v>190</v>
      </c>
      <c r="B14" s="253">
        <v>7834131.011798</v>
      </c>
      <c r="C14" s="253">
        <v>28662.718543999999</v>
      </c>
      <c r="D14" s="253">
        <v>9736.6070015999994</v>
      </c>
      <c r="E14" s="253">
        <v>233.62461999999999</v>
      </c>
      <c r="F14" s="253">
        <v>21445.353821199998</v>
      </c>
      <c r="G14" s="253">
        <v>22645.6279144</v>
      </c>
      <c r="H14" s="253">
        <v>531853.92625999998</v>
      </c>
      <c r="I14" s="253">
        <v>8448708.8699600007</v>
      </c>
      <c r="J14" s="253">
        <v>89247.057143800004</v>
      </c>
      <c r="K14" s="253">
        <v>988.01427999999999</v>
      </c>
      <c r="L14" s="253">
        <v>4738.25533</v>
      </c>
      <c r="M14" s="253">
        <v>9.8690800000000003</v>
      </c>
      <c r="N14" s="253">
        <v>1268.8585719999999</v>
      </c>
      <c r="O14" s="253">
        <v>0</v>
      </c>
      <c r="P14" s="253">
        <v>592.49939000000006</v>
      </c>
      <c r="Q14" s="253">
        <v>96844.553790000005</v>
      </c>
      <c r="R14" s="242"/>
    </row>
    <row r="15" spans="1:26" ht="168" customHeight="1">
      <c r="A15" s="252" t="s">
        <v>191</v>
      </c>
      <c r="B15" s="253">
        <v>315308.31903820002</v>
      </c>
      <c r="C15" s="253">
        <v>0</v>
      </c>
      <c r="D15" s="253">
        <v>0</v>
      </c>
      <c r="E15" s="253">
        <v>90</v>
      </c>
      <c r="F15" s="253">
        <v>0</v>
      </c>
      <c r="G15" s="253">
        <v>20.58</v>
      </c>
      <c r="H15" s="253">
        <v>80331.243950000004</v>
      </c>
      <c r="I15" s="253">
        <v>395750.14299000002</v>
      </c>
      <c r="J15" s="253">
        <v>589.73599999999999</v>
      </c>
      <c r="K15" s="253">
        <v>12.193379999999999</v>
      </c>
      <c r="L15" s="253">
        <v>0</v>
      </c>
      <c r="M15" s="253">
        <v>0</v>
      </c>
      <c r="N15" s="253">
        <v>0</v>
      </c>
      <c r="O15" s="253">
        <v>0</v>
      </c>
      <c r="P15" s="253">
        <v>498.31972999999999</v>
      </c>
      <c r="Q15" s="253">
        <v>1100.2491100000002</v>
      </c>
      <c r="R15" s="242"/>
    </row>
    <row r="16" spans="1:26" ht="168" customHeight="1">
      <c r="A16" s="252" t="s">
        <v>119</v>
      </c>
      <c r="B16" s="253">
        <v>3401824.6705071996</v>
      </c>
      <c r="C16" s="253">
        <v>85388.876765400011</v>
      </c>
      <c r="D16" s="253">
        <v>13683.8471962</v>
      </c>
      <c r="E16" s="253">
        <v>4716.6472640000002</v>
      </c>
      <c r="F16" s="253">
        <v>43018.183939400005</v>
      </c>
      <c r="G16" s="253">
        <v>14777.552580600001</v>
      </c>
      <c r="H16" s="253">
        <v>1455303.4794400001</v>
      </c>
      <c r="I16" s="253">
        <v>5018713.25765</v>
      </c>
      <c r="J16" s="253">
        <v>228519.44780680002</v>
      </c>
      <c r="K16" s="253">
        <v>1329.2369199999998</v>
      </c>
      <c r="L16" s="253">
        <v>1169.8698482</v>
      </c>
      <c r="M16" s="253">
        <v>141.53720999999999</v>
      </c>
      <c r="N16" s="253">
        <v>1068.0416362000001</v>
      </c>
      <c r="O16" s="253">
        <v>0</v>
      </c>
      <c r="P16" s="253">
        <v>68754.196450000003</v>
      </c>
      <c r="Q16" s="253">
        <v>300982.32987999998</v>
      </c>
      <c r="R16" s="242"/>
    </row>
    <row r="17" spans="1:18" ht="168" customHeight="1">
      <c r="A17" s="252" t="s">
        <v>192</v>
      </c>
      <c r="B17" s="253">
        <v>8767062.8865426015</v>
      </c>
      <c r="C17" s="253">
        <v>80148.667295000007</v>
      </c>
      <c r="D17" s="253">
        <v>46149.985454599999</v>
      </c>
      <c r="E17" s="253">
        <v>957.29313000000002</v>
      </c>
      <c r="F17" s="253">
        <v>100664.6838328</v>
      </c>
      <c r="G17" s="253">
        <v>7350.5188736</v>
      </c>
      <c r="H17" s="253">
        <v>640098.26604999998</v>
      </c>
      <c r="I17" s="253">
        <v>9642432.3012800012</v>
      </c>
      <c r="J17" s="253">
        <v>679354.7097756</v>
      </c>
      <c r="K17" s="253">
        <v>21667.521186400001</v>
      </c>
      <c r="L17" s="253">
        <v>13862.251206000001</v>
      </c>
      <c r="M17" s="253">
        <v>5489.6331500000006</v>
      </c>
      <c r="N17" s="253">
        <v>9831.2443038000001</v>
      </c>
      <c r="O17" s="253">
        <v>2324.5886700000001</v>
      </c>
      <c r="P17" s="253">
        <v>14073.368400000001</v>
      </c>
      <c r="Q17" s="253">
        <v>746603.31666999997</v>
      </c>
      <c r="R17" s="242"/>
    </row>
    <row r="18" spans="1:18" ht="168" customHeight="1">
      <c r="A18" s="252" t="s">
        <v>193</v>
      </c>
      <c r="B18" s="253">
        <v>457530.09735479997</v>
      </c>
      <c r="C18" s="253">
        <v>7068.4514752000005</v>
      </c>
      <c r="D18" s="253">
        <v>3521.2485005999997</v>
      </c>
      <c r="E18" s="253">
        <v>57.58323</v>
      </c>
      <c r="F18" s="253">
        <v>2458.4154441999999</v>
      </c>
      <c r="G18" s="253">
        <v>23000.800694200003</v>
      </c>
      <c r="H18" s="253">
        <v>10864.794169999999</v>
      </c>
      <c r="I18" s="253">
        <v>504501.39087</v>
      </c>
      <c r="J18" s="253">
        <v>61254.450784000001</v>
      </c>
      <c r="K18" s="253">
        <v>2141.8525854000004</v>
      </c>
      <c r="L18" s="253">
        <v>1761.60294</v>
      </c>
      <c r="M18" s="253">
        <v>320.87759999999997</v>
      </c>
      <c r="N18" s="253">
        <v>1855.88699</v>
      </c>
      <c r="O18" s="253">
        <v>138.28921</v>
      </c>
      <c r="P18" s="253">
        <v>1036.1597300000001</v>
      </c>
      <c r="Q18" s="253">
        <v>68509.119839999999</v>
      </c>
      <c r="R18" s="242"/>
    </row>
    <row r="19" spans="1:18" ht="168" customHeight="1">
      <c r="A19" s="252" t="s">
        <v>194</v>
      </c>
      <c r="B19" s="253">
        <v>1744285.1411856001</v>
      </c>
      <c r="C19" s="253">
        <v>3676.3191302</v>
      </c>
      <c r="D19" s="253">
        <v>3474.1739051999998</v>
      </c>
      <c r="E19" s="253">
        <v>30.048269999999999</v>
      </c>
      <c r="F19" s="253">
        <v>9115.3066503999999</v>
      </c>
      <c r="G19" s="253">
        <v>163.52704079999998</v>
      </c>
      <c r="H19" s="253">
        <v>184680.95216999998</v>
      </c>
      <c r="I19" s="253">
        <v>1945425.4684000001</v>
      </c>
      <c r="J19" s="253">
        <v>33636.667452599999</v>
      </c>
      <c r="K19" s="253">
        <v>1044.0132988</v>
      </c>
      <c r="L19" s="253">
        <v>1201.85535</v>
      </c>
      <c r="M19" s="253">
        <v>103.9623502</v>
      </c>
      <c r="N19" s="253">
        <v>769.27366700000005</v>
      </c>
      <c r="O19" s="253">
        <v>45.13852</v>
      </c>
      <c r="P19" s="253">
        <v>848.72476000000006</v>
      </c>
      <c r="Q19" s="253">
        <v>37649.635399999999</v>
      </c>
      <c r="R19" s="242"/>
    </row>
    <row r="20" spans="1:18" ht="168" customHeight="1">
      <c r="A20" s="252" t="s">
        <v>195</v>
      </c>
      <c r="B20" s="253">
        <v>58291.742615399999</v>
      </c>
      <c r="C20" s="253">
        <v>1097.4628</v>
      </c>
      <c r="D20" s="253">
        <v>66.432361600000007</v>
      </c>
      <c r="E20" s="253">
        <v>0</v>
      </c>
      <c r="F20" s="253">
        <v>587.89820539999994</v>
      </c>
      <c r="G20" s="253">
        <v>0</v>
      </c>
      <c r="H20" s="253">
        <v>449125.18776</v>
      </c>
      <c r="I20" s="253">
        <v>509168.72373999999</v>
      </c>
      <c r="J20" s="253">
        <v>1307.3436499999998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969.20806999999991</v>
      </c>
      <c r="Q20" s="253">
        <v>2276.5517200000004</v>
      </c>
      <c r="R20" s="242"/>
    </row>
    <row r="21" spans="1:18" ht="168" customHeight="1">
      <c r="A21" s="252" t="s">
        <v>196</v>
      </c>
      <c r="B21" s="253">
        <v>8593250.7752819993</v>
      </c>
      <c r="C21" s="253">
        <v>45289.539121599999</v>
      </c>
      <c r="D21" s="253">
        <v>32653.8250606</v>
      </c>
      <c r="E21" s="253">
        <v>3347.6585024000001</v>
      </c>
      <c r="F21" s="253">
        <v>55877.148316600003</v>
      </c>
      <c r="G21" s="253">
        <v>8599.7617654000005</v>
      </c>
      <c r="H21" s="253">
        <v>349140.19479000004</v>
      </c>
      <c r="I21" s="253">
        <v>9088158.9028500002</v>
      </c>
      <c r="J21" s="253">
        <v>561485.93042659992</v>
      </c>
      <c r="K21" s="253">
        <v>3661.9575464</v>
      </c>
      <c r="L21" s="253">
        <v>6533.8412438000005</v>
      </c>
      <c r="M21" s="253">
        <v>111.58775999999999</v>
      </c>
      <c r="N21" s="253">
        <v>7918.7182056000001</v>
      </c>
      <c r="O21" s="253">
        <v>217.79498999999998</v>
      </c>
      <c r="P21" s="253">
        <v>305.74005999999997</v>
      </c>
      <c r="Q21" s="253">
        <v>580235.57024999999</v>
      </c>
      <c r="R21" s="242"/>
    </row>
    <row r="22" spans="1:18" ht="168" customHeight="1">
      <c r="A22" s="252" t="s">
        <v>197</v>
      </c>
      <c r="B22" s="253">
        <v>3892.4363368000004</v>
      </c>
      <c r="C22" s="253">
        <v>0</v>
      </c>
      <c r="D22" s="253">
        <v>160.32089999999999</v>
      </c>
      <c r="E22" s="253">
        <v>0</v>
      </c>
      <c r="F22" s="253">
        <v>0</v>
      </c>
      <c r="G22" s="253">
        <v>0</v>
      </c>
      <c r="H22" s="253">
        <v>2676.7960499999999</v>
      </c>
      <c r="I22" s="253">
        <v>6729.5532899999998</v>
      </c>
      <c r="J22" s="253">
        <v>74.563749999999999</v>
      </c>
      <c r="K22" s="253">
        <v>0</v>
      </c>
      <c r="L22" s="253">
        <v>11.04715</v>
      </c>
      <c r="M22" s="253">
        <v>0</v>
      </c>
      <c r="N22" s="253">
        <v>0</v>
      </c>
      <c r="O22" s="253">
        <v>0</v>
      </c>
      <c r="P22" s="253">
        <v>5.7716000000000003</v>
      </c>
      <c r="Q22" s="253">
        <v>91.382499999999993</v>
      </c>
      <c r="R22" s="242"/>
    </row>
    <row r="23" spans="1:18" ht="168" customHeight="1">
      <c r="A23" s="252" t="s">
        <v>198</v>
      </c>
      <c r="B23" s="253">
        <v>78089.71472660001</v>
      </c>
      <c r="C23" s="253">
        <v>4084.6389405999998</v>
      </c>
      <c r="D23" s="253">
        <v>39.987940000000002</v>
      </c>
      <c r="E23" s="253">
        <v>0</v>
      </c>
      <c r="F23" s="253">
        <v>139.40540520000002</v>
      </c>
      <c r="G23" s="253">
        <v>2019.126438</v>
      </c>
      <c r="H23" s="253">
        <v>1570.25999</v>
      </c>
      <c r="I23" s="253">
        <v>85943.133450000008</v>
      </c>
      <c r="J23" s="253">
        <v>3841.6031726000001</v>
      </c>
      <c r="K23" s="253">
        <v>42.87744</v>
      </c>
      <c r="L23" s="253">
        <v>88.480779999999996</v>
      </c>
      <c r="M23" s="253">
        <v>0</v>
      </c>
      <c r="N23" s="253">
        <v>0</v>
      </c>
      <c r="O23" s="253">
        <v>0</v>
      </c>
      <c r="P23" s="253">
        <v>3.0956700000000001</v>
      </c>
      <c r="Q23" s="253">
        <v>3976.0570600000001</v>
      </c>
      <c r="R23" s="242"/>
    </row>
    <row r="24" spans="1:18" ht="168" customHeight="1">
      <c r="A24" s="252" t="s">
        <v>199</v>
      </c>
      <c r="B24" s="253">
        <v>693363.41163340001</v>
      </c>
      <c r="C24" s="253">
        <v>7787.3552451999994</v>
      </c>
      <c r="D24" s="253">
        <v>7972.4182463999996</v>
      </c>
      <c r="E24" s="253">
        <v>255.69740999999999</v>
      </c>
      <c r="F24" s="253">
        <v>3875.4041069999998</v>
      </c>
      <c r="G24" s="253">
        <v>989.08166740000001</v>
      </c>
      <c r="H24" s="253">
        <v>64005.913409999994</v>
      </c>
      <c r="I24" s="253">
        <v>778249.28177999996</v>
      </c>
      <c r="J24" s="253">
        <v>48119.039920000003</v>
      </c>
      <c r="K24" s="253">
        <v>583.09486000000004</v>
      </c>
      <c r="L24" s="253">
        <v>3171.6925099999999</v>
      </c>
      <c r="M24" s="253">
        <v>420.69776999999999</v>
      </c>
      <c r="N24" s="253">
        <v>299.64507000000003</v>
      </c>
      <c r="O24" s="253">
        <v>28.533369999999998</v>
      </c>
      <c r="P24" s="253">
        <v>654.9936899999999</v>
      </c>
      <c r="Q24" s="253">
        <v>53277.697189999999</v>
      </c>
      <c r="R24" s="242"/>
    </row>
    <row r="25" spans="1:18" ht="168" customHeight="1">
      <c r="A25" s="252" t="s">
        <v>200</v>
      </c>
      <c r="B25" s="253">
        <v>760.92136919999996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21.096419999999998</v>
      </c>
      <c r="I25" s="253">
        <v>782.01778999999999</v>
      </c>
      <c r="J25" s="253">
        <v>5.2603299999999997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5.2603299999999997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1" customFormat="1" ht="297.75" customHeight="1">
      <c r="A27" s="255" t="s">
        <v>202</v>
      </c>
      <c r="B27" s="256">
        <v>375.26322340000002</v>
      </c>
      <c r="C27" s="256">
        <v>0</v>
      </c>
      <c r="D27" s="256">
        <v>202.67988440000002</v>
      </c>
      <c r="E27" s="256">
        <v>0</v>
      </c>
      <c r="F27" s="256">
        <v>0</v>
      </c>
      <c r="G27" s="256">
        <v>0</v>
      </c>
      <c r="H27" s="256">
        <v>845.65674999999999</v>
      </c>
      <c r="I27" s="256">
        <v>1423.5998500000001</v>
      </c>
      <c r="J27" s="256">
        <v>100.65567999999999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100.65567999999999</v>
      </c>
      <c r="R27" s="257"/>
    </row>
    <row r="28" spans="1:18" s="181" customFormat="1" ht="111.75" customHeight="1">
      <c r="A28" s="284" t="s">
        <v>216</v>
      </c>
      <c r="B28" s="285">
        <f>SUM(B10:B27)</f>
        <v>36821750.742086604</v>
      </c>
      <c r="C28" s="285">
        <f t="shared" ref="C28:Q28" si="0">SUM(C10:C27)</f>
        <v>361722.54639859998</v>
      </c>
      <c r="D28" s="285">
        <f t="shared" si="0"/>
        <v>131550.0419526</v>
      </c>
      <c r="E28" s="285">
        <f t="shared" si="0"/>
        <v>15848.051628199999</v>
      </c>
      <c r="F28" s="285">
        <f t="shared" si="0"/>
        <v>252062.65129879999</v>
      </c>
      <c r="G28" s="285">
        <f t="shared" si="0"/>
        <v>80515.039545400025</v>
      </c>
      <c r="H28" s="285">
        <f t="shared" si="0"/>
        <v>4878466.2072100006</v>
      </c>
      <c r="I28" s="285">
        <f t="shared" si="0"/>
        <v>42541915.280310005</v>
      </c>
      <c r="J28" s="285">
        <f t="shared" si="0"/>
        <v>1921139.6144162</v>
      </c>
      <c r="K28" s="285">
        <f t="shared" si="0"/>
        <v>33265.007807000002</v>
      </c>
      <c r="L28" s="285">
        <f t="shared" si="0"/>
        <v>33161.928128</v>
      </c>
      <c r="M28" s="285">
        <f t="shared" si="0"/>
        <v>6600.7587402000008</v>
      </c>
      <c r="N28" s="285">
        <f t="shared" si="0"/>
        <v>23923.440687999999</v>
      </c>
      <c r="O28" s="285">
        <f t="shared" si="0"/>
        <v>2921.4220633999998</v>
      </c>
      <c r="P28" s="285">
        <f t="shared" si="0"/>
        <v>87882.209489999994</v>
      </c>
      <c r="Q28" s="285">
        <f t="shared" si="0"/>
        <v>2108894.3813399998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showGridLines="0" topLeftCell="A2" zoomScale="20" zoomScaleNormal="20" workbookViewId="0">
      <selection activeCell="L13" sqref="L13"/>
    </sheetView>
  </sheetViews>
  <sheetFormatPr defaultRowHeight="60"/>
  <cols>
    <col min="1" max="1" width="228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44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7.42578125" style="530" customWidth="1"/>
    <col min="18" max="18" width="6.5703125" style="240" customWidth="1"/>
    <col min="19" max="256" width="9.140625" style="530"/>
    <col min="257" max="257" width="228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512" width="9.140625" style="530"/>
    <col min="513" max="513" width="228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768" width="9.140625" style="530"/>
    <col min="769" max="769" width="228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1024" width="9.140625" style="530"/>
    <col min="1025" max="1025" width="228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280" width="9.140625" style="530"/>
    <col min="1281" max="1281" width="228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536" width="9.140625" style="530"/>
    <col min="1537" max="1537" width="228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792" width="9.140625" style="530"/>
    <col min="1793" max="1793" width="228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2048" width="9.140625" style="530"/>
    <col min="2049" max="2049" width="228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304" width="9.140625" style="530"/>
    <col min="2305" max="2305" width="228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560" width="9.140625" style="530"/>
    <col min="2561" max="2561" width="228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816" width="9.140625" style="530"/>
    <col min="2817" max="2817" width="228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3072" width="9.140625" style="530"/>
    <col min="3073" max="3073" width="228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328" width="9.140625" style="530"/>
    <col min="3329" max="3329" width="228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584" width="9.140625" style="530"/>
    <col min="3585" max="3585" width="228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840" width="9.140625" style="530"/>
    <col min="3841" max="3841" width="228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4096" width="9.140625" style="530"/>
    <col min="4097" max="4097" width="228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352" width="9.140625" style="530"/>
    <col min="4353" max="4353" width="228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608" width="9.140625" style="530"/>
    <col min="4609" max="4609" width="228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864" width="9.140625" style="530"/>
    <col min="4865" max="4865" width="228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5120" width="9.140625" style="530"/>
    <col min="5121" max="5121" width="228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376" width="9.140625" style="530"/>
    <col min="5377" max="5377" width="228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632" width="9.140625" style="530"/>
    <col min="5633" max="5633" width="228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888" width="9.140625" style="530"/>
    <col min="5889" max="5889" width="228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6144" width="9.140625" style="530"/>
    <col min="6145" max="6145" width="228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400" width="9.140625" style="530"/>
    <col min="6401" max="6401" width="228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656" width="9.140625" style="530"/>
    <col min="6657" max="6657" width="228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912" width="9.140625" style="530"/>
    <col min="6913" max="6913" width="228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7168" width="9.140625" style="530"/>
    <col min="7169" max="7169" width="228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424" width="9.140625" style="530"/>
    <col min="7425" max="7425" width="228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680" width="9.140625" style="530"/>
    <col min="7681" max="7681" width="228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936" width="9.140625" style="530"/>
    <col min="7937" max="7937" width="228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8192" width="9.140625" style="530"/>
    <col min="8193" max="8193" width="228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448" width="9.140625" style="530"/>
    <col min="8449" max="8449" width="228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704" width="9.140625" style="530"/>
    <col min="8705" max="8705" width="228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960" width="9.140625" style="530"/>
    <col min="8961" max="8961" width="228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9216" width="9.140625" style="530"/>
    <col min="9217" max="9217" width="228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472" width="9.140625" style="530"/>
    <col min="9473" max="9473" width="228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728" width="9.140625" style="530"/>
    <col min="9729" max="9729" width="228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984" width="9.140625" style="530"/>
    <col min="9985" max="9985" width="228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240" width="9.140625" style="530"/>
    <col min="10241" max="10241" width="228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496" width="9.140625" style="530"/>
    <col min="10497" max="10497" width="228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752" width="9.140625" style="530"/>
    <col min="10753" max="10753" width="228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1008" width="9.140625" style="530"/>
    <col min="11009" max="11009" width="228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264" width="9.140625" style="530"/>
    <col min="11265" max="11265" width="228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520" width="9.140625" style="530"/>
    <col min="11521" max="11521" width="228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776" width="9.140625" style="530"/>
    <col min="11777" max="11777" width="228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2032" width="9.140625" style="530"/>
    <col min="12033" max="12033" width="228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288" width="9.140625" style="530"/>
    <col min="12289" max="12289" width="228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544" width="9.140625" style="530"/>
    <col min="12545" max="12545" width="228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800" width="9.140625" style="530"/>
    <col min="12801" max="12801" width="228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3056" width="9.140625" style="530"/>
    <col min="13057" max="13057" width="228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312" width="9.140625" style="530"/>
    <col min="13313" max="13313" width="228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568" width="9.140625" style="530"/>
    <col min="13569" max="13569" width="228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824" width="9.140625" style="530"/>
    <col min="13825" max="13825" width="228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4080" width="9.140625" style="530"/>
    <col min="14081" max="14081" width="228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336" width="9.140625" style="530"/>
    <col min="14337" max="14337" width="228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592" width="9.140625" style="530"/>
    <col min="14593" max="14593" width="228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848" width="9.140625" style="530"/>
    <col min="14849" max="14849" width="228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5104" width="9.140625" style="530"/>
    <col min="15105" max="15105" width="228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360" width="9.140625" style="530"/>
    <col min="15361" max="15361" width="228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616" width="9.140625" style="530"/>
    <col min="15617" max="15617" width="228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872" width="9.140625" style="530"/>
    <col min="15873" max="15873" width="228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6128" width="9.140625" style="530"/>
    <col min="16129" max="16129" width="228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39"/>
      <c r="B1" s="140"/>
      <c r="C1" s="282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37"/>
    </row>
    <row r="2" spans="1:26" s="2" customFormat="1" ht="145.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234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31" t="s">
        <v>775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732" t="s">
        <v>233</v>
      </c>
      <c r="C8" s="732"/>
      <c r="D8" s="732"/>
      <c r="E8" s="732"/>
      <c r="F8" s="732"/>
      <c r="G8" s="732"/>
      <c r="H8" s="732"/>
      <c r="I8" s="732"/>
      <c r="J8" s="732" t="s">
        <v>45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12007.748624399999</v>
      </c>
      <c r="C10" s="253">
        <v>0</v>
      </c>
      <c r="D10" s="253">
        <v>5.8060400000000003</v>
      </c>
      <c r="E10" s="253">
        <v>0</v>
      </c>
      <c r="F10" s="253">
        <v>0</v>
      </c>
      <c r="G10" s="253">
        <v>0</v>
      </c>
      <c r="H10" s="253">
        <v>0</v>
      </c>
      <c r="I10" s="253">
        <v>12013.55467</v>
      </c>
      <c r="J10" s="253">
        <v>7213322.9758620001</v>
      </c>
      <c r="K10" s="253">
        <v>94826.615585800013</v>
      </c>
      <c r="L10" s="253">
        <v>23355.615070399999</v>
      </c>
      <c r="M10" s="253">
        <v>7133.3802718000006</v>
      </c>
      <c r="N10" s="253">
        <v>21311.119239399999</v>
      </c>
      <c r="O10" s="253">
        <v>4691.9023707999995</v>
      </c>
      <c r="P10" s="253">
        <v>8783.7987100000009</v>
      </c>
      <c r="Q10" s="253">
        <v>7373425.40711</v>
      </c>
      <c r="R10" s="242"/>
    </row>
    <row r="11" spans="1:26" ht="168" customHeight="1">
      <c r="A11" s="252" t="s">
        <v>187</v>
      </c>
      <c r="B11" s="254">
        <v>4324.5894594000001</v>
      </c>
      <c r="C11" s="254">
        <v>0</v>
      </c>
      <c r="D11" s="254">
        <v>0</v>
      </c>
      <c r="E11" s="254">
        <v>0</v>
      </c>
      <c r="F11" s="254">
        <v>41.999480000000005</v>
      </c>
      <c r="G11" s="254">
        <v>0</v>
      </c>
      <c r="H11" s="254">
        <v>0</v>
      </c>
      <c r="I11" s="254">
        <v>4366.5889400000005</v>
      </c>
      <c r="J11" s="254">
        <v>59551.277576800006</v>
      </c>
      <c r="K11" s="254">
        <v>246.36192000000003</v>
      </c>
      <c r="L11" s="253">
        <v>398.38753000000003</v>
      </c>
      <c r="M11" s="253">
        <v>78.350679999999997</v>
      </c>
      <c r="N11" s="253">
        <v>50.562839999999994</v>
      </c>
      <c r="O11" s="253">
        <v>73.24663000000001</v>
      </c>
      <c r="P11" s="253">
        <v>362.49976000000004</v>
      </c>
      <c r="Q11" s="253">
        <v>60760.68694</v>
      </c>
      <c r="R11" s="242"/>
    </row>
    <row r="12" spans="1:26" ht="168" customHeight="1">
      <c r="A12" s="252" t="s">
        <v>188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172559.17193459999</v>
      </c>
      <c r="K12" s="254">
        <v>25989.49711</v>
      </c>
      <c r="L12" s="253">
        <v>0</v>
      </c>
      <c r="M12" s="253">
        <v>0</v>
      </c>
      <c r="N12" s="253">
        <v>810.64371160000007</v>
      </c>
      <c r="O12" s="253">
        <v>0</v>
      </c>
      <c r="P12" s="253">
        <v>890289.90083000006</v>
      </c>
      <c r="Q12" s="253">
        <v>1089649.21358</v>
      </c>
      <c r="R12" s="242"/>
    </row>
    <row r="13" spans="1:26" ht="168" customHeight="1">
      <c r="A13" s="252" t="s">
        <v>189</v>
      </c>
      <c r="B13" s="253">
        <v>391.04300999999998</v>
      </c>
      <c r="C13" s="253">
        <v>0</v>
      </c>
      <c r="D13" s="253">
        <v>284.37200999999999</v>
      </c>
      <c r="E13" s="253">
        <v>0</v>
      </c>
      <c r="F13" s="253">
        <v>0</v>
      </c>
      <c r="G13" s="253">
        <v>0</v>
      </c>
      <c r="H13" s="253">
        <v>0</v>
      </c>
      <c r="I13" s="253">
        <v>675.41502000000003</v>
      </c>
      <c r="J13" s="253">
        <v>314930.27733859996</v>
      </c>
      <c r="K13" s="253">
        <v>1791.2853</v>
      </c>
      <c r="L13" s="253">
        <v>1368.2189900000001</v>
      </c>
      <c r="M13" s="253">
        <v>132.18428</v>
      </c>
      <c r="N13" s="253">
        <v>717.52249100000006</v>
      </c>
      <c r="O13" s="253">
        <v>62.428849999999997</v>
      </c>
      <c r="P13" s="253">
        <v>650056.55605999997</v>
      </c>
      <c r="Q13" s="253">
        <v>969058.47330999991</v>
      </c>
      <c r="R13" s="242"/>
    </row>
    <row r="14" spans="1:26" ht="168" customHeight="1">
      <c r="A14" s="252" t="s">
        <v>190</v>
      </c>
      <c r="B14" s="253">
        <v>31900.963823600003</v>
      </c>
      <c r="C14" s="253">
        <v>612.24284</v>
      </c>
      <c r="D14" s="253">
        <v>134.65776</v>
      </c>
      <c r="E14" s="253">
        <v>0</v>
      </c>
      <c r="F14" s="253">
        <v>134.70928000000001</v>
      </c>
      <c r="G14" s="253">
        <v>29.99427</v>
      </c>
      <c r="H14" s="253">
        <v>313.31865000000005</v>
      </c>
      <c r="I14" s="253">
        <v>33125.886619999997</v>
      </c>
      <c r="J14" s="253">
        <v>15870128.3434512</v>
      </c>
      <c r="K14" s="253">
        <v>99770.520246999993</v>
      </c>
      <c r="L14" s="253">
        <v>59298.207289800004</v>
      </c>
      <c r="M14" s="253">
        <v>7595.1079900000004</v>
      </c>
      <c r="N14" s="253">
        <v>86509.39941920001</v>
      </c>
      <c r="O14" s="253">
        <v>52188.848046599996</v>
      </c>
      <c r="P14" s="253">
        <v>1120447.11408</v>
      </c>
      <c r="Q14" s="253">
        <v>17295937.54056</v>
      </c>
      <c r="R14" s="242"/>
    </row>
    <row r="15" spans="1:26" ht="168" customHeight="1">
      <c r="A15" s="252" t="s">
        <v>191</v>
      </c>
      <c r="B15" s="253">
        <v>40.189929999999997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6.86</v>
      </c>
      <c r="I15" s="253">
        <v>47.049930000000003</v>
      </c>
      <c r="J15" s="253">
        <v>548828.18804819998</v>
      </c>
      <c r="K15" s="253">
        <v>12.193379999999999</v>
      </c>
      <c r="L15" s="253">
        <v>0</v>
      </c>
      <c r="M15" s="253">
        <v>90</v>
      </c>
      <c r="N15" s="253">
        <v>1009.7215150000001</v>
      </c>
      <c r="O15" s="253">
        <v>20.58</v>
      </c>
      <c r="P15" s="253">
        <v>479780.39312000002</v>
      </c>
      <c r="Q15" s="253">
        <v>1029741.0760700001</v>
      </c>
      <c r="R15" s="242"/>
    </row>
    <row r="16" spans="1:26" ht="168" customHeight="1">
      <c r="A16" s="252" t="s">
        <v>119</v>
      </c>
      <c r="B16" s="253">
        <v>178225.63426580001</v>
      </c>
      <c r="C16" s="253">
        <v>899.69743000000005</v>
      </c>
      <c r="D16" s="253">
        <v>838.83229000000006</v>
      </c>
      <c r="E16" s="253">
        <v>2.6377199999999998</v>
      </c>
      <c r="F16" s="253">
        <v>7391.46335</v>
      </c>
      <c r="G16" s="253">
        <v>0</v>
      </c>
      <c r="H16" s="253">
        <v>21622.284780000002</v>
      </c>
      <c r="I16" s="253">
        <v>208980.54983999999</v>
      </c>
      <c r="J16" s="253">
        <v>10054671.142989799</v>
      </c>
      <c r="K16" s="253">
        <v>242774.80903179999</v>
      </c>
      <c r="L16" s="253">
        <v>40534.645858000003</v>
      </c>
      <c r="M16" s="253">
        <v>5178.0890239999999</v>
      </c>
      <c r="N16" s="253">
        <v>121162.62754639999</v>
      </c>
      <c r="O16" s="253">
        <v>62997.6331164</v>
      </c>
      <c r="P16" s="253">
        <v>5650539.6468400005</v>
      </c>
      <c r="Q16" s="253">
        <v>16177858.5944</v>
      </c>
      <c r="R16" s="242"/>
    </row>
    <row r="17" spans="1:18" ht="168" customHeight="1">
      <c r="A17" s="252" t="s">
        <v>192</v>
      </c>
      <c r="B17" s="253">
        <v>332157.95639479998</v>
      </c>
      <c r="C17" s="253">
        <v>3316.8096626000001</v>
      </c>
      <c r="D17" s="253">
        <v>8143.4067955999999</v>
      </c>
      <c r="E17" s="253">
        <v>176.0155</v>
      </c>
      <c r="F17" s="253">
        <v>3335.9232588</v>
      </c>
      <c r="G17" s="253">
        <v>93.086676199999999</v>
      </c>
      <c r="H17" s="253">
        <v>23546.713729999999</v>
      </c>
      <c r="I17" s="253">
        <v>370769.91200999997</v>
      </c>
      <c r="J17" s="253">
        <v>23497791.779918201</v>
      </c>
      <c r="K17" s="253">
        <v>254699.99755899998</v>
      </c>
      <c r="L17" s="253">
        <v>176457.47913999998</v>
      </c>
      <c r="M17" s="253">
        <v>11876.846642</v>
      </c>
      <c r="N17" s="253">
        <v>296090.158054</v>
      </c>
      <c r="O17" s="253">
        <v>25641.5637972</v>
      </c>
      <c r="P17" s="253">
        <v>1620949.3915299999</v>
      </c>
      <c r="Q17" s="253">
        <v>25883507.21692</v>
      </c>
      <c r="R17" s="242"/>
    </row>
    <row r="18" spans="1:18" ht="168" customHeight="1">
      <c r="A18" s="252" t="s">
        <v>193</v>
      </c>
      <c r="B18" s="253">
        <v>34233.314075999995</v>
      </c>
      <c r="C18" s="253">
        <v>812.53904</v>
      </c>
      <c r="D18" s="253">
        <v>416.36583939999997</v>
      </c>
      <c r="E18" s="253">
        <v>24.127230000000001</v>
      </c>
      <c r="F18" s="253">
        <v>128.63103999999998</v>
      </c>
      <c r="G18" s="253">
        <v>0</v>
      </c>
      <c r="H18" s="253">
        <v>6.6579899999999999</v>
      </c>
      <c r="I18" s="253">
        <v>35621.63521</v>
      </c>
      <c r="J18" s="253">
        <v>1557016.5114058</v>
      </c>
      <c r="K18" s="253">
        <v>48375.484862600002</v>
      </c>
      <c r="L18" s="253">
        <v>14803.6518514</v>
      </c>
      <c r="M18" s="253">
        <v>1159.2843728</v>
      </c>
      <c r="N18" s="253">
        <v>14880.011717199999</v>
      </c>
      <c r="O18" s="253">
        <v>23507.822305799997</v>
      </c>
      <c r="P18" s="253">
        <v>25294.606019999999</v>
      </c>
      <c r="Q18" s="253">
        <v>1685037.37252</v>
      </c>
      <c r="R18" s="242"/>
    </row>
    <row r="19" spans="1:18" ht="168" customHeight="1">
      <c r="A19" s="252" t="s">
        <v>194</v>
      </c>
      <c r="B19" s="253">
        <v>27170.091792200001</v>
      </c>
      <c r="C19" s="253">
        <v>939.28545999999994</v>
      </c>
      <c r="D19" s="253">
        <v>781.47218000000009</v>
      </c>
      <c r="E19" s="253">
        <v>70.148539999999997</v>
      </c>
      <c r="F19" s="253">
        <v>213.35435000000001</v>
      </c>
      <c r="G19" s="253">
        <v>29.802721200000001</v>
      </c>
      <c r="H19" s="253">
        <v>251.624</v>
      </c>
      <c r="I19" s="253">
        <v>29455.779039999998</v>
      </c>
      <c r="J19" s="253">
        <v>5652718.3587175999</v>
      </c>
      <c r="K19" s="253">
        <v>22174.062176199997</v>
      </c>
      <c r="L19" s="253">
        <v>29642.1162998</v>
      </c>
      <c r="M19" s="253">
        <v>546.84728079999991</v>
      </c>
      <c r="N19" s="253">
        <v>48411.0925326</v>
      </c>
      <c r="O19" s="253">
        <v>7235.3630262000006</v>
      </c>
      <c r="P19" s="253">
        <v>314068.84969</v>
      </c>
      <c r="Q19" s="253">
        <v>6074796.6897999998</v>
      </c>
      <c r="R19" s="242"/>
    </row>
    <row r="20" spans="1:18" ht="168" customHeight="1">
      <c r="A20" s="252" t="s">
        <v>195</v>
      </c>
      <c r="B20" s="253">
        <v>391.10987239999997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10.007</v>
      </c>
      <c r="I20" s="253">
        <v>401.11687000000001</v>
      </c>
      <c r="J20" s="253">
        <v>694972.82158260001</v>
      </c>
      <c r="K20" s="253">
        <v>1745.9055467999999</v>
      </c>
      <c r="L20" s="253">
        <v>988.94051159999992</v>
      </c>
      <c r="M20" s="253">
        <v>37.143749999999997</v>
      </c>
      <c r="N20" s="253">
        <v>4794.5874634000002</v>
      </c>
      <c r="O20" s="253">
        <v>92.617550000000008</v>
      </c>
      <c r="P20" s="253">
        <v>3234929.9315500003</v>
      </c>
      <c r="Q20" s="253">
        <v>3937561.94796</v>
      </c>
      <c r="R20" s="242"/>
    </row>
    <row r="21" spans="1:18" ht="168" customHeight="1">
      <c r="A21" s="252" t="s">
        <v>196</v>
      </c>
      <c r="B21" s="253">
        <v>277027.52090840001</v>
      </c>
      <c r="C21" s="253">
        <v>3225.6652200000003</v>
      </c>
      <c r="D21" s="253">
        <v>7791.7547304</v>
      </c>
      <c r="E21" s="253">
        <v>101.87397</v>
      </c>
      <c r="F21" s="253">
        <v>1358.9330500000001</v>
      </c>
      <c r="G21" s="253">
        <v>0</v>
      </c>
      <c r="H21" s="253">
        <v>415.86453999999998</v>
      </c>
      <c r="I21" s="253">
        <v>289921.61242000002</v>
      </c>
      <c r="J21" s="253">
        <v>22173019.259744398</v>
      </c>
      <c r="K21" s="253">
        <v>88128.929614399996</v>
      </c>
      <c r="L21" s="253">
        <v>107538.7748512</v>
      </c>
      <c r="M21" s="253">
        <v>6193.4029418</v>
      </c>
      <c r="N21" s="253">
        <v>188843.22703499999</v>
      </c>
      <c r="O21" s="253">
        <v>13869.113931800001</v>
      </c>
      <c r="P21" s="253">
        <v>1897225.69407</v>
      </c>
      <c r="Q21" s="253">
        <v>24474818.402240001</v>
      </c>
      <c r="R21" s="242"/>
    </row>
    <row r="22" spans="1:18" ht="168" customHeight="1">
      <c r="A22" s="252" t="s">
        <v>197</v>
      </c>
      <c r="B22" s="253">
        <v>49.851529999999997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40</v>
      </c>
      <c r="I22" s="253">
        <v>89.851529999999997</v>
      </c>
      <c r="J22" s="253">
        <v>10571.8402854</v>
      </c>
      <c r="K22" s="253">
        <v>26.298200000000001</v>
      </c>
      <c r="L22" s="253">
        <v>197.12985999999998</v>
      </c>
      <c r="M22" s="253">
        <v>0</v>
      </c>
      <c r="N22" s="253">
        <v>74.062780000000004</v>
      </c>
      <c r="O22" s="253">
        <v>9.8117000000000001</v>
      </c>
      <c r="P22" s="253">
        <v>6481.6197199999997</v>
      </c>
      <c r="Q22" s="253">
        <v>17360.762549999999</v>
      </c>
      <c r="R22" s="242"/>
    </row>
    <row r="23" spans="1:18" ht="168" customHeight="1">
      <c r="A23" s="252" t="s">
        <v>198</v>
      </c>
      <c r="B23" s="253">
        <v>1122.68857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1122.68857</v>
      </c>
      <c r="J23" s="253">
        <v>268924.45228820003</v>
      </c>
      <c r="K23" s="253">
        <v>5310.0974735999998</v>
      </c>
      <c r="L23" s="253">
        <v>562.46606999999995</v>
      </c>
      <c r="M23" s="253">
        <v>1010.3041776</v>
      </c>
      <c r="N23" s="253">
        <v>3921.9684821999999</v>
      </c>
      <c r="O23" s="253">
        <v>3011.4630307999996</v>
      </c>
      <c r="P23" s="253">
        <v>3370.3732099999997</v>
      </c>
      <c r="Q23" s="253">
        <v>286111.12474</v>
      </c>
      <c r="R23" s="242"/>
    </row>
    <row r="24" spans="1:18" ht="168" customHeight="1">
      <c r="A24" s="252" t="s">
        <v>199</v>
      </c>
      <c r="B24" s="253">
        <v>13621.9747422</v>
      </c>
      <c r="C24" s="253">
        <v>170.97332</v>
      </c>
      <c r="D24" s="253">
        <v>60.275739999999999</v>
      </c>
      <c r="E24" s="253">
        <v>40.801949999999998</v>
      </c>
      <c r="F24" s="253">
        <v>0</v>
      </c>
      <c r="G24" s="253">
        <v>0</v>
      </c>
      <c r="H24" s="253">
        <v>3.0624000000000002</v>
      </c>
      <c r="I24" s="253">
        <v>13897.088159999999</v>
      </c>
      <c r="J24" s="253">
        <v>2556591.3521455997</v>
      </c>
      <c r="K24" s="253">
        <v>15202.6012422</v>
      </c>
      <c r="L24" s="253">
        <v>26737.521849199999</v>
      </c>
      <c r="M24" s="253">
        <v>805.69106999999997</v>
      </c>
      <c r="N24" s="253">
        <v>15143.3919112</v>
      </c>
      <c r="O24" s="253">
        <v>1812.4890667999998</v>
      </c>
      <c r="P24" s="253">
        <v>211584.75505000001</v>
      </c>
      <c r="Q24" s="253">
        <v>2827877.80241</v>
      </c>
      <c r="R24" s="242"/>
    </row>
    <row r="25" spans="1:18" ht="168" customHeight="1">
      <c r="A25" s="252" t="s">
        <v>200</v>
      </c>
      <c r="B25" s="253">
        <v>55.965589999999999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55.965589999999999</v>
      </c>
      <c r="J25" s="253">
        <v>1858.4782292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1424.4334199999998</v>
      </c>
      <c r="Q25" s="253">
        <v>3282.91165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1513.2942578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433.48390000000001</v>
      </c>
      <c r="Q26" s="253">
        <v>1946.7781599999998</v>
      </c>
      <c r="R26" s="242"/>
    </row>
    <row r="27" spans="1:18" s="181" customFormat="1" ht="297.75" customHeight="1">
      <c r="A27" s="255" t="s">
        <v>202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1657.4319599999999</v>
      </c>
      <c r="K27" s="256">
        <v>0</v>
      </c>
      <c r="L27" s="256">
        <v>202.67988440000002</v>
      </c>
      <c r="M27" s="256">
        <v>307.72699999999998</v>
      </c>
      <c r="N27" s="256">
        <v>146.15463</v>
      </c>
      <c r="O27" s="256">
        <v>0</v>
      </c>
      <c r="P27" s="256">
        <v>5681.15337</v>
      </c>
      <c r="Q27" s="256">
        <v>7995.1468399999994</v>
      </c>
      <c r="R27" s="257"/>
    </row>
    <row r="28" spans="1:18" s="181" customFormat="1" ht="111.75" customHeight="1">
      <c r="A28" s="284" t="s">
        <v>216</v>
      </c>
      <c r="B28" s="285">
        <f>SUM(B10:B27)</f>
        <v>912720.64258920006</v>
      </c>
      <c r="C28" s="285">
        <f t="shared" ref="C28:Q28" si="0">SUM(C10:C27)</f>
        <v>9977.2129725999985</v>
      </c>
      <c r="D28" s="285">
        <f t="shared" si="0"/>
        <v>18456.943385400002</v>
      </c>
      <c r="E28" s="285">
        <f t="shared" si="0"/>
        <v>415.60490999999996</v>
      </c>
      <c r="F28" s="285">
        <f t="shared" si="0"/>
        <v>12605.0138088</v>
      </c>
      <c r="G28" s="285">
        <f t="shared" si="0"/>
        <v>152.88366740000001</v>
      </c>
      <c r="H28" s="285">
        <f t="shared" si="0"/>
        <v>46216.393090000012</v>
      </c>
      <c r="I28" s="285">
        <f t="shared" si="0"/>
        <v>1000544.6944200001</v>
      </c>
      <c r="J28" s="285">
        <f t="shared" si="0"/>
        <v>90650626.957736</v>
      </c>
      <c r="K28" s="285">
        <f t="shared" si="0"/>
        <v>901074.65924939979</v>
      </c>
      <c r="L28" s="285">
        <f t="shared" si="0"/>
        <v>482085.83505579998</v>
      </c>
      <c r="M28" s="285">
        <f t="shared" si="0"/>
        <v>42144.359480800005</v>
      </c>
      <c r="N28" s="285">
        <f t="shared" si="0"/>
        <v>803876.25136820017</v>
      </c>
      <c r="O28" s="285">
        <f t="shared" si="0"/>
        <v>195214.88342239996</v>
      </c>
      <c r="P28" s="285">
        <f t="shared" si="0"/>
        <v>16121704.200930001</v>
      </c>
      <c r="Q28" s="285">
        <f t="shared" si="0"/>
        <v>109196727.14776003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85" zoomScaleNormal="85" workbookViewId="0">
      <selection activeCell="G9" sqref="G9"/>
    </sheetView>
  </sheetViews>
  <sheetFormatPr defaultColWidth="9.140625" defaultRowHeight="15"/>
  <cols>
    <col min="1" max="1" width="52.7109375" style="23" customWidth="1"/>
    <col min="2" max="15" width="11.7109375" style="530" customWidth="1"/>
    <col min="16" max="16" width="14" style="530" customWidth="1"/>
    <col min="17" max="17" width="11.5703125" style="530" bestFit="1" customWidth="1"/>
    <col min="18" max="18" width="2.42578125" style="530" customWidth="1"/>
    <col min="19" max="256" width="9.140625" style="530"/>
    <col min="257" max="257" width="52.7109375" style="530" customWidth="1"/>
    <col min="258" max="271" width="11.7109375" style="530" customWidth="1"/>
    <col min="272" max="272" width="14" style="530" customWidth="1"/>
    <col min="273" max="273" width="11.5703125" style="530" bestFit="1" customWidth="1"/>
    <col min="274" max="274" width="2.42578125" style="530" customWidth="1"/>
    <col min="275" max="512" width="9.140625" style="530"/>
    <col min="513" max="513" width="52.7109375" style="530" customWidth="1"/>
    <col min="514" max="527" width="11.7109375" style="530" customWidth="1"/>
    <col min="528" max="528" width="14" style="530" customWidth="1"/>
    <col min="529" max="529" width="11.5703125" style="530" bestFit="1" customWidth="1"/>
    <col min="530" max="530" width="2.42578125" style="530" customWidth="1"/>
    <col min="531" max="768" width="9.140625" style="530"/>
    <col min="769" max="769" width="52.7109375" style="530" customWidth="1"/>
    <col min="770" max="783" width="11.7109375" style="530" customWidth="1"/>
    <col min="784" max="784" width="14" style="530" customWidth="1"/>
    <col min="785" max="785" width="11.5703125" style="530" bestFit="1" customWidth="1"/>
    <col min="786" max="786" width="2.42578125" style="530" customWidth="1"/>
    <col min="787" max="1024" width="9.140625" style="530"/>
    <col min="1025" max="1025" width="52.7109375" style="530" customWidth="1"/>
    <col min="1026" max="1039" width="11.7109375" style="530" customWidth="1"/>
    <col min="1040" max="1040" width="14" style="530" customWidth="1"/>
    <col min="1041" max="1041" width="11.5703125" style="530" bestFit="1" customWidth="1"/>
    <col min="1042" max="1042" width="2.42578125" style="530" customWidth="1"/>
    <col min="1043" max="1280" width="9.140625" style="530"/>
    <col min="1281" max="1281" width="52.7109375" style="530" customWidth="1"/>
    <col min="1282" max="1295" width="11.7109375" style="530" customWidth="1"/>
    <col min="1296" max="1296" width="14" style="530" customWidth="1"/>
    <col min="1297" max="1297" width="11.5703125" style="530" bestFit="1" customWidth="1"/>
    <col min="1298" max="1298" width="2.42578125" style="530" customWidth="1"/>
    <col min="1299" max="1536" width="9.140625" style="530"/>
    <col min="1537" max="1537" width="52.7109375" style="530" customWidth="1"/>
    <col min="1538" max="1551" width="11.7109375" style="530" customWidth="1"/>
    <col min="1552" max="1552" width="14" style="530" customWidth="1"/>
    <col min="1553" max="1553" width="11.5703125" style="530" bestFit="1" customWidth="1"/>
    <col min="1554" max="1554" width="2.42578125" style="530" customWidth="1"/>
    <col min="1555" max="1792" width="9.140625" style="530"/>
    <col min="1793" max="1793" width="52.7109375" style="530" customWidth="1"/>
    <col min="1794" max="1807" width="11.7109375" style="530" customWidth="1"/>
    <col min="1808" max="1808" width="14" style="530" customWidth="1"/>
    <col min="1809" max="1809" width="11.5703125" style="530" bestFit="1" customWidth="1"/>
    <col min="1810" max="1810" width="2.42578125" style="530" customWidth="1"/>
    <col min="1811" max="2048" width="9.140625" style="530"/>
    <col min="2049" max="2049" width="52.7109375" style="530" customWidth="1"/>
    <col min="2050" max="2063" width="11.7109375" style="530" customWidth="1"/>
    <col min="2064" max="2064" width="14" style="530" customWidth="1"/>
    <col min="2065" max="2065" width="11.5703125" style="530" bestFit="1" customWidth="1"/>
    <col min="2066" max="2066" width="2.42578125" style="530" customWidth="1"/>
    <col min="2067" max="2304" width="9.140625" style="530"/>
    <col min="2305" max="2305" width="52.7109375" style="530" customWidth="1"/>
    <col min="2306" max="2319" width="11.7109375" style="530" customWidth="1"/>
    <col min="2320" max="2320" width="14" style="530" customWidth="1"/>
    <col min="2321" max="2321" width="11.5703125" style="530" bestFit="1" customWidth="1"/>
    <col min="2322" max="2322" width="2.42578125" style="530" customWidth="1"/>
    <col min="2323" max="2560" width="9.140625" style="530"/>
    <col min="2561" max="2561" width="52.7109375" style="530" customWidth="1"/>
    <col min="2562" max="2575" width="11.7109375" style="530" customWidth="1"/>
    <col min="2576" max="2576" width="14" style="530" customWidth="1"/>
    <col min="2577" max="2577" width="11.5703125" style="530" bestFit="1" customWidth="1"/>
    <col min="2578" max="2578" width="2.42578125" style="530" customWidth="1"/>
    <col min="2579" max="2816" width="9.140625" style="530"/>
    <col min="2817" max="2817" width="52.7109375" style="530" customWidth="1"/>
    <col min="2818" max="2831" width="11.7109375" style="530" customWidth="1"/>
    <col min="2832" max="2832" width="14" style="530" customWidth="1"/>
    <col min="2833" max="2833" width="11.5703125" style="530" bestFit="1" customWidth="1"/>
    <col min="2834" max="2834" width="2.42578125" style="530" customWidth="1"/>
    <col min="2835" max="3072" width="9.140625" style="530"/>
    <col min="3073" max="3073" width="52.7109375" style="530" customWidth="1"/>
    <col min="3074" max="3087" width="11.7109375" style="530" customWidth="1"/>
    <col min="3088" max="3088" width="14" style="530" customWidth="1"/>
    <col min="3089" max="3089" width="11.5703125" style="530" bestFit="1" customWidth="1"/>
    <col min="3090" max="3090" width="2.42578125" style="530" customWidth="1"/>
    <col min="3091" max="3328" width="9.140625" style="530"/>
    <col min="3329" max="3329" width="52.7109375" style="530" customWidth="1"/>
    <col min="3330" max="3343" width="11.7109375" style="530" customWidth="1"/>
    <col min="3344" max="3344" width="14" style="530" customWidth="1"/>
    <col min="3345" max="3345" width="11.5703125" style="530" bestFit="1" customWidth="1"/>
    <col min="3346" max="3346" width="2.42578125" style="530" customWidth="1"/>
    <col min="3347" max="3584" width="9.140625" style="530"/>
    <col min="3585" max="3585" width="52.7109375" style="530" customWidth="1"/>
    <col min="3586" max="3599" width="11.7109375" style="530" customWidth="1"/>
    <col min="3600" max="3600" width="14" style="530" customWidth="1"/>
    <col min="3601" max="3601" width="11.5703125" style="530" bestFit="1" customWidth="1"/>
    <col min="3602" max="3602" width="2.42578125" style="530" customWidth="1"/>
    <col min="3603" max="3840" width="9.140625" style="530"/>
    <col min="3841" max="3841" width="52.7109375" style="530" customWidth="1"/>
    <col min="3842" max="3855" width="11.7109375" style="530" customWidth="1"/>
    <col min="3856" max="3856" width="14" style="530" customWidth="1"/>
    <col min="3857" max="3857" width="11.5703125" style="530" bestFit="1" customWidth="1"/>
    <col min="3858" max="3858" width="2.42578125" style="530" customWidth="1"/>
    <col min="3859" max="4096" width="9.140625" style="530"/>
    <col min="4097" max="4097" width="52.7109375" style="530" customWidth="1"/>
    <col min="4098" max="4111" width="11.7109375" style="530" customWidth="1"/>
    <col min="4112" max="4112" width="14" style="530" customWidth="1"/>
    <col min="4113" max="4113" width="11.5703125" style="530" bestFit="1" customWidth="1"/>
    <col min="4114" max="4114" width="2.42578125" style="530" customWidth="1"/>
    <col min="4115" max="4352" width="9.140625" style="530"/>
    <col min="4353" max="4353" width="52.7109375" style="530" customWidth="1"/>
    <col min="4354" max="4367" width="11.7109375" style="530" customWidth="1"/>
    <col min="4368" max="4368" width="14" style="530" customWidth="1"/>
    <col min="4369" max="4369" width="11.5703125" style="530" bestFit="1" customWidth="1"/>
    <col min="4370" max="4370" width="2.42578125" style="530" customWidth="1"/>
    <col min="4371" max="4608" width="9.140625" style="530"/>
    <col min="4609" max="4609" width="52.7109375" style="530" customWidth="1"/>
    <col min="4610" max="4623" width="11.7109375" style="530" customWidth="1"/>
    <col min="4624" max="4624" width="14" style="530" customWidth="1"/>
    <col min="4625" max="4625" width="11.5703125" style="530" bestFit="1" customWidth="1"/>
    <col min="4626" max="4626" width="2.42578125" style="530" customWidth="1"/>
    <col min="4627" max="4864" width="9.140625" style="530"/>
    <col min="4865" max="4865" width="52.7109375" style="530" customWidth="1"/>
    <col min="4866" max="4879" width="11.7109375" style="530" customWidth="1"/>
    <col min="4880" max="4880" width="14" style="530" customWidth="1"/>
    <col min="4881" max="4881" width="11.5703125" style="530" bestFit="1" customWidth="1"/>
    <col min="4882" max="4882" width="2.42578125" style="530" customWidth="1"/>
    <col min="4883" max="5120" width="9.140625" style="530"/>
    <col min="5121" max="5121" width="52.7109375" style="530" customWidth="1"/>
    <col min="5122" max="5135" width="11.7109375" style="530" customWidth="1"/>
    <col min="5136" max="5136" width="14" style="530" customWidth="1"/>
    <col min="5137" max="5137" width="11.5703125" style="530" bestFit="1" customWidth="1"/>
    <col min="5138" max="5138" width="2.42578125" style="530" customWidth="1"/>
    <col min="5139" max="5376" width="9.140625" style="530"/>
    <col min="5377" max="5377" width="52.7109375" style="530" customWidth="1"/>
    <col min="5378" max="5391" width="11.7109375" style="530" customWidth="1"/>
    <col min="5392" max="5392" width="14" style="530" customWidth="1"/>
    <col min="5393" max="5393" width="11.5703125" style="530" bestFit="1" customWidth="1"/>
    <col min="5394" max="5394" width="2.42578125" style="530" customWidth="1"/>
    <col min="5395" max="5632" width="9.140625" style="530"/>
    <col min="5633" max="5633" width="52.7109375" style="530" customWidth="1"/>
    <col min="5634" max="5647" width="11.7109375" style="530" customWidth="1"/>
    <col min="5648" max="5648" width="14" style="530" customWidth="1"/>
    <col min="5649" max="5649" width="11.5703125" style="530" bestFit="1" customWidth="1"/>
    <col min="5650" max="5650" width="2.42578125" style="530" customWidth="1"/>
    <col min="5651" max="5888" width="9.140625" style="530"/>
    <col min="5889" max="5889" width="52.7109375" style="530" customWidth="1"/>
    <col min="5890" max="5903" width="11.7109375" style="530" customWidth="1"/>
    <col min="5904" max="5904" width="14" style="530" customWidth="1"/>
    <col min="5905" max="5905" width="11.5703125" style="530" bestFit="1" customWidth="1"/>
    <col min="5906" max="5906" width="2.42578125" style="530" customWidth="1"/>
    <col min="5907" max="6144" width="9.140625" style="530"/>
    <col min="6145" max="6145" width="52.7109375" style="530" customWidth="1"/>
    <col min="6146" max="6159" width="11.7109375" style="530" customWidth="1"/>
    <col min="6160" max="6160" width="14" style="530" customWidth="1"/>
    <col min="6161" max="6161" width="11.5703125" style="530" bestFit="1" customWidth="1"/>
    <col min="6162" max="6162" width="2.42578125" style="530" customWidth="1"/>
    <col min="6163" max="6400" width="9.140625" style="530"/>
    <col min="6401" max="6401" width="52.7109375" style="530" customWidth="1"/>
    <col min="6402" max="6415" width="11.7109375" style="530" customWidth="1"/>
    <col min="6416" max="6416" width="14" style="530" customWidth="1"/>
    <col min="6417" max="6417" width="11.5703125" style="530" bestFit="1" customWidth="1"/>
    <col min="6418" max="6418" width="2.42578125" style="530" customWidth="1"/>
    <col min="6419" max="6656" width="9.140625" style="530"/>
    <col min="6657" max="6657" width="52.7109375" style="530" customWidth="1"/>
    <col min="6658" max="6671" width="11.7109375" style="530" customWidth="1"/>
    <col min="6672" max="6672" width="14" style="530" customWidth="1"/>
    <col min="6673" max="6673" width="11.5703125" style="530" bestFit="1" customWidth="1"/>
    <col min="6674" max="6674" width="2.42578125" style="530" customWidth="1"/>
    <col min="6675" max="6912" width="9.140625" style="530"/>
    <col min="6913" max="6913" width="52.7109375" style="530" customWidth="1"/>
    <col min="6914" max="6927" width="11.7109375" style="530" customWidth="1"/>
    <col min="6928" max="6928" width="14" style="530" customWidth="1"/>
    <col min="6929" max="6929" width="11.5703125" style="530" bestFit="1" customWidth="1"/>
    <col min="6930" max="6930" width="2.42578125" style="530" customWidth="1"/>
    <col min="6931" max="7168" width="9.140625" style="530"/>
    <col min="7169" max="7169" width="52.7109375" style="530" customWidth="1"/>
    <col min="7170" max="7183" width="11.7109375" style="530" customWidth="1"/>
    <col min="7184" max="7184" width="14" style="530" customWidth="1"/>
    <col min="7185" max="7185" width="11.5703125" style="530" bestFit="1" customWidth="1"/>
    <col min="7186" max="7186" width="2.42578125" style="530" customWidth="1"/>
    <col min="7187" max="7424" width="9.140625" style="530"/>
    <col min="7425" max="7425" width="52.7109375" style="530" customWidth="1"/>
    <col min="7426" max="7439" width="11.7109375" style="530" customWidth="1"/>
    <col min="7440" max="7440" width="14" style="530" customWidth="1"/>
    <col min="7441" max="7441" width="11.5703125" style="530" bestFit="1" customWidth="1"/>
    <col min="7442" max="7442" width="2.42578125" style="530" customWidth="1"/>
    <col min="7443" max="7680" width="9.140625" style="530"/>
    <col min="7681" max="7681" width="52.7109375" style="530" customWidth="1"/>
    <col min="7682" max="7695" width="11.7109375" style="530" customWidth="1"/>
    <col min="7696" max="7696" width="14" style="530" customWidth="1"/>
    <col min="7697" max="7697" width="11.5703125" style="530" bestFit="1" customWidth="1"/>
    <col min="7698" max="7698" width="2.42578125" style="530" customWidth="1"/>
    <col min="7699" max="7936" width="9.140625" style="530"/>
    <col min="7937" max="7937" width="52.7109375" style="530" customWidth="1"/>
    <col min="7938" max="7951" width="11.7109375" style="530" customWidth="1"/>
    <col min="7952" max="7952" width="14" style="530" customWidth="1"/>
    <col min="7953" max="7953" width="11.5703125" style="530" bestFit="1" customWidth="1"/>
    <col min="7954" max="7954" width="2.42578125" style="530" customWidth="1"/>
    <col min="7955" max="8192" width="9.140625" style="530"/>
    <col min="8193" max="8193" width="52.7109375" style="530" customWidth="1"/>
    <col min="8194" max="8207" width="11.7109375" style="530" customWidth="1"/>
    <col min="8208" max="8208" width="14" style="530" customWidth="1"/>
    <col min="8209" max="8209" width="11.5703125" style="530" bestFit="1" customWidth="1"/>
    <col min="8210" max="8210" width="2.42578125" style="530" customWidth="1"/>
    <col min="8211" max="8448" width="9.140625" style="530"/>
    <col min="8449" max="8449" width="52.7109375" style="530" customWidth="1"/>
    <col min="8450" max="8463" width="11.7109375" style="530" customWidth="1"/>
    <col min="8464" max="8464" width="14" style="530" customWidth="1"/>
    <col min="8465" max="8465" width="11.5703125" style="530" bestFit="1" customWidth="1"/>
    <col min="8466" max="8466" width="2.42578125" style="530" customWidth="1"/>
    <col min="8467" max="8704" width="9.140625" style="530"/>
    <col min="8705" max="8705" width="52.7109375" style="530" customWidth="1"/>
    <col min="8706" max="8719" width="11.7109375" style="530" customWidth="1"/>
    <col min="8720" max="8720" width="14" style="530" customWidth="1"/>
    <col min="8721" max="8721" width="11.5703125" style="530" bestFit="1" customWidth="1"/>
    <col min="8722" max="8722" width="2.42578125" style="530" customWidth="1"/>
    <col min="8723" max="8960" width="9.140625" style="530"/>
    <col min="8961" max="8961" width="52.7109375" style="530" customWidth="1"/>
    <col min="8962" max="8975" width="11.7109375" style="530" customWidth="1"/>
    <col min="8976" max="8976" width="14" style="530" customWidth="1"/>
    <col min="8977" max="8977" width="11.5703125" style="530" bestFit="1" customWidth="1"/>
    <col min="8978" max="8978" width="2.42578125" style="530" customWidth="1"/>
    <col min="8979" max="9216" width="9.140625" style="530"/>
    <col min="9217" max="9217" width="52.7109375" style="530" customWidth="1"/>
    <col min="9218" max="9231" width="11.7109375" style="530" customWidth="1"/>
    <col min="9232" max="9232" width="14" style="530" customWidth="1"/>
    <col min="9233" max="9233" width="11.5703125" style="530" bestFit="1" customWidth="1"/>
    <col min="9234" max="9234" width="2.42578125" style="530" customWidth="1"/>
    <col min="9235" max="9472" width="9.140625" style="530"/>
    <col min="9473" max="9473" width="52.7109375" style="530" customWidth="1"/>
    <col min="9474" max="9487" width="11.7109375" style="530" customWidth="1"/>
    <col min="9488" max="9488" width="14" style="530" customWidth="1"/>
    <col min="9489" max="9489" width="11.5703125" style="530" bestFit="1" customWidth="1"/>
    <col min="9490" max="9490" width="2.42578125" style="530" customWidth="1"/>
    <col min="9491" max="9728" width="9.140625" style="530"/>
    <col min="9729" max="9729" width="52.7109375" style="530" customWidth="1"/>
    <col min="9730" max="9743" width="11.7109375" style="530" customWidth="1"/>
    <col min="9744" max="9744" width="14" style="530" customWidth="1"/>
    <col min="9745" max="9745" width="11.5703125" style="530" bestFit="1" customWidth="1"/>
    <col min="9746" max="9746" width="2.42578125" style="530" customWidth="1"/>
    <col min="9747" max="9984" width="9.140625" style="530"/>
    <col min="9985" max="9985" width="52.7109375" style="530" customWidth="1"/>
    <col min="9986" max="9999" width="11.7109375" style="530" customWidth="1"/>
    <col min="10000" max="10000" width="14" style="530" customWidth="1"/>
    <col min="10001" max="10001" width="11.5703125" style="530" bestFit="1" customWidth="1"/>
    <col min="10002" max="10002" width="2.42578125" style="530" customWidth="1"/>
    <col min="10003" max="10240" width="9.140625" style="530"/>
    <col min="10241" max="10241" width="52.7109375" style="530" customWidth="1"/>
    <col min="10242" max="10255" width="11.7109375" style="530" customWidth="1"/>
    <col min="10256" max="10256" width="14" style="530" customWidth="1"/>
    <col min="10257" max="10257" width="11.5703125" style="530" bestFit="1" customWidth="1"/>
    <col min="10258" max="10258" width="2.42578125" style="530" customWidth="1"/>
    <col min="10259" max="10496" width="9.140625" style="530"/>
    <col min="10497" max="10497" width="52.7109375" style="530" customWidth="1"/>
    <col min="10498" max="10511" width="11.7109375" style="530" customWidth="1"/>
    <col min="10512" max="10512" width="14" style="530" customWidth="1"/>
    <col min="10513" max="10513" width="11.5703125" style="530" bestFit="1" customWidth="1"/>
    <col min="10514" max="10514" width="2.42578125" style="530" customWidth="1"/>
    <col min="10515" max="10752" width="9.140625" style="530"/>
    <col min="10753" max="10753" width="52.7109375" style="530" customWidth="1"/>
    <col min="10754" max="10767" width="11.7109375" style="530" customWidth="1"/>
    <col min="10768" max="10768" width="14" style="530" customWidth="1"/>
    <col min="10769" max="10769" width="11.5703125" style="530" bestFit="1" customWidth="1"/>
    <col min="10770" max="10770" width="2.42578125" style="530" customWidth="1"/>
    <col min="10771" max="11008" width="9.140625" style="530"/>
    <col min="11009" max="11009" width="52.7109375" style="530" customWidth="1"/>
    <col min="11010" max="11023" width="11.7109375" style="530" customWidth="1"/>
    <col min="11024" max="11024" width="14" style="530" customWidth="1"/>
    <col min="11025" max="11025" width="11.5703125" style="530" bestFit="1" customWidth="1"/>
    <col min="11026" max="11026" width="2.42578125" style="530" customWidth="1"/>
    <col min="11027" max="11264" width="9.140625" style="530"/>
    <col min="11265" max="11265" width="52.7109375" style="530" customWidth="1"/>
    <col min="11266" max="11279" width="11.7109375" style="530" customWidth="1"/>
    <col min="11280" max="11280" width="14" style="530" customWidth="1"/>
    <col min="11281" max="11281" width="11.5703125" style="530" bestFit="1" customWidth="1"/>
    <col min="11282" max="11282" width="2.42578125" style="530" customWidth="1"/>
    <col min="11283" max="11520" width="9.140625" style="530"/>
    <col min="11521" max="11521" width="52.7109375" style="530" customWidth="1"/>
    <col min="11522" max="11535" width="11.7109375" style="530" customWidth="1"/>
    <col min="11536" max="11536" width="14" style="530" customWidth="1"/>
    <col min="11537" max="11537" width="11.5703125" style="530" bestFit="1" customWidth="1"/>
    <col min="11538" max="11538" width="2.42578125" style="530" customWidth="1"/>
    <col min="11539" max="11776" width="9.140625" style="530"/>
    <col min="11777" max="11777" width="52.7109375" style="530" customWidth="1"/>
    <col min="11778" max="11791" width="11.7109375" style="530" customWidth="1"/>
    <col min="11792" max="11792" width="14" style="530" customWidth="1"/>
    <col min="11793" max="11793" width="11.5703125" style="530" bestFit="1" customWidth="1"/>
    <col min="11794" max="11794" width="2.42578125" style="530" customWidth="1"/>
    <col min="11795" max="12032" width="9.140625" style="530"/>
    <col min="12033" max="12033" width="52.7109375" style="530" customWidth="1"/>
    <col min="12034" max="12047" width="11.7109375" style="530" customWidth="1"/>
    <col min="12048" max="12048" width="14" style="530" customWidth="1"/>
    <col min="12049" max="12049" width="11.5703125" style="530" bestFit="1" customWidth="1"/>
    <col min="12050" max="12050" width="2.42578125" style="530" customWidth="1"/>
    <col min="12051" max="12288" width="9.140625" style="530"/>
    <col min="12289" max="12289" width="52.7109375" style="530" customWidth="1"/>
    <col min="12290" max="12303" width="11.7109375" style="530" customWidth="1"/>
    <col min="12304" max="12304" width="14" style="530" customWidth="1"/>
    <col min="12305" max="12305" width="11.5703125" style="530" bestFit="1" customWidth="1"/>
    <col min="12306" max="12306" width="2.42578125" style="530" customWidth="1"/>
    <col min="12307" max="12544" width="9.140625" style="530"/>
    <col min="12545" max="12545" width="52.7109375" style="530" customWidth="1"/>
    <col min="12546" max="12559" width="11.7109375" style="530" customWidth="1"/>
    <col min="12560" max="12560" width="14" style="530" customWidth="1"/>
    <col min="12561" max="12561" width="11.5703125" style="530" bestFit="1" customWidth="1"/>
    <col min="12562" max="12562" width="2.42578125" style="530" customWidth="1"/>
    <col min="12563" max="12800" width="9.140625" style="530"/>
    <col min="12801" max="12801" width="52.7109375" style="530" customWidth="1"/>
    <col min="12802" max="12815" width="11.7109375" style="530" customWidth="1"/>
    <col min="12816" max="12816" width="14" style="530" customWidth="1"/>
    <col min="12817" max="12817" width="11.5703125" style="530" bestFit="1" customWidth="1"/>
    <col min="12818" max="12818" width="2.42578125" style="530" customWidth="1"/>
    <col min="12819" max="13056" width="9.140625" style="530"/>
    <col min="13057" max="13057" width="52.7109375" style="530" customWidth="1"/>
    <col min="13058" max="13071" width="11.7109375" style="530" customWidth="1"/>
    <col min="13072" max="13072" width="14" style="530" customWidth="1"/>
    <col min="13073" max="13073" width="11.5703125" style="530" bestFit="1" customWidth="1"/>
    <col min="13074" max="13074" width="2.42578125" style="530" customWidth="1"/>
    <col min="13075" max="13312" width="9.140625" style="530"/>
    <col min="13313" max="13313" width="52.7109375" style="530" customWidth="1"/>
    <col min="13314" max="13327" width="11.7109375" style="530" customWidth="1"/>
    <col min="13328" max="13328" width="14" style="530" customWidth="1"/>
    <col min="13329" max="13329" width="11.5703125" style="530" bestFit="1" customWidth="1"/>
    <col min="13330" max="13330" width="2.42578125" style="530" customWidth="1"/>
    <col min="13331" max="13568" width="9.140625" style="530"/>
    <col min="13569" max="13569" width="52.7109375" style="530" customWidth="1"/>
    <col min="13570" max="13583" width="11.7109375" style="530" customWidth="1"/>
    <col min="13584" max="13584" width="14" style="530" customWidth="1"/>
    <col min="13585" max="13585" width="11.5703125" style="530" bestFit="1" customWidth="1"/>
    <col min="13586" max="13586" width="2.42578125" style="530" customWidth="1"/>
    <col min="13587" max="13824" width="9.140625" style="530"/>
    <col min="13825" max="13825" width="52.7109375" style="530" customWidth="1"/>
    <col min="13826" max="13839" width="11.7109375" style="530" customWidth="1"/>
    <col min="13840" max="13840" width="14" style="530" customWidth="1"/>
    <col min="13841" max="13841" width="11.5703125" style="530" bestFit="1" customWidth="1"/>
    <col min="13842" max="13842" width="2.42578125" style="530" customWidth="1"/>
    <col min="13843" max="14080" width="9.140625" style="530"/>
    <col min="14081" max="14081" width="52.7109375" style="530" customWidth="1"/>
    <col min="14082" max="14095" width="11.7109375" style="530" customWidth="1"/>
    <col min="14096" max="14096" width="14" style="530" customWidth="1"/>
    <col min="14097" max="14097" width="11.5703125" style="530" bestFit="1" customWidth="1"/>
    <col min="14098" max="14098" width="2.42578125" style="530" customWidth="1"/>
    <col min="14099" max="14336" width="9.140625" style="530"/>
    <col min="14337" max="14337" width="52.7109375" style="530" customWidth="1"/>
    <col min="14338" max="14351" width="11.7109375" style="530" customWidth="1"/>
    <col min="14352" max="14352" width="14" style="530" customWidth="1"/>
    <col min="14353" max="14353" width="11.5703125" style="530" bestFit="1" customWidth="1"/>
    <col min="14354" max="14354" width="2.42578125" style="530" customWidth="1"/>
    <col min="14355" max="14592" width="9.140625" style="530"/>
    <col min="14593" max="14593" width="52.7109375" style="530" customWidth="1"/>
    <col min="14594" max="14607" width="11.7109375" style="530" customWidth="1"/>
    <col min="14608" max="14608" width="14" style="530" customWidth="1"/>
    <col min="14609" max="14609" width="11.5703125" style="530" bestFit="1" customWidth="1"/>
    <col min="14610" max="14610" width="2.42578125" style="530" customWidth="1"/>
    <col min="14611" max="14848" width="9.140625" style="530"/>
    <col min="14849" max="14849" width="52.7109375" style="530" customWidth="1"/>
    <col min="14850" max="14863" width="11.7109375" style="530" customWidth="1"/>
    <col min="14864" max="14864" width="14" style="530" customWidth="1"/>
    <col min="14865" max="14865" width="11.5703125" style="530" bestFit="1" customWidth="1"/>
    <col min="14866" max="14866" width="2.42578125" style="530" customWidth="1"/>
    <col min="14867" max="15104" width="9.140625" style="530"/>
    <col min="15105" max="15105" width="52.7109375" style="530" customWidth="1"/>
    <col min="15106" max="15119" width="11.7109375" style="530" customWidth="1"/>
    <col min="15120" max="15120" width="14" style="530" customWidth="1"/>
    <col min="15121" max="15121" width="11.5703125" style="530" bestFit="1" customWidth="1"/>
    <col min="15122" max="15122" width="2.42578125" style="530" customWidth="1"/>
    <col min="15123" max="15360" width="9.140625" style="530"/>
    <col min="15361" max="15361" width="52.7109375" style="530" customWidth="1"/>
    <col min="15362" max="15375" width="11.7109375" style="530" customWidth="1"/>
    <col min="15376" max="15376" width="14" style="530" customWidth="1"/>
    <col min="15377" max="15377" width="11.5703125" style="530" bestFit="1" customWidth="1"/>
    <col min="15378" max="15378" width="2.42578125" style="530" customWidth="1"/>
    <col min="15379" max="15616" width="9.140625" style="530"/>
    <col min="15617" max="15617" width="52.7109375" style="530" customWidth="1"/>
    <col min="15618" max="15631" width="11.7109375" style="530" customWidth="1"/>
    <col min="15632" max="15632" width="14" style="530" customWidth="1"/>
    <col min="15633" max="15633" width="11.5703125" style="530" bestFit="1" customWidth="1"/>
    <col min="15634" max="15634" width="2.42578125" style="530" customWidth="1"/>
    <col min="15635" max="15872" width="9.140625" style="530"/>
    <col min="15873" max="15873" width="52.7109375" style="530" customWidth="1"/>
    <col min="15874" max="15887" width="11.7109375" style="530" customWidth="1"/>
    <col min="15888" max="15888" width="14" style="530" customWidth="1"/>
    <col min="15889" max="15889" width="11.5703125" style="530" bestFit="1" customWidth="1"/>
    <col min="15890" max="15890" width="2.42578125" style="530" customWidth="1"/>
    <col min="15891" max="16128" width="9.140625" style="530"/>
    <col min="16129" max="16129" width="52.7109375" style="530" customWidth="1"/>
    <col min="16130" max="16143" width="11.7109375" style="530" customWidth="1"/>
    <col min="16144" max="16144" width="14" style="530" customWidth="1"/>
    <col min="16145" max="16145" width="11.5703125" style="530" bestFit="1" customWidth="1"/>
    <col min="16146" max="16146" width="2.42578125" style="530" customWidth="1"/>
    <col min="16147" max="16384" width="9.140625" style="530"/>
  </cols>
  <sheetData>
    <row r="1" spans="1:26" s="1" customFormat="1" ht="3.75" customHeight="1">
      <c r="A1" s="173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  <c r="Q1" s="173"/>
    </row>
    <row r="2" spans="1:26" s="2" customFormat="1" ht="39" customHeight="1">
      <c r="A2" s="702" t="s">
        <v>656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  <c r="Q2" s="702"/>
    </row>
    <row r="3" spans="1:26" s="2" customFormat="1" ht="27" customHeight="1">
      <c r="A3" s="702" t="s">
        <v>235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  <c r="Q3" s="702"/>
    </row>
    <row r="4" spans="1:26" s="2" customFormat="1" ht="27" customHeight="1">
      <c r="A4" s="702" t="s">
        <v>874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</row>
    <row r="5" spans="1:26" s="3" customFormat="1" ht="39" customHeight="1">
      <c r="A5" s="722" t="s">
        <v>775</v>
      </c>
      <c r="B5" s="722"/>
      <c r="C5" s="722"/>
      <c r="D5" s="722"/>
      <c r="E5" s="722"/>
      <c r="F5" s="722"/>
      <c r="G5" s="722"/>
      <c r="H5" s="722"/>
      <c r="I5" s="722"/>
      <c r="J5" s="722"/>
      <c r="K5" s="722"/>
      <c r="L5" s="722"/>
      <c r="M5" s="722"/>
      <c r="N5" s="722"/>
      <c r="O5" s="722"/>
      <c r="P5" s="722"/>
      <c r="Q5" s="722"/>
    </row>
    <row r="6" spans="1:26" ht="6" customHeight="1">
      <c r="A6" s="141"/>
    </row>
    <row r="7" spans="1:26" ht="6" customHeight="1">
      <c r="A7" s="290"/>
      <c r="B7" s="291"/>
      <c r="C7" s="292"/>
      <c r="D7" s="292"/>
      <c r="E7" s="292"/>
      <c r="F7" s="292"/>
      <c r="G7" s="292"/>
      <c r="H7" s="291"/>
      <c r="I7" s="291"/>
      <c r="J7" s="291"/>
      <c r="K7" s="293"/>
      <c r="L7" s="291"/>
      <c r="M7" s="291"/>
      <c r="N7" s="291"/>
      <c r="O7" s="291"/>
      <c r="P7" s="291"/>
      <c r="Q7" s="293"/>
      <c r="R7" s="195"/>
      <c r="S7" s="20"/>
      <c r="T7" s="20"/>
      <c r="U7" s="20"/>
      <c r="V7" s="20"/>
      <c r="W7" s="20"/>
    </row>
    <row r="8" spans="1:26" ht="43.5" customHeight="1">
      <c r="A8" s="294"/>
      <c r="B8" s="295" t="s">
        <v>47</v>
      </c>
      <c r="C8" s="295" t="s">
        <v>53</v>
      </c>
      <c r="D8" s="295" t="s">
        <v>48</v>
      </c>
      <c r="E8" s="295" t="s">
        <v>52</v>
      </c>
      <c r="F8" s="295" t="s">
        <v>49</v>
      </c>
      <c r="G8" s="295" t="s">
        <v>56</v>
      </c>
      <c r="H8" s="295" t="s">
        <v>54</v>
      </c>
      <c r="I8" s="295" t="s">
        <v>55</v>
      </c>
      <c r="J8" s="295" t="s">
        <v>50</v>
      </c>
      <c r="K8" s="295" t="s">
        <v>51</v>
      </c>
      <c r="L8" s="295" t="s">
        <v>58</v>
      </c>
      <c r="M8" s="295" t="s">
        <v>59</v>
      </c>
      <c r="N8" s="295" t="s">
        <v>658</v>
      </c>
      <c r="O8" s="295" t="s">
        <v>657</v>
      </c>
      <c r="P8" s="296" t="s">
        <v>45</v>
      </c>
      <c r="Q8" s="297" t="s">
        <v>11</v>
      </c>
      <c r="R8" s="195"/>
      <c r="Y8" s="530">
        <v>1</v>
      </c>
      <c r="Z8" s="530">
        <v>1</v>
      </c>
    </row>
    <row r="9" spans="1:26" ht="33" customHeight="1">
      <c r="A9" s="298" t="s">
        <v>13</v>
      </c>
      <c r="B9" s="149">
        <v>2910206.9525900004</v>
      </c>
      <c r="C9" s="150">
        <v>2309811.8969399999</v>
      </c>
      <c r="D9" s="150">
        <v>2442553.3297800003</v>
      </c>
      <c r="E9" s="150">
        <v>3789626.1926199999</v>
      </c>
      <c r="F9" s="150">
        <v>2630416.9236699999</v>
      </c>
      <c r="G9" s="150">
        <v>1730958.96685</v>
      </c>
      <c r="H9" s="149">
        <v>883926.25150999997</v>
      </c>
      <c r="I9" s="149">
        <v>0</v>
      </c>
      <c r="J9" s="149">
        <v>89839.074260000009</v>
      </c>
      <c r="K9" s="149">
        <v>203182.06427999999</v>
      </c>
      <c r="L9" s="149">
        <v>0</v>
      </c>
      <c r="M9" s="149">
        <v>43684.789770000003</v>
      </c>
      <c r="N9" s="149">
        <v>2687675.3231199998</v>
      </c>
      <c r="O9" s="149">
        <v>0</v>
      </c>
      <c r="P9" s="149">
        <f>SUM(B9:O9)</f>
        <v>19721881.765389994</v>
      </c>
      <c r="Q9" s="179">
        <f>+P9/$P$38</f>
        <v>0.21189231161034802</v>
      </c>
      <c r="R9" s="195"/>
      <c r="S9" s="20"/>
      <c r="T9" s="20"/>
      <c r="U9" s="20"/>
      <c r="V9" s="20"/>
      <c r="W9" s="20"/>
    </row>
    <row r="10" spans="1:26" ht="33" customHeight="1">
      <c r="A10" s="298" t="s">
        <v>14</v>
      </c>
      <c r="B10" s="149">
        <v>1719.1629699999999</v>
      </c>
      <c r="C10" s="150">
        <v>0</v>
      </c>
      <c r="D10" s="150">
        <v>22511.878359999999</v>
      </c>
      <c r="E10" s="150">
        <v>20796.217920000003</v>
      </c>
      <c r="F10" s="150">
        <v>3511.1080400000001</v>
      </c>
      <c r="G10" s="150">
        <v>1070.0840900000001</v>
      </c>
      <c r="H10" s="149">
        <v>1622.7311599999998</v>
      </c>
      <c r="I10" s="149">
        <v>0</v>
      </c>
      <c r="J10" s="149">
        <v>0</v>
      </c>
      <c r="K10" s="149">
        <v>0</v>
      </c>
      <c r="L10" s="149">
        <v>0</v>
      </c>
      <c r="M10" s="149">
        <v>0</v>
      </c>
      <c r="N10" s="149">
        <v>0</v>
      </c>
      <c r="O10" s="149">
        <v>9862.6079200000004</v>
      </c>
      <c r="P10" s="149">
        <f>SUM(B10:O10)</f>
        <v>61093.790460000004</v>
      </c>
      <c r="Q10" s="179">
        <f>+P10/$P$38</f>
        <v>6.5639296693915862E-4</v>
      </c>
      <c r="R10" s="195"/>
      <c r="S10" s="20"/>
      <c r="T10" s="20"/>
      <c r="U10" s="20"/>
      <c r="V10" s="20"/>
      <c r="W10" s="20"/>
    </row>
    <row r="11" spans="1:26" ht="33" customHeight="1">
      <c r="A11" s="298" t="s">
        <v>15</v>
      </c>
      <c r="B11" s="149">
        <v>7808.7825899999998</v>
      </c>
      <c r="C11" s="150">
        <v>10871.79484</v>
      </c>
      <c r="D11" s="150">
        <v>0</v>
      </c>
      <c r="E11" s="150">
        <v>0</v>
      </c>
      <c r="F11" s="150">
        <v>0</v>
      </c>
      <c r="G11" s="150">
        <v>0</v>
      </c>
      <c r="H11" s="149">
        <v>0</v>
      </c>
      <c r="I11" s="149">
        <v>0</v>
      </c>
      <c r="J11" s="149">
        <v>0</v>
      </c>
      <c r="K11" s="149">
        <v>0</v>
      </c>
      <c r="L11" s="149">
        <v>0</v>
      </c>
      <c r="M11" s="149">
        <v>0</v>
      </c>
      <c r="N11" s="149">
        <v>0</v>
      </c>
      <c r="O11" s="149">
        <v>0</v>
      </c>
      <c r="P11" s="149">
        <f t="shared" ref="P11:P38" si="0">SUM(B11:O11)</f>
        <v>18680.577430000001</v>
      </c>
      <c r="Q11" s="179">
        <f t="shared" ref="Q11:Q38" si="1">+P11/$P$38</f>
        <v>2.0070451597601499E-4</v>
      </c>
      <c r="R11" s="195"/>
      <c r="S11" s="20"/>
      <c r="T11" s="20"/>
      <c r="U11" s="20"/>
      <c r="V11" s="20"/>
      <c r="W11" s="20"/>
    </row>
    <row r="12" spans="1:26" ht="33" customHeight="1">
      <c r="A12" s="298" t="s">
        <v>16</v>
      </c>
      <c r="B12" s="149">
        <v>190094.08994000001</v>
      </c>
      <c r="C12" s="150">
        <v>1646.4</v>
      </c>
      <c r="D12" s="150">
        <v>2830.16291</v>
      </c>
      <c r="E12" s="150">
        <v>226234.53522999998</v>
      </c>
      <c r="F12" s="150">
        <v>219171.59922</v>
      </c>
      <c r="G12" s="150">
        <v>0</v>
      </c>
      <c r="H12" s="149">
        <v>0</v>
      </c>
      <c r="I12" s="149">
        <v>0</v>
      </c>
      <c r="J12" s="149">
        <v>0</v>
      </c>
      <c r="K12" s="149">
        <v>0</v>
      </c>
      <c r="L12" s="149">
        <v>0</v>
      </c>
      <c r="M12" s="149">
        <v>7000</v>
      </c>
      <c r="N12" s="149">
        <v>80892.800000000003</v>
      </c>
      <c r="O12" s="149">
        <v>0</v>
      </c>
      <c r="P12" s="149">
        <f t="shared" si="0"/>
        <v>727869.58730000001</v>
      </c>
      <c r="Q12" s="179">
        <f t="shared" si="1"/>
        <v>7.8202461224833927E-3</v>
      </c>
      <c r="R12" s="195"/>
      <c r="S12" s="20"/>
      <c r="T12" s="20"/>
      <c r="U12" s="20"/>
      <c r="V12" s="20"/>
      <c r="W12" s="20"/>
    </row>
    <row r="13" spans="1:26" ht="33" customHeight="1">
      <c r="A13" s="298" t="s">
        <v>34</v>
      </c>
      <c r="B13" s="149">
        <v>2010928.96951</v>
      </c>
      <c r="C13" s="150">
        <v>1564694.6171500001</v>
      </c>
      <c r="D13" s="150">
        <v>1663964.50746</v>
      </c>
      <c r="E13" s="150">
        <v>1226059.1359999999</v>
      </c>
      <c r="F13" s="150">
        <v>925051.36830999993</v>
      </c>
      <c r="G13" s="150">
        <v>1504444.14063</v>
      </c>
      <c r="H13" s="149">
        <v>1053139.91356</v>
      </c>
      <c r="I13" s="149">
        <v>0</v>
      </c>
      <c r="J13" s="149">
        <v>28112.802339999998</v>
      </c>
      <c r="K13" s="149">
        <v>16385.68867</v>
      </c>
      <c r="L13" s="149">
        <v>0</v>
      </c>
      <c r="M13" s="149">
        <v>153941.59890000001</v>
      </c>
      <c r="N13" s="149">
        <v>483514.01188999997</v>
      </c>
      <c r="O13" s="149">
        <v>0</v>
      </c>
      <c r="P13" s="149">
        <f t="shared" si="0"/>
        <v>10630236.754419999</v>
      </c>
      <c r="Q13" s="179">
        <f t="shared" si="1"/>
        <v>0.11421148679697479</v>
      </c>
      <c r="R13" s="195"/>
      <c r="S13" s="20"/>
      <c r="T13" s="20"/>
      <c r="U13" s="20"/>
      <c r="V13" s="20"/>
      <c r="W13" s="20"/>
    </row>
    <row r="14" spans="1:26" ht="33" customHeight="1">
      <c r="A14" s="298" t="s">
        <v>35</v>
      </c>
      <c r="B14" s="149">
        <v>505679.30985000002</v>
      </c>
      <c r="C14" s="150">
        <v>0</v>
      </c>
      <c r="D14" s="150">
        <v>1055218.97591</v>
      </c>
      <c r="E14" s="150">
        <v>373208.28967999999</v>
      </c>
      <c r="F14" s="150">
        <v>543783.05863999994</v>
      </c>
      <c r="G14" s="150">
        <v>121503.34405</v>
      </c>
      <c r="H14" s="149">
        <v>532324.86124999996</v>
      </c>
      <c r="I14" s="149">
        <v>40016.529719999999</v>
      </c>
      <c r="J14" s="149">
        <v>0</v>
      </c>
      <c r="K14" s="149">
        <v>0</v>
      </c>
      <c r="L14" s="149">
        <v>890429.30917999998</v>
      </c>
      <c r="M14" s="149">
        <v>72114.385949999996</v>
      </c>
      <c r="N14" s="149">
        <v>295485.58439999999</v>
      </c>
      <c r="O14" s="149">
        <v>297193.12823999999</v>
      </c>
      <c r="P14" s="149">
        <f t="shared" si="0"/>
        <v>4726956.7768699992</v>
      </c>
      <c r="Q14" s="179">
        <f t="shared" si="1"/>
        <v>5.0786522820094486E-2</v>
      </c>
      <c r="R14" s="195"/>
      <c r="S14" s="20"/>
      <c r="T14" s="20"/>
      <c r="U14" s="20"/>
      <c r="V14" s="20"/>
      <c r="W14" s="20"/>
    </row>
    <row r="15" spans="1:26" ht="33" customHeight="1">
      <c r="A15" s="298" t="s">
        <v>36</v>
      </c>
      <c r="B15" s="149">
        <v>24187.000010000003</v>
      </c>
      <c r="C15" s="150">
        <v>0</v>
      </c>
      <c r="D15" s="150">
        <v>62431.057130000001</v>
      </c>
      <c r="E15" s="150">
        <v>39644.282639999998</v>
      </c>
      <c r="F15" s="150">
        <v>2792.5685699999999</v>
      </c>
      <c r="G15" s="150">
        <v>0</v>
      </c>
      <c r="H15" s="149">
        <v>2858.1947300000002</v>
      </c>
      <c r="I15" s="149">
        <v>351.18696999999997</v>
      </c>
      <c r="J15" s="149">
        <v>0</v>
      </c>
      <c r="K15" s="149">
        <v>0</v>
      </c>
      <c r="L15" s="149">
        <v>5927.0978299999997</v>
      </c>
      <c r="M15" s="149">
        <v>5948.4161100000001</v>
      </c>
      <c r="N15" s="149">
        <v>280.44557000000003</v>
      </c>
      <c r="O15" s="149">
        <v>12035.028319999999</v>
      </c>
      <c r="P15" s="149">
        <f t="shared" si="0"/>
        <v>156455.27788000004</v>
      </c>
      <c r="Q15" s="179">
        <f t="shared" si="1"/>
        <v>1.6809587892272306E-3</v>
      </c>
      <c r="R15" s="195"/>
      <c r="S15" s="20"/>
      <c r="T15" s="20"/>
      <c r="U15" s="20"/>
      <c r="V15" s="20"/>
      <c r="W15" s="20"/>
    </row>
    <row r="16" spans="1:26" ht="33" customHeight="1">
      <c r="A16" s="298" t="s">
        <v>236</v>
      </c>
      <c r="B16" s="149">
        <v>29328.31019</v>
      </c>
      <c r="C16" s="150">
        <v>0</v>
      </c>
      <c r="D16" s="150">
        <v>68074.612280000001</v>
      </c>
      <c r="E16" s="150">
        <v>11371.692300000001</v>
      </c>
      <c r="F16" s="150">
        <v>13450.07422</v>
      </c>
      <c r="G16" s="150">
        <v>0</v>
      </c>
      <c r="H16" s="149">
        <v>2776.8919000000001</v>
      </c>
      <c r="I16" s="149">
        <v>715.21296999999993</v>
      </c>
      <c r="J16" s="149">
        <v>0</v>
      </c>
      <c r="K16" s="149">
        <v>0</v>
      </c>
      <c r="L16" s="149">
        <v>82657.826140000005</v>
      </c>
      <c r="M16" s="149">
        <v>17340.856889999999</v>
      </c>
      <c r="N16" s="149">
        <v>172518.35381</v>
      </c>
      <c r="O16" s="149">
        <v>52457.630979999994</v>
      </c>
      <c r="P16" s="149">
        <f t="shared" si="0"/>
        <v>450691.46168000001</v>
      </c>
      <c r="Q16" s="179">
        <f t="shared" si="1"/>
        <v>4.8422385234055962E-3</v>
      </c>
      <c r="R16" s="195"/>
      <c r="S16" s="20"/>
      <c r="T16" s="20"/>
      <c r="U16" s="20"/>
      <c r="V16" s="20"/>
      <c r="W16" s="20"/>
    </row>
    <row r="17" spans="1:23" ht="33" customHeight="1">
      <c r="A17" s="298" t="s">
        <v>37</v>
      </c>
      <c r="B17" s="149">
        <v>0</v>
      </c>
      <c r="C17" s="150">
        <v>0</v>
      </c>
      <c r="D17" s="150">
        <v>3342.91777</v>
      </c>
      <c r="E17" s="150">
        <v>0</v>
      </c>
      <c r="F17" s="150">
        <v>0</v>
      </c>
      <c r="G17" s="150">
        <v>0</v>
      </c>
      <c r="H17" s="149">
        <v>0</v>
      </c>
      <c r="I17" s="149">
        <v>0</v>
      </c>
      <c r="J17" s="149">
        <v>0</v>
      </c>
      <c r="K17" s="149">
        <v>0</v>
      </c>
      <c r="L17" s="149">
        <v>0</v>
      </c>
      <c r="M17" s="149">
        <v>80.400000000000006</v>
      </c>
      <c r="N17" s="149">
        <v>0</v>
      </c>
      <c r="O17" s="149">
        <v>0</v>
      </c>
      <c r="P17" s="149">
        <f t="shared" si="0"/>
        <v>3423.3177700000001</v>
      </c>
      <c r="Q17" s="179">
        <f t="shared" si="1"/>
        <v>3.6780197969498261E-5</v>
      </c>
      <c r="R17" s="195"/>
      <c r="S17" s="20"/>
      <c r="T17" s="20"/>
      <c r="U17" s="20"/>
      <c r="V17" s="20"/>
      <c r="W17" s="20"/>
    </row>
    <row r="18" spans="1:23" ht="33" customHeight="1">
      <c r="A18" s="298" t="s">
        <v>38</v>
      </c>
      <c r="B18" s="149">
        <v>80419.209069999997</v>
      </c>
      <c r="C18" s="150">
        <v>0</v>
      </c>
      <c r="D18" s="150">
        <v>12481.132019999999</v>
      </c>
      <c r="E18" s="150">
        <v>80437.323300000004</v>
      </c>
      <c r="F18" s="150">
        <v>0</v>
      </c>
      <c r="G18" s="150">
        <v>0</v>
      </c>
      <c r="H18" s="149">
        <v>20442.646379999998</v>
      </c>
      <c r="I18" s="149">
        <v>0</v>
      </c>
      <c r="J18" s="149">
        <v>0</v>
      </c>
      <c r="K18" s="149">
        <v>0</v>
      </c>
      <c r="L18" s="149">
        <v>0</v>
      </c>
      <c r="M18" s="149">
        <v>5052.54529</v>
      </c>
      <c r="N18" s="149">
        <v>0</v>
      </c>
      <c r="O18" s="149">
        <v>0</v>
      </c>
      <c r="P18" s="149">
        <f t="shared" si="0"/>
        <v>198832.85605999999</v>
      </c>
      <c r="Q18" s="179">
        <f t="shared" si="1"/>
        <v>2.136264378614069E-3</v>
      </c>
      <c r="R18" s="195"/>
      <c r="S18" s="20"/>
      <c r="T18" s="20"/>
      <c r="U18" s="20"/>
      <c r="V18" s="20"/>
      <c r="W18" s="20"/>
    </row>
    <row r="19" spans="1:23" ht="33" customHeight="1">
      <c r="A19" s="298" t="s">
        <v>39</v>
      </c>
      <c r="B19" s="149">
        <v>311075.36920999998</v>
      </c>
      <c r="C19" s="150">
        <v>6604.4550399999998</v>
      </c>
      <c r="D19" s="150">
        <v>81399.650120000006</v>
      </c>
      <c r="E19" s="150">
        <v>127474.58654999999</v>
      </c>
      <c r="F19" s="150">
        <v>17817.87716</v>
      </c>
      <c r="G19" s="150">
        <v>0</v>
      </c>
      <c r="H19" s="149">
        <v>6160.2866399999994</v>
      </c>
      <c r="I19" s="149">
        <v>0</v>
      </c>
      <c r="J19" s="149">
        <v>0</v>
      </c>
      <c r="K19" s="149">
        <v>0</v>
      </c>
      <c r="L19" s="149">
        <v>0</v>
      </c>
      <c r="M19" s="149">
        <v>86524.762000000002</v>
      </c>
      <c r="N19" s="149">
        <v>387583.82743</v>
      </c>
      <c r="O19" s="149">
        <v>0</v>
      </c>
      <c r="P19" s="149">
        <f t="shared" si="0"/>
        <v>1024640.81415</v>
      </c>
      <c r="Q19" s="179">
        <f t="shared" si="1"/>
        <v>1.1008762412396461E-2</v>
      </c>
      <c r="R19" s="195"/>
      <c r="S19" s="20"/>
      <c r="T19" s="20"/>
      <c r="U19" s="20"/>
      <c r="V19" s="20"/>
      <c r="W19" s="20"/>
    </row>
    <row r="20" spans="1:23" ht="33" customHeight="1">
      <c r="A20" s="298" t="s">
        <v>21</v>
      </c>
      <c r="B20" s="149">
        <v>613649.62075999996</v>
      </c>
      <c r="C20" s="150">
        <v>1025026.46808</v>
      </c>
      <c r="D20" s="150">
        <v>522578.44983</v>
      </c>
      <c r="E20" s="150">
        <v>255838.80112000002</v>
      </c>
      <c r="F20" s="150">
        <v>403933.76624999999</v>
      </c>
      <c r="G20" s="150">
        <v>198444.35218000002</v>
      </c>
      <c r="H20" s="149">
        <v>774174.4423</v>
      </c>
      <c r="I20" s="149">
        <v>900567.14184000005</v>
      </c>
      <c r="J20" s="149">
        <v>0</v>
      </c>
      <c r="K20" s="149">
        <v>0</v>
      </c>
      <c r="L20" s="149">
        <v>1235264.79498</v>
      </c>
      <c r="M20" s="149">
        <v>145844.32643000002</v>
      </c>
      <c r="N20" s="149">
        <v>180853.66045</v>
      </c>
      <c r="O20" s="149">
        <v>1219567.28999</v>
      </c>
      <c r="P20" s="149">
        <f t="shared" si="0"/>
        <v>7475743.1142100003</v>
      </c>
      <c r="Q20" s="179">
        <f t="shared" si="1"/>
        <v>8.0319540920023094E-2</v>
      </c>
      <c r="R20" s="195"/>
      <c r="S20" s="20"/>
      <c r="T20" s="20"/>
      <c r="U20" s="20"/>
      <c r="V20" s="20"/>
      <c r="W20" s="20"/>
    </row>
    <row r="21" spans="1:23" ht="33" customHeight="1">
      <c r="A21" s="298" t="s">
        <v>22</v>
      </c>
      <c r="B21" s="149">
        <v>0</v>
      </c>
      <c r="C21" s="150">
        <v>1907183.73199</v>
      </c>
      <c r="D21" s="150">
        <v>0</v>
      </c>
      <c r="E21" s="150">
        <v>567719.06716999994</v>
      </c>
      <c r="F21" s="150">
        <v>49287.251409999997</v>
      </c>
      <c r="G21" s="150">
        <v>0</v>
      </c>
      <c r="H21" s="149">
        <v>204847.02523</v>
      </c>
      <c r="I21" s="149">
        <v>3857345.5321999998</v>
      </c>
      <c r="J21" s="149">
        <v>0</v>
      </c>
      <c r="K21" s="149">
        <v>0</v>
      </c>
      <c r="L21" s="149">
        <v>2461025.9803800001</v>
      </c>
      <c r="M21" s="149">
        <v>257639.42999</v>
      </c>
      <c r="N21" s="149">
        <v>186048.05807</v>
      </c>
      <c r="O21" s="149">
        <v>1232293.3246800001</v>
      </c>
      <c r="P21" s="149">
        <f t="shared" si="0"/>
        <v>10723389.40112</v>
      </c>
      <c r="Q21" s="179">
        <f t="shared" si="1"/>
        <v>0.11521232078820802</v>
      </c>
      <c r="R21" s="195"/>
      <c r="S21" s="20"/>
      <c r="T21" s="20"/>
      <c r="U21" s="20"/>
      <c r="V21" s="20"/>
      <c r="W21" s="20"/>
    </row>
    <row r="22" spans="1:23" ht="33" customHeight="1">
      <c r="A22" s="298" t="s">
        <v>23</v>
      </c>
      <c r="B22" s="149">
        <v>298933.11682</v>
      </c>
      <c r="C22" s="150">
        <v>0</v>
      </c>
      <c r="D22" s="150">
        <v>312.25482</v>
      </c>
      <c r="E22" s="150">
        <v>265268.89887999999</v>
      </c>
      <c r="F22" s="150">
        <v>863057.25371000008</v>
      </c>
      <c r="G22" s="150">
        <v>0</v>
      </c>
      <c r="H22" s="149">
        <v>496318.98020999995</v>
      </c>
      <c r="I22" s="149">
        <v>361718.71327999997</v>
      </c>
      <c r="J22" s="149">
        <v>0</v>
      </c>
      <c r="K22" s="149">
        <v>0</v>
      </c>
      <c r="L22" s="149">
        <v>0</v>
      </c>
      <c r="M22" s="149">
        <v>384632.63425</v>
      </c>
      <c r="N22" s="149">
        <v>690055.18833000003</v>
      </c>
      <c r="O22" s="149">
        <v>1175493.70823</v>
      </c>
      <c r="P22" s="149">
        <f t="shared" si="0"/>
        <v>4535790.7485300004</v>
      </c>
      <c r="Q22" s="179">
        <f t="shared" si="1"/>
        <v>4.8732630999415549E-2</v>
      </c>
      <c r="R22" s="195"/>
      <c r="S22" s="20"/>
      <c r="T22" s="20"/>
      <c r="U22" s="20"/>
      <c r="V22" s="20"/>
      <c r="W22" s="20"/>
    </row>
    <row r="23" spans="1:23" ht="33" customHeight="1">
      <c r="A23" s="298" t="s">
        <v>24</v>
      </c>
      <c r="B23" s="149">
        <v>0</v>
      </c>
      <c r="C23" s="150">
        <v>0</v>
      </c>
      <c r="D23" s="150">
        <v>0</v>
      </c>
      <c r="E23" s="150">
        <v>0</v>
      </c>
      <c r="F23" s="150">
        <v>0</v>
      </c>
      <c r="G23" s="150">
        <v>0</v>
      </c>
      <c r="H23" s="149">
        <v>0</v>
      </c>
      <c r="I23" s="149">
        <v>0</v>
      </c>
      <c r="J23" s="149">
        <v>0</v>
      </c>
      <c r="K23" s="149">
        <v>0</v>
      </c>
      <c r="L23" s="149">
        <v>0</v>
      </c>
      <c r="M23" s="149">
        <v>0</v>
      </c>
      <c r="N23" s="149">
        <v>0</v>
      </c>
      <c r="O23" s="149">
        <v>0</v>
      </c>
      <c r="P23" s="149">
        <f t="shared" si="0"/>
        <v>0</v>
      </c>
      <c r="Q23" s="179">
        <f t="shared" si="1"/>
        <v>0</v>
      </c>
      <c r="R23" s="195"/>
      <c r="S23" s="20"/>
      <c r="T23" s="20"/>
      <c r="U23" s="20"/>
      <c r="V23" s="20"/>
      <c r="W23" s="20"/>
    </row>
    <row r="24" spans="1:23" ht="33" customHeight="1">
      <c r="A24" s="298" t="s">
        <v>25</v>
      </c>
      <c r="B24" s="149">
        <v>0</v>
      </c>
      <c r="C24" s="150">
        <v>0</v>
      </c>
      <c r="D24" s="150">
        <v>0</v>
      </c>
      <c r="E24" s="150">
        <v>0</v>
      </c>
      <c r="F24" s="150">
        <v>0</v>
      </c>
      <c r="G24" s="150">
        <v>0</v>
      </c>
      <c r="H24" s="149">
        <v>0</v>
      </c>
      <c r="I24" s="149">
        <v>0</v>
      </c>
      <c r="J24" s="149">
        <v>0</v>
      </c>
      <c r="K24" s="149">
        <v>0</v>
      </c>
      <c r="L24" s="149">
        <v>0</v>
      </c>
      <c r="M24" s="149">
        <v>0</v>
      </c>
      <c r="N24" s="149">
        <v>0</v>
      </c>
      <c r="O24" s="149">
        <v>0</v>
      </c>
      <c r="P24" s="149">
        <f t="shared" si="0"/>
        <v>0</v>
      </c>
      <c r="Q24" s="179">
        <f t="shared" si="1"/>
        <v>0</v>
      </c>
      <c r="R24" s="195"/>
      <c r="S24" s="20"/>
      <c r="T24" s="20"/>
      <c r="U24" s="20"/>
      <c r="V24" s="20"/>
      <c r="W24" s="20"/>
    </row>
    <row r="25" spans="1:23" ht="33" customHeight="1">
      <c r="A25" s="298" t="s">
        <v>26</v>
      </c>
      <c r="B25" s="149">
        <v>0</v>
      </c>
      <c r="C25" s="150">
        <v>0</v>
      </c>
      <c r="D25" s="150">
        <v>0</v>
      </c>
      <c r="E25" s="150">
        <v>0</v>
      </c>
      <c r="F25" s="150">
        <v>0</v>
      </c>
      <c r="G25" s="150">
        <v>0</v>
      </c>
      <c r="H25" s="149">
        <v>0</v>
      </c>
      <c r="I25" s="149">
        <v>0</v>
      </c>
      <c r="J25" s="149">
        <v>0</v>
      </c>
      <c r="K25" s="149">
        <v>0</v>
      </c>
      <c r="L25" s="149">
        <v>0</v>
      </c>
      <c r="M25" s="149">
        <v>0</v>
      </c>
      <c r="N25" s="149">
        <v>0</v>
      </c>
      <c r="O25" s="149">
        <v>0</v>
      </c>
      <c r="P25" s="149">
        <f t="shared" si="0"/>
        <v>0</v>
      </c>
      <c r="Q25" s="179">
        <f t="shared" si="1"/>
        <v>0</v>
      </c>
      <c r="R25" s="195"/>
      <c r="S25" s="20"/>
      <c r="T25" s="20"/>
      <c r="U25" s="20"/>
      <c r="V25" s="20"/>
      <c r="W25" s="20"/>
    </row>
    <row r="26" spans="1:23" ht="33" customHeight="1">
      <c r="A26" s="298" t="s">
        <v>27</v>
      </c>
      <c r="B26" s="149">
        <v>0</v>
      </c>
      <c r="C26" s="150">
        <v>0</v>
      </c>
      <c r="D26" s="150">
        <v>0</v>
      </c>
      <c r="E26" s="150">
        <v>0</v>
      </c>
      <c r="F26" s="150">
        <v>0</v>
      </c>
      <c r="G26" s="150">
        <v>0</v>
      </c>
      <c r="H26" s="149">
        <v>0</v>
      </c>
      <c r="I26" s="149">
        <v>0</v>
      </c>
      <c r="J26" s="149">
        <v>0</v>
      </c>
      <c r="K26" s="149">
        <v>0</v>
      </c>
      <c r="L26" s="149">
        <v>0</v>
      </c>
      <c r="M26" s="149">
        <v>0</v>
      </c>
      <c r="N26" s="149">
        <v>0</v>
      </c>
      <c r="O26" s="149">
        <v>0</v>
      </c>
      <c r="P26" s="149">
        <f t="shared" si="0"/>
        <v>0</v>
      </c>
      <c r="Q26" s="179">
        <f t="shared" si="1"/>
        <v>0</v>
      </c>
      <c r="R26" s="195"/>
      <c r="S26" s="20"/>
      <c r="T26" s="20"/>
      <c r="U26" s="20"/>
      <c r="V26" s="20"/>
      <c r="W26" s="20"/>
    </row>
    <row r="27" spans="1:23" ht="33" customHeight="1">
      <c r="A27" s="298" t="s">
        <v>28</v>
      </c>
      <c r="B27" s="149">
        <v>16025.21155</v>
      </c>
      <c r="C27" s="150">
        <v>214156.92793000001</v>
      </c>
      <c r="D27" s="150">
        <v>40745.338889999999</v>
      </c>
      <c r="E27" s="150">
        <v>67473.752779999995</v>
      </c>
      <c r="F27" s="150">
        <v>5309.2858900000001</v>
      </c>
      <c r="G27" s="150">
        <v>0</v>
      </c>
      <c r="H27" s="149">
        <v>459.25731999999999</v>
      </c>
      <c r="I27" s="149">
        <v>390233.63925000001</v>
      </c>
      <c r="J27" s="149">
        <v>0</v>
      </c>
      <c r="K27" s="149">
        <v>0</v>
      </c>
      <c r="L27" s="149">
        <v>726542.91882000002</v>
      </c>
      <c r="M27" s="149">
        <v>9141.6184000000012</v>
      </c>
      <c r="N27" s="149">
        <v>11565.586150000001</v>
      </c>
      <c r="O27" s="149">
        <v>692849.58938000002</v>
      </c>
      <c r="P27" s="149">
        <f t="shared" si="0"/>
        <v>2174503.1263600001</v>
      </c>
      <c r="Q27" s="179">
        <f t="shared" si="1"/>
        <v>2.3362907228099274E-2</v>
      </c>
      <c r="R27" s="195"/>
      <c r="S27" s="20"/>
      <c r="T27" s="20"/>
      <c r="U27" s="20"/>
      <c r="V27" s="20"/>
      <c r="W27" s="20"/>
    </row>
    <row r="28" spans="1:23" ht="33" customHeight="1">
      <c r="A28" s="298" t="s">
        <v>237</v>
      </c>
      <c r="B28" s="149">
        <v>5173.0832499999997</v>
      </c>
      <c r="C28" s="150">
        <v>8875.5085600000002</v>
      </c>
      <c r="D28" s="150">
        <v>6966.15661</v>
      </c>
      <c r="E28" s="150">
        <v>15273.702080000001</v>
      </c>
      <c r="F28" s="150">
        <v>466.54703999999998</v>
      </c>
      <c r="G28" s="150">
        <v>0</v>
      </c>
      <c r="H28" s="149">
        <v>0</v>
      </c>
      <c r="I28" s="149">
        <v>20271.827989999998</v>
      </c>
      <c r="J28" s="149">
        <v>0</v>
      </c>
      <c r="K28" s="149">
        <v>0</v>
      </c>
      <c r="L28" s="149">
        <v>66217.391950000005</v>
      </c>
      <c r="M28" s="149">
        <v>64537.305220000002</v>
      </c>
      <c r="N28" s="149">
        <v>147269.65908000001</v>
      </c>
      <c r="O28" s="149">
        <v>158723.68216999999</v>
      </c>
      <c r="P28" s="149">
        <f t="shared" si="0"/>
        <v>493774.86394999997</v>
      </c>
      <c r="Q28" s="179">
        <f t="shared" si="1"/>
        <v>5.3051275016292362E-3</v>
      </c>
      <c r="R28" s="195"/>
      <c r="S28" s="20"/>
      <c r="T28" s="20"/>
      <c r="U28" s="20"/>
      <c r="V28" s="20"/>
      <c r="W28" s="20"/>
    </row>
    <row r="29" spans="1:23" ht="33" customHeight="1">
      <c r="A29" s="298" t="s">
        <v>30</v>
      </c>
      <c r="B29" s="149">
        <v>0</v>
      </c>
      <c r="C29" s="150">
        <v>189256.05859999999</v>
      </c>
      <c r="D29" s="150">
        <v>17907.784489999998</v>
      </c>
      <c r="E29" s="150">
        <v>0</v>
      </c>
      <c r="F29" s="150">
        <v>0</v>
      </c>
      <c r="G29" s="150">
        <v>0</v>
      </c>
      <c r="H29" s="149">
        <v>0</v>
      </c>
      <c r="I29" s="149">
        <v>0</v>
      </c>
      <c r="J29" s="149">
        <v>0</v>
      </c>
      <c r="K29" s="149">
        <v>0</v>
      </c>
      <c r="L29" s="149">
        <v>0</v>
      </c>
      <c r="M29" s="149">
        <v>7120.57564</v>
      </c>
      <c r="N29" s="149">
        <v>0</v>
      </c>
      <c r="O29" s="149">
        <v>0</v>
      </c>
      <c r="P29" s="149">
        <f>SUM(B29:O29)</f>
        <v>214284.41872999998</v>
      </c>
      <c r="Q29" s="179">
        <f>+P29/$P$38</f>
        <v>2.3022762922380586E-3</v>
      </c>
      <c r="R29" s="195"/>
      <c r="S29" s="20"/>
      <c r="T29" s="20"/>
      <c r="U29" s="20"/>
      <c r="V29" s="20"/>
      <c r="W29" s="20"/>
    </row>
    <row r="30" spans="1:23" ht="33" customHeight="1">
      <c r="A30" s="298" t="s">
        <v>17</v>
      </c>
      <c r="B30" s="149">
        <v>1796617.4757300001</v>
      </c>
      <c r="C30" s="150">
        <v>933542.46575999993</v>
      </c>
      <c r="D30" s="150">
        <v>2978141.21637</v>
      </c>
      <c r="E30" s="150">
        <v>803658.65116999997</v>
      </c>
      <c r="F30" s="150">
        <v>1450681.8926500001</v>
      </c>
      <c r="G30" s="150">
        <v>812629.09825000004</v>
      </c>
      <c r="H30" s="149">
        <v>531599.63731000002</v>
      </c>
      <c r="I30" s="149">
        <v>183538.42196000001</v>
      </c>
      <c r="J30" s="149">
        <v>0</v>
      </c>
      <c r="K30" s="149">
        <v>0</v>
      </c>
      <c r="L30" s="149">
        <v>350790.29048999998</v>
      </c>
      <c r="M30" s="149">
        <v>235354.89969999998</v>
      </c>
      <c r="N30" s="149">
        <v>530036.38641000004</v>
      </c>
      <c r="O30" s="149">
        <v>365706.14504000003</v>
      </c>
      <c r="P30" s="149">
        <f t="shared" si="0"/>
        <v>10972296.580840001</v>
      </c>
      <c r="Q30" s="179">
        <f t="shared" si="1"/>
        <v>0.11788658475118542</v>
      </c>
      <c r="R30" s="195"/>
      <c r="S30" s="20"/>
      <c r="T30" s="20"/>
      <c r="U30" s="20"/>
      <c r="V30" s="20"/>
      <c r="W30" s="20"/>
    </row>
    <row r="31" spans="1:23" ht="33" customHeight="1">
      <c r="A31" s="298" t="s">
        <v>18</v>
      </c>
      <c r="B31" s="149">
        <v>456263.28380000003</v>
      </c>
      <c r="C31" s="150">
        <v>0</v>
      </c>
      <c r="D31" s="150">
        <v>1037.6481699999999</v>
      </c>
      <c r="E31" s="150">
        <v>0</v>
      </c>
      <c r="F31" s="150">
        <v>23138.447379999998</v>
      </c>
      <c r="G31" s="150">
        <v>0</v>
      </c>
      <c r="H31" s="149">
        <v>6118.8122499999999</v>
      </c>
      <c r="I31" s="149">
        <v>663285.32552999991</v>
      </c>
      <c r="J31" s="149">
        <v>0</v>
      </c>
      <c r="K31" s="149">
        <v>0</v>
      </c>
      <c r="L31" s="149">
        <v>284428.49755999999</v>
      </c>
      <c r="M31" s="149">
        <v>1489.5638600000002</v>
      </c>
      <c r="N31" s="149">
        <v>1427.39552</v>
      </c>
      <c r="O31" s="149">
        <v>39193.139350000005</v>
      </c>
      <c r="P31" s="149">
        <f>SUM(B31:O31)</f>
        <v>1476382.1134200003</v>
      </c>
      <c r="Q31" s="179">
        <f>+P31/$P$38</f>
        <v>1.5862280412903017E-2</v>
      </c>
      <c r="R31" s="195"/>
      <c r="S31" s="20"/>
      <c r="T31" s="20"/>
      <c r="U31" s="20"/>
      <c r="V31" s="20"/>
      <c r="W31" s="20"/>
    </row>
    <row r="32" spans="1:23" ht="60" customHeight="1">
      <c r="A32" s="299" t="s">
        <v>238</v>
      </c>
      <c r="B32" s="149">
        <v>1630.32206</v>
      </c>
      <c r="C32" s="150">
        <v>0</v>
      </c>
      <c r="D32" s="150">
        <v>0</v>
      </c>
      <c r="E32" s="150">
        <v>0</v>
      </c>
      <c r="F32" s="150">
        <v>0</v>
      </c>
      <c r="G32" s="150">
        <v>0</v>
      </c>
      <c r="H32" s="149">
        <v>127.33367</v>
      </c>
      <c r="I32" s="149">
        <v>63652.869049999994</v>
      </c>
      <c r="J32" s="149">
        <v>0</v>
      </c>
      <c r="K32" s="149">
        <v>0</v>
      </c>
      <c r="L32" s="149">
        <v>0</v>
      </c>
      <c r="M32" s="149">
        <v>2350.1335099999997</v>
      </c>
      <c r="N32" s="149">
        <v>0</v>
      </c>
      <c r="O32" s="149">
        <v>0</v>
      </c>
      <c r="P32" s="149">
        <f>SUM(B32:O32)</f>
        <v>67760.658289999992</v>
      </c>
      <c r="Q32" s="179">
        <f>+P32/$P$38</f>
        <v>7.2802193482894898E-4</v>
      </c>
      <c r="R32" s="195"/>
      <c r="S32" s="20"/>
      <c r="T32" s="20"/>
      <c r="U32" s="20"/>
      <c r="V32" s="20"/>
      <c r="W32" s="20"/>
    </row>
    <row r="33" spans="1:23" ht="33" customHeight="1">
      <c r="A33" s="298" t="s">
        <v>239</v>
      </c>
      <c r="B33" s="149">
        <v>1174599.52773</v>
      </c>
      <c r="C33" s="150">
        <v>1171905.7797699999</v>
      </c>
      <c r="D33" s="150">
        <v>2990747.1394400001</v>
      </c>
      <c r="E33" s="150">
        <v>160436.89697999999</v>
      </c>
      <c r="F33" s="150">
        <v>891798.39678999991</v>
      </c>
      <c r="G33" s="150">
        <v>560662.71578999993</v>
      </c>
      <c r="H33" s="149">
        <v>308346.37031999999</v>
      </c>
      <c r="I33" s="149">
        <v>90662.693629999994</v>
      </c>
      <c r="J33" s="149">
        <v>0</v>
      </c>
      <c r="K33" s="149">
        <v>0</v>
      </c>
      <c r="L33" s="149">
        <v>181323.30952000001</v>
      </c>
      <c r="M33" s="149">
        <v>48616.573020000003</v>
      </c>
      <c r="N33" s="149">
        <v>69543.472760000004</v>
      </c>
      <c r="O33" s="149">
        <v>86239.516730000003</v>
      </c>
      <c r="P33" s="149">
        <f>SUM(B33:O33)</f>
        <v>7734882.392479999</v>
      </c>
      <c r="Q33" s="179">
        <f>+P33/$P$38</f>
        <v>8.3103738764573026E-2</v>
      </c>
      <c r="R33" s="195"/>
      <c r="S33" s="20"/>
      <c r="T33" s="20"/>
      <c r="U33" s="20"/>
      <c r="V33" s="20"/>
      <c r="W33" s="20"/>
    </row>
    <row r="34" spans="1:23" ht="60" customHeight="1">
      <c r="A34" s="299" t="s">
        <v>20</v>
      </c>
      <c r="B34" s="149">
        <v>0</v>
      </c>
      <c r="C34" s="150">
        <v>2746.5777899999998</v>
      </c>
      <c r="D34" s="150">
        <v>323.06486000000001</v>
      </c>
      <c r="E34" s="150">
        <v>430.43885</v>
      </c>
      <c r="F34" s="150">
        <v>0</v>
      </c>
      <c r="G34" s="150">
        <v>0</v>
      </c>
      <c r="H34" s="149">
        <v>0</v>
      </c>
      <c r="I34" s="149">
        <v>31004.493300000002</v>
      </c>
      <c r="J34" s="149">
        <v>0</v>
      </c>
      <c r="K34" s="149">
        <v>0</v>
      </c>
      <c r="L34" s="149">
        <v>13715.100460000001</v>
      </c>
      <c r="M34" s="149">
        <v>194.13968</v>
      </c>
      <c r="N34" s="149">
        <v>494.90888000000001</v>
      </c>
      <c r="O34" s="149">
        <v>3550.12041</v>
      </c>
      <c r="P34" s="149">
        <f>SUM(B34:O34)</f>
        <v>52458.84423000001</v>
      </c>
      <c r="Q34" s="179">
        <f>+P34/$P$38</f>
        <v>5.6361892341372439E-4</v>
      </c>
      <c r="R34" s="195"/>
      <c r="S34" s="20"/>
      <c r="T34" s="20"/>
      <c r="U34" s="20"/>
      <c r="V34" s="20"/>
      <c r="W34" s="20"/>
    </row>
    <row r="35" spans="1:23" ht="33" customHeight="1">
      <c r="A35" s="298" t="s">
        <v>31</v>
      </c>
      <c r="B35" s="149">
        <v>1029348.1727400001</v>
      </c>
      <c r="C35" s="150">
        <v>989689.99754000001</v>
      </c>
      <c r="D35" s="150">
        <v>1100156.96429</v>
      </c>
      <c r="E35" s="150">
        <v>387824.64124000003</v>
      </c>
      <c r="F35" s="150">
        <v>954229.96210999996</v>
      </c>
      <c r="G35" s="150">
        <v>344869.03256000002</v>
      </c>
      <c r="H35" s="149">
        <v>376938.25744000002</v>
      </c>
      <c r="I35" s="149">
        <v>260023.90665000002</v>
      </c>
      <c r="J35" s="149">
        <v>1597.1635000000001</v>
      </c>
      <c r="K35" s="149">
        <v>3.2154000000000003</v>
      </c>
      <c r="L35" s="149">
        <v>729352.19828000001</v>
      </c>
      <c r="M35" s="149">
        <v>48161.928420000004</v>
      </c>
      <c r="N35" s="149">
        <v>32162.353370000001</v>
      </c>
      <c r="O35" s="149">
        <v>137377.19399</v>
      </c>
      <c r="P35" s="149">
        <f>SUM(B35:O35)</f>
        <v>6391734.9875299996</v>
      </c>
      <c r="Q35" s="179">
        <f>+P35/$P$38</f>
        <v>6.8672934855802725E-2</v>
      </c>
      <c r="R35" s="195"/>
      <c r="S35" s="20"/>
      <c r="T35" s="20"/>
      <c r="U35" s="20"/>
      <c r="V35" s="20"/>
      <c r="W35" s="20"/>
    </row>
    <row r="36" spans="1:23" ht="33" customHeight="1">
      <c r="A36" s="298" t="s">
        <v>32</v>
      </c>
      <c r="B36" s="149">
        <v>0</v>
      </c>
      <c r="C36" s="150">
        <v>228601.94534999999</v>
      </c>
      <c r="D36" s="150">
        <v>4408.8072400000001</v>
      </c>
      <c r="E36" s="150">
        <v>0</v>
      </c>
      <c r="F36" s="150">
        <v>943.53933999999992</v>
      </c>
      <c r="G36" s="150">
        <v>0</v>
      </c>
      <c r="H36" s="149">
        <v>4741.5382699999991</v>
      </c>
      <c r="I36" s="149">
        <v>803077.89627000003</v>
      </c>
      <c r="J36" s="149">
        <v>0</v>
      </c>
      <c r="K36" s="149">
        <v>0</v>
      </c>
      <c r="L36" s="149">
        <v>717923.32221000001</v>
      </c>
      <c r="M36" s="149">
        <v>9532.4179199999999</v>
      </c>
      <c r="N36" s="149">
        <v>13372.30055</v>
      </c>
      <c r="O36" s="149">
        <v>52348.589530000005</v>
      </c>
      <c r="P36" s="149">
        <f t="shared" si="0"/>
        <v>1834950.35668</v>
      </c>
      <c r="Q36" s="179">
        <f t="shared" si="1"/>
        <v>1.9714745144121353E-2</v>
      </c>
      <c r="R36" s="195"/>
      <c r="S36" s="20"/>
      <c r="T36" s="20"/>
      <c r="U36" s="20"/>
      <c r="V36" s="20"/>
      <c r="W36" s="20"/>
    </row>
    <row r="37" spans="1:23" s="181" customFormat="1" ht="54" customHeight="1">
      <c r="A37" s="300" t="s">
        <v>33</v>
      </c>
      <c r="B37" s="156">
        <v>165821.52533</v>
      </c>
      <c r="C37" s="180">
        <v>0</v>
      </c>
      <c r="D37" s="180">
        <v>200675.92275</v>
      </c>
      <c r="E37" s="180">
        <v>122167.708</v>
      </c>
      <c r="F37" s="180">
        <v>58176.685600000004</v>
      </c>
      <c r="G37" s="180">
        <v>138428.39504</v>
      </c>
      <c r="H37" s="156">
        <v>209837.08052000002</v>
      </c>
      <c r="I37" s="156">
        <v>153250.84299</v>
      </c>
      <c r="J37" s="156">
        <v>0</v>
      </c>
      <c r="K37" s="156">
        <v>0</v>
      </c>
      <c r="L37" s="156">
        <v>0</v>
      </c>
      <c r="M37" s="156">
        <v>71750.765269999989</v>
      </c>
      <c r="N37" s="156">
        <v>33971.07228</v>
      </c>
      <c r="O37" s="156">
        <v>52228.363270000002</v>
      </c>
      <c r="P37" s="156">
        <f t="shared" si="0"/>
        <v>1206308.3610500002</v>
      </c>
      <c r="Q37" s="157">
        <f t="shared" si="1"/>
        <v>1.2960602349129859E-2</v>
      </c>
      <c r="R37" s="301"/>
      <c r="S37" s="302"/>
      <c r="T37" s="302"/>
      <c r="U37" s="302"/>
      <c r="V37" s="302"/>
      <c r="W37" s="302"/>
    </row>
    <row r="38" spans="1:23" s="181" customFormat="1" ht="35.25" customHeight="1">
      <c r="A38" s="303" t="s">
        <v>40</v>
      </c>
      <c r="B38" s="304">
        <f>SUM(B9:B37)</f>
        <v>11629508.495699998</v>
      </c>
      <c r="C38" s="304">
        <f t="shared" ref="C38:O38" si="2">SUM(C9:C37)</f>
        <v>10564614.625340002</v>
      </c>
      <c r="D38" s="304">
        <f t="shared" si="2"/>
        <v>13278808.971500002</v>
      </c>
      <c r="E38" s="304">
        <f t="shared" si="2"/>
        <v>8540944.8145100009</v>
      </c>
      <c r="F38" s="304">
        <f t="shared" si="2"/>
        <v>9057017.6059999987</v>
      </c>
      <c r="G38" s="304">
        <f t="shared" si="2"/>
        <v>5413010.1294399993</v>
      </c>
      <c r="H38" s="304">
        <f t="shared" si="2"/>
        <v>5416760.5119700003</v>
      </c>
      <c r="I38" s="304">
        <f t="shared" si="2"/>
        <v>7819716.2335999999</v>
      </c>
      <c r="J38" s="304">
        <f t="shared" si="2"/>
        <v>119549.0401</v>
      </c>
      <c r="K38" s="304">
        <f t="shared" si="2"/>
        <v>219570.96834999998</v>
      </c>
      <c r="L38" s="304">
        <f t="shared" si="2"/>
        <v>7745598.0378</v>
      </c>
      <c r="M38" s="304">
        <f>SUM(M9:M37)</f>
        <v>1678054.0662200002</v>
      </c>
      <c r="N38" s="304">
        <f>SUM(N9:N37)</f>
        <v>6004750.3880699985</v>
      </c>
      <c r="O38" s="304">
        <f t="shared" si="2"/>
        <v>5587119.0582299996</v>
      </c>
      <c r="P38" s="304">
        <f t="shared" si="0"/>
        <v>93075022.94682999</v>
      </c>
      <c r="Q38" s="305">
        <f t="shared" si="1"/>
        <v>1</v>
      </c>
      <c r="R38" s="301"/>
      <c r="S38" s="302"/>
      <c r="T38" s="302"/>
      <c r="U38" s="302"/>
      <c r="V38" s="302"/>
      <c r="W38" s="302"/>
    </row>
    <row r="39" spans="1:23" ht="76.5" customHeight="1">
      <c r="A39" s="306" t="s">
        <v>41</v>
      </c>
      <c r="B39" s="151">
        <f t="shared" ref="B39:P39" si="3">+B38/$P$38</f>
        <v>0.12494768335800967</v>
      </c>
      <c r="C39" s="151">
        <f t="shared" si="3"/>
        <v>0.11350644126486158</v>
      </c>
      <c r="D39" s="151">
        <f t="shared" si="3"/>
        <v>0.1426678022855353</v>
      </c>
      <c r="E39" s="151">
        <f t="shared" si="3"/>
        <v>9.1764090344507346E-2</v>
      </c>
      <c r="F39" s="151">
        <f t="shared" si="3"/>
        <v>9.730878724761538E-2</v>
      </c>
      <c r="G39" s="151">
        <f t="shared" si="3"/>
        <v>5.815749443899932E-2</v>
      </c>
      <c r="H39" s="151">
        <f t="shared" si="3"/>
        <v>5.819778862761471E-2</v>
      </c>
      <c r="I39" s="151">
        <f t="shared" si="3"/>
        <v>8.4015195334059586E-2</v>
      </c>
      <c r="J39" s="151">
        <f t="shared" si="3"/>
        <v>1.2844373959305232E-3</v>
      </c>
      <c r="K39" s="151">
        <f t="shared" si="3"/>
        <v>2.3590750923094808E-3</v>
      </c>
      <c r="L39" s="151">
        <f t="shared" si="3"/>
        <v>8.3218867882791162E-2</v>
      </c>
      <c r="M39" s="151">
        <f>+M38/$P$38</f>
        <v>1.802904810647863E-2</v>
      </c>
      <c r="N39" s="151">
        <f>+N38/$P$38</f>
        <v>6.4515164197168878E-2</v>
      </c>
      <c r="O39" s="151">
        <f t="shared" si="3"/>
        <v>6.0028124424118548E-2</v>
      </c>
      <c r="P39" s="151">
        <f t="shared" si="3"/>
        <v>1</v>
      </c>
      <c r="Q39" s="179"/>
      <c r="S39" s="20"/>
      <c r="T39" s="20"/>
      <c r="U39" s="20"/>
      <c r="V39" s="20"/>
      <c r="W39" s="20"/>
    </row>
    <row r="40" spans="1:23" ht="9" customHeight="1" thickBot="1">
      <c r="A40" s="186"/>
      <c r="B40" s="187"/>
      <c r="C40" s="188"/>
      <c r="D40" s="188"/>
      <c r="E40" s="188"/>
      <c r="F40" s="188"/>
      <c r="G40" s="188"/>
      <c r="H40" s="189"/>
      <c r="I40" s="189"/>
      <c r="J40" s="189"/>
      <c r="K40" s="189"/>
      <c r="L40" s="189"/>
      <c r="M40" s="189"/>
      <c r="N40" s="189"/>
      <c r="O40" s="189"/>
      <c r="P40" s="189"/>
      <c r="Q40" s="190"/>
      <c r="R40" s="20"/>
      <c r="S40" s="20"/>
      <c r="T40" s="20"/>
      <c r="U40" s="20"/>
      <c r="V40" s="20"/>
      <c r="W40" s="20"/>
    </row>
    <row r="41" spans="1:23" ht="26.25" customHeight="1" thickTop="1">
      <c r="A41" s="642" t="s">
        <v>783</v>
      </c>
      <c r="B41" s="161"/>
      <c r="C41" s="192"/>
      <c r="D41" s="192"/>
      <c r="E41" s="192"/>
      <c r="F41" s="192"/>
      <c r="G41" s="192"/>
      <c r="H41" s="193"/>
      <c r="I41" s="193"/>
      <c r="J41" s="193"/>
      <c r="K41" s="193"/>
      <c r="L41" s="193"/>
      <c r="M41" s="193"/>
      <c r="N41" s="193"/>
      <c r="O41" s="193"/>
      <c r="P41" s="193"/>
      <c r="Q41" s="193"/>
      <c r="R41" s="20"/>
      <c r="S41" s="20"/>
      <c r="T41" s="20"/>
      <c r="U41" s="20"/>
      <c r="V41" s="20"/>
      <c r="W41" s="20"/>
    </row>
    <row r="42" spans="1:23" ht="13.5" customHeight="1">
      <c r="A42" s="307"/>
      <c r="B42" s="44"/>
      <c r="C42" s="21"/>
      <c r="D42" s="21"/>
      <c r="E42" s="21"/>
      <c r="F42" s="21"/>
      <c r="G42" s="21"/>
      <c r="H42" s="138"/>
      <c r="I42" s="138"/>
      <c r="J42" s="138"/>
      <c r="K42" s="138"/>
      <c r="L42" s="138"/>
      <c r="M42" s="138"/>
      <c r="N42" s="138"/>
      <c r="O42" s="138"/>
      <c r="P42" s="138"/>
      <c r="Q42" s="193"/>
      <c r="R42" s="20"/>
      <c r="S42" s="20"/>
      <c r="T42" s="20"/>
      <c r="U42" s="20"/>
      <c r="V42" s="20"/>
      <c r="W42" s="20"/>
    </row>
    <row r="43" spans="1:23" ht="13.5" customHeight="1">
      <c r="A43" s="307"/>
      <c r="B43" s="44"/>
      <c r="C43" s="21"/>
      <c r="D43" s="21"/>
      <c r="E43" s="21"/>
      <c r="F43" s="21"/>
      <c r="G43" s="21"/>
      <c r="H43" s="138"/>
      <c r="I43" s="138"/>
      <c r="J43" s="138"/>
      <c r="K43" s="138"/>
      <c r="L43" s="138"/>
      <c r="M43" s="138"/>
      <c r="N43" s="138"/>
      <c r="O43" s="138"/>
      <c r="P43" s="138"/>
      <c r="Q43" s="193"/>
      <c r="R43" s="20"/>
      <c r="S43" s="20"/>
      <c r="T43" s="20"/>
      <c r="U43" s="20"/>
      <c r="V43" s="20"/>
      <c r="W43" s="20"/>
    </row>
    <row r="44" spans="1:23" ht="9" customHeight="1">
      <c r="A44" s="307"/>
      <c r="B44" s="44"/>
      <c r="C44" s="21"/>
      <c r="D44" s="21"/>
      <c r="E44" s="21"/>
      <c r="F44" s="21"/>
      <c r="G44" s="21"/>
      <c r="H44" s="138"/>
      <c r="I44" s="138"/>
      <c r="J44" s="138"/>
      <c r="K44" s="138"/>
      <c r="L44" s="138"/>
      <c r="M44" s="138"/>
      <c r="N44" s="138"/>
      <c r="O44" s="138"/>
      <c r="P44" s="138"/>
      <c r="Q44" s="193"/>
      <c r="R44" s="20"/>
      <c r="S44" s="20"/>
      <c r="T44" s="20"/>
      <c r="U44" s="20"/>
      <c r="V44" s="20"/>
      <c r="W44" s="20"/>
    </row>
    <row r="45" spans="1:23" ht="9" customHeight="1">
      <c r="A45" s="138"/>
      <c r="B45" s="44"/>
      <c r="C45" s="21"/>
      <c r="D45" s="21"/>
      <c r="E45" s="21"/>
      <c r="F45" s="21"/>
      <c r="G45" s="21"/>
      <c r="H45" s="138"/>
      <c r="I45" s="138"/>
      <c r="J45" s="138"/>
      <c r="K45" s="138"/>
      <c r="L45" s="138"/>
      <c r="M45" s="138"/>
      <c r="N45" s="138"/>
      <c r="O45" s="138"/>
      <c r="P45" s="138"/>
      <c r="Q45" s="193"/>
      <c r="R45" s="20"/>
      <c r="S45" s="20"/>
      <c r="T45" s="20"/>
      <c r="U45" s="20"/>
      <c r="V45" s="20"/>
      <c r="W45" s="20"/>
    </row>
    <row r="46" spans="1:23" ht="9" customHeight="1">
      <c r="A46" s="138"/>
      <c r="B46" s="44"/>
      <c r="C46" s="21"/>
      <c r="D46" s="21"/>
      <c r="E46" s="21"/>
      <c r="F46" s="21"/>
      <c r="G46" s="21"/>
      <c r="H46" s="138"/>
      <c r="I46" s="138"/>
      <c r="J46" s="138"/>
      <c r="K46" s="138"/>
      <c r="L46" s="138"/>
      <c r="M46" s="138"/>
      <c r="N46" s="138"/>
      <c r="O46" s="138"/>
      <c r="P46" s="138"/>
      <c r="Q46" s="193"/>
      <c r="R46" s="20"/>
      <c r="S46" s="20"/>
      <c r="T46" s="20"/>
      <c r="U46" s="20"/>
      <c r="V46" s="20"/>
      <c r="W46" s="20"/>
    </row>
    <row r="47" spans="1:23" ht="9" customHeight="1">
      <c r="A47" s="138"/>
      <c r="B47" s="44"/>
      <c r="C47" s="21"/>
      <c r="D47" s="21"/>
      <c r="E47" s="21"/>
      <c r="F47" s="21"/>
      <c r="G47" s="21"/>
      <c r="H47" s="138"/>
      <c r="I47" s="138"/>
      <c r="J47" s="138"/>
      <c r="K47" s="138"/>
      <c r="L47" s="138"/>
      <c r="M47" s="138"/>
      <c r="N47" s="138"/>
      <c r="O47" s="138"/>
      <c r="P47" s="138"/>
      <c r="Q47" s="193"/>
      <c r="R47" s="20"/>
      <c r="S47" s="20"/>
      <c r="T47" s="20"/>
      <c r="U47" s="20"/>
      <c r="V47" s="20"/>
      <c r="W47" s="20"/>
    </row>
    <row r="48" spans="1:23" ht="9" customHeight="1">
      <c r="A48" s="138"/>
      <c r="B48" s="44"/>
      <c r="C48" s="21"/>
      <c r="D48" s="21"/>
      <c r="E48" s="21"/>
      <c r="F48" s="21"/>
      <c r="G48" s="21"/>
      <c r="H48" s="138"/>
      <c r="I48" s="138"/>
      <c r="J48" s="138"/>
      <c r="K48" s="138"/>
      <c r="L48" s="138"/>
      <c r="M48" s="138"/>
      <c r="N48" s="138"/>
      <c r="O48" s="138"/>
      <c r="P48" s="138"/>
      <c r="Q48" s="193"/>
      <c r="R48" s="20"/>
      <c r="S48" s="20"/>
      <c r="T48" s="20"/>
      <c r="U48" s="20"/>
      <c r="V48" s="20"/>
      <c r="W48" s="20"/>
    </row>
    <row r="49" spans="1:23" ht="9" customHeight="1">
      <c r="A49" s="138"/>
      <c r="B49" s="44"/>
      <c r="C49" s="21"/>
      <c r="D49" s="21"/>
      <c r="E49" s="21"/>
      <c r="F49" s="21"/>
      <c r="G49" s="21"/>
      <c r="H49" s="138"/>
      <c r="I49" s="138"/>
      <c r="J49" s="138"/>
      <c r="K49" s="138"/>
      <c r="L49" s="138"/>
      <c r="M49" s="138"/>
      <c r="N49" s="138"/>
      <c r="O49" s="138"/>
      <c r="P49" s="138"/>
      <c r="Q49" s="193"/>
      <c r="R49" s="20"/>
      <c r="S49" s="20"/>
      <c r="T49" s="20"/>
      <c r="U49" s="20"/>
      <c r="V49" s="20"/>
      <c r="W49" s="20"/>
    </row>
    <row r="50" spans="1:23" ht="9" customHeight="1">
      <c r="A50" s="308"/>
      <c r="B50" s="44"/>
      <c r="C50" s="21"/>
      <c r="D50" s="21"/>
      <c r="E50" s="21"/>
      <c r="F50" s="21"/>
      <c r="G50" s="21"/>
      <c r="H50" s="138"/>
      <c r="I50" s="138"/>
      <c r="J50" s="138"/>
      <c r="K50" s="138"/>
      <c r="L50" s="138"/>
      <c r="M50" s="138"/>
      <c r="N50" s="138"/>
      <c r="O50" s="138"/>
      <c r="P50" s="138"/>
      <c r="Q50" s="193"/>
      <c r="R50" s="20"/>
      <c r="S50" s="20"/>
      <c r="T50" s="20"/>
      <c r="U50" s="20"/>
      <c r="V50" s="20"/>
      <c r="W50" s="20"/>
    </row>
    <row r="51" spans="1:23" ht="9" customHeight="1">
      <c r="A51" s="19"/>
      <c r="B51" s="44"/>
      <c r="C51" s="21"/>
      <c r="D51" s="21"/>
      <c r="E51" s="21"/>
      <c r="F51" s="21"/>
      <c r="G51" s="21"/>
      <c r="H51" s="138"/>
      <c r="I51" s="138"/>
      <c r="J51" s="138"/>
      <c r="K51" s="138"/>
      <c r="L51" s="138"/>
      <c r="M51" s="138"/>
      <c r="N51" s="138"/>
      <c r="O51" s="138"/>
      <c r="P51" s="138"/>
      <c r="Q51" s="193"/>
      <c r="R51" s="20"/>
      <c r="S51" s="20"/>
      <c r="T51" s="20"/>
      <c r="U51" s="20"/>
      <c r="V51" s="20"/>
      <c r="W51" s="20"/>
    </row>
    <row r="52" spans="1:23" ht="9" customHeight="1">
      <c r="B52" s="44"/>
      <c r="C52" s="21"/>
      <c r="D52" s="21"/>
      <c r="E52" s="21"/>
      <c r="F52" s="21"/>
      <c r="G52" s="21"/>
      <c r="H52" s="138"/>
      <c r="I52" s="138"/>
      <c r="J52" s="138"/>
      <c r="K52" s="138"/>
      <c r="L52" s="138"/>
      <c r="M52" s="138"/>
      <c r="N52" s="138"/>
      <c r="O52" s="138"/>
      <c r="P52" s="138"/>
      <c r="Q52" s="193"/>
      <c r="R52" s="193"/>
      <c r="S52" s="193"/>
      <c r="T52" s="20"/>
      <c r="U52" s="20"/>
      <c r="V52" s="20"/>
      <c r="W52" s="20"/>
    </row>
    <row r="53" spans="1:23" ht="9" customHeight="1">
      <c r="B53" s="44"/>
      <c r="C53" s="21"/>
      <c r="D53" s="21"/>
      <c r="E53" s="21"/>
      <c r="F53" s="21"/>
      <c r="G53" s="21"/>
      <c r="H53" s="138"/>
      <c r="I53" s="138"/>
      <c r="J53" s="138"/>
      <c r="K53" s="138"/>
      <c r="L53" s="138"/>
      <c r="M53" s="138"/>
      <c r="N53" s="138"/>
      <c r="O53" s="138"/>
      <c r="P53" s="138"/>
      <c r="Q53" s="193"/>
      <c r="R53" s="20"/>
      <c r="S53" s="20"/>
      <c r="T53" s="20"/>
      <c r="U53" s="20"/>
      <c r="V53" s="20"/>
      <c r="W53" s="20"/>
    </row>
    <row r="54" spans="1:23" ht="9" customHeight="1">
      <c r="A54" s="19"/>
      <c r="B54" s="44"/>
      <c r="C54" s="21"/>
      <c r="D54" s="21"/>
      <c r="E54" s="21"/>
      <c r="F54" s="21"/>
      <c r="G54" s="21"/>
      <c r="H54" s="138"/>
      <c r="I54" s="138"/>
      <c r="J54" s="138"/>
      <c r="K54" s="138"/>
      <c r="L54" s="138"/>
      <c r="M54" s="138"/>
      <c r="N54" s="138"/>
      <c r="O54" s="138"/>
      <c r="P54" s="138"/>
      <c r="Q54" s="193"/>
      <c r="R54" s="20"/>
      <c r="S54" s="20"/>
      <c r="T54" s="20"/>
      <c r="U54" s="20"/>
      <c r="V54" s="20"/>
      <c r="W54" s="20"/>
    </row>
    <row r="55" spans="1:23" ht="9" customHeight="1">
      <c r="A55" s="16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3"/>
      <c r="R55" s="20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3"/>
      <c r="R56" s="20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3"/>
      <c r="R57" s="20"/>
      <c r="S57" s="20"/>
      <c r="T57" s="20"/>
      <c r="U57" s="20"/>
      <c r="V57" s="20"/>
      <c r="W57" s="20"/>
    </row>
    <row r="58" spans="1:23" ht="9" customHeight="1">
      <c r="A58" s="19"/>
      <c r="B58" s="19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3"/>
      <c r="R58" s="20"/>
      <c r="S58" s="20"/>
      <c r="T58" s="20"/>
      <c r="U58" s="20"/>
      <c r="V58" s="20"/>
      <c r="W58" s="20"/>
    </row>
    <row r="59" spans="1:23" ht="9" customHeight="1">
      <c r="A59" s="19"/>
      <c r="B59" s="196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3"/>
      <c r="R59" s="20"/>
      <c r="S59" s="20"/>
      <c r="T59" s="20"/>
      <c r="U59" s="20"/>
      <c r="V59" s="20"/>
      <c r="W59" s="20"/>
    </row>
    <row r="60" spans="1:23" ht="9" customHeight="1">
      <c r="A60" s="19"/>
      <c r="B60" s="196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3"/>
      <c r="R60" s="20"/>
      <c r="S60" s="20"/>
      <c r="T60" s="20"/>
      <c r="U60" s="20"/>
      <c r="V60" s="20"/>
      <c r="W60" s="20"/>
    </row>
    <row r="61" spans="1:23" ht="9" customHeight="1">
      <c r="A61" s="166"/>
      <c r="B61" s="196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3"/>
      <c r="R61" s="20"/>
      <c r="S61" s="20"/>
      <c r="T61" s="20"/>
      <c r="U61" s="20"/>
      <c r="V61" s="20"/>
      <c r="W61" s="20"/>
    </row>
    <row r="62" spans="1:23" ht="9" customHeight="1">
      <c r="A62" s="19"/>
      <c r="B62" s="196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3"/>
      <c r="R62" s="20"/>
      <c r="S62" s="20"/>
      <c r="T62" s="20"/>
      <c r="U62" s="20"/>
      <c r="V62" s="20"/>
      <c r="W62" s="20"/>
    </row>
    <row r="63" spans="1:23" ht="9" customHeight="1">
      <c r="A63" s="19"/>
      <c r="B63" s="196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3"/>
      <c r="R63" s="20"/>
      <c r="S63" s="20"/>
      <c r="T63" s="20"/>
      <c r="U63" s="20"/>
      <c r="V63" s="20"/>
      <c r="W63" s="20"/>
    </row>
    <row r="64" spans="1:23" ht="9" customHeight="1">
      <c r="A64" s="19"/>
      <c r="B64" s="196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3"/>
      <c r="R64" s="20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3"/>
      <c r="R65" s="20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3"/>
      <c r="R66" s="20"/>
      <c r="S66" s="20"/>
      <c r="T66" s="20"/>
      <c r="U66" s="20"/>
      <c r="V66" s="20"/>
      <c r="W66" s="20"/>
    </row>
    <row r="67" spans="1:23" ht="9" customHeight="1">
      <c r="A67" s="166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3"/>
      <c r="R67" s="20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3"/>
      <c r="R68" s="20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3"/>
      <c r="R69" s="20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3"/>
      <c r="R70" s="20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3"/>
      <c r="R71" s="20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3"/>
      <c r="R72" s="20"/>
      <c r="S72" s="20"/>
      <c r="T72" s="20"/>
      <c r="U72" s="20"/>
      <c r="V72" s="20"/>
      <c r="W72" s="20"/>
    </row>
    <row r="73" spans="1:23" ht="9" customHeight="1">
      <c r="A73" s="166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3"/>
      <c r="R73" s="20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3"/>
      <c r="R74" s="20"/>
      <c r="S74" s="20"/>
      <c r="T74" s="20"/>
      <c r="U74" s="20"/>
      <c r="V74" s="20"/>
      <c r="W74" s="20"/>
    </row>
    <row r="75" spans="1:23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3"/>
      <c r="R75" s="20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3"/>
      <c r="R76" s="20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3"/>
      <c r="R77" s="20"/>
      <c r="S77" s="20"/>
      <c r="T77" s="20"/>
      <c r="U77" s="20"/>
      <c r="V77" s="20"/>
      <c r="W77" s="20"/>
    </row>
    <row r="78" spans="1:23" ht="9" customHeight="1">
      <c r="A78" s="166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3"/>
      <c r="R78" s="20"/>
      <c r="S78" s="20"/>
      <c r="T78" s="20"/>
      <c r="U78" s="20"/>
      <c r="V78" s="20"/>
      <c r="W78" s="20"/>
    </row>
    <row r="79" spans="1:23" ht="9" customHeight="1">
      <c r="A79" s="167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93"/>
      <c r="R79" s="20"/>
      <c r="S79" s="20"/>
      <c r="T79" s="20"/>
      <c r="U79" s="20"/>
      <c r="V79" s="20"/>
      <c r="W79" s="20"/>
    </row>
    <row r="80" spans="1:23" ht="9" customHeight="1">
      <c r="A80" s="167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93"/>
      <c r="R80" s="20"/>
      <c r="S80" s="20"/>
      <c r="T80" s="20"/>
      <c r="U80" s="20"/>
      <c r="V80" s="20"/>
      <c r="W80" s="20"/>
    </row>
    <row r="81" spans="1:23" ht="9" customHeight="1">
      <c r="A81" s="167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93"/>
      <c r="R81" s="20"/>
      <c r="S81" s="20"/>
      <c r="T81" s="20"/>
      <c r="U81" s="20"/>
      <c r="V81" s="20"/>
      <c r="W81" s="20"/>
    </row>
    <row r="82" spans="1:23" ht="9" customHeight="1">
      <c r="A82" s="167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93"/>
      <c r="R82" s="20"/>
      <c r="S82" s="20"/>
      <c r="T82" s="20"/>
      <c r="U82" s="20"/>
      <c r="V82" s="20"/>
      <c r="W82" s="20"/>
    </row>
    <row r="83" spans="1:23" ht="9" customHeight="1">
      <c r="A83" s="168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93"/>
      <c r="R83" s="20"/>
      <c r="S83" s="20"/>
      <c r="T83" s="20"/>
      <c r="U83" s="20"/>
      <c r="V83" s="20"/>
      <c r="W83" s="20"/>
    </row>
    <row r="84" spans="1:23" ht="9" customHeight="1">
      <c r="A84" s="168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93"/>
      <c r="R84" s="20"/>
      <c r="S84" s="20"/>
      <c r="T84" s="20"/>
      <c r="U84" s="20"/>
      <c r="V84" s="20"/>
      <c r="W84" s="20"/>
    </row>
    <row r="85" spans="1:23" ht="9" customHeight="1">
      <c r="A85" s="16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93"/>
      <c r="R85" s="20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93"/>
      <c r="R86" s="20"/>
      <c r="S86" s="20"/>
      <c r="T86" s="20"/>
      <c r="U86" s="20"/>
      <c r="V86" s="20"/>
      <c r="W86" s="20"/>
    </row>
    <row r="87" spans="1:23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93"/>
      <c r="R87" s="20"/>
      <c r="S87" s="20"/>
      <c r="T87" s="20"/>
      <c r="U87" s="20"/>
      <c r="V87" s="20"/>
      <c r="W87" s="20"/>
    </row>
    <row r="88" spans="1:23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93"/>
      <c r="R88" s="20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93"/>
      <c r="R89" s="20"/>
      <c r="S89" s="20"/>
      <c r="T89" s="20"/>
      <c r="U89" s="20"/>
      <c r="V89" s="20"/>
      <c r="W89" s="20"/>
    </row>
    <row r="90" spans="1:23" ht="9" customHeight="1">
      <c r="A90" s="167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93"/>
      <c r="R90" s="20"/>
      <c r="S90" s="20"/>
      <c r="T90" s="20"/>
      <c r="U90" s="20"/>
      <c r="V90" s="20"/>
      <c r="W90" s="20"/>
    </row>
    <row r="91" spans="1:23" ht="9" customHeight="1">
      <c r="A91" s="169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193"/>
      <c r="R91" s="20"/>
      <c r="S91" s="20"/>
      <c r="T91" s="20"/>
      <c r="U91" s="20"/>
      <c r="V91" s="20"/>
      <c r="W91" s="20"/>
    </row>
    <row r="92" spans="1:23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193"/>
      <c r="R92" s="20"/>
      <c r="S92" s="20"/>
      <c r="T92" s="20"/>
      <c r="U92" s="20"/>
      <c r="V92" s="20"/>
      <c r="W92" s="20"/>
    </row>
    <row r="93" spans="1:23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193"/>
      <c r="R93" s="20"/>
      <c r="S93" s="20"/>
      <c r="T93" s="20"/>
      <c r="U93" s="20"/>
      <c r="V93" s="20"/>
      <c r="W93" s="20"/>
    </row>
    <row r="94" spans="1:23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193"/>
      <c r="R94" s="20"/>
      <c r="S94" s="20"/>
      <c r="T94" s="20"/>
      <c r="U94" s="20"/>
      <c r="V94" s="20"/>
      <c r="W94" s="20"/>
    </row>
    <row r="95" spans="1:23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193"/>
      <c r="R95" s="20"/>
      <c r="S95" s="20"/>
      <c r="T95" s="20"/>
      <c r="U95" s="20"/>
      <c r="V95" s="20"/>
      <c r="W95" s="20"/>
    </row>
    <row r="96" spans="1:23" ht="9" customHeight="1">
      <c r="A96" s="167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193"/>
      <c r="R96" s="20"/>
      <c r="S96" s="20"/>
      <c r="T96" s="20"/>
      <c r="U96" s="20"/>
      <c r="V96" s="20"/>
      <c r="W96" s="20"/>
    </row>
    <row r="97" spans="1:23" ht="9" customHeight="1">
      <c r="A97" s="169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193"/>
      <c r="R97" s="20"/>
      <c r="S97" s="20"/>
      <c r="T97" s="20"/>
      <c r="U97" s="20"/>
      <c r="V97" s="20"/>
      <c r="W97" s="20"/>
    </row>
    <row r="98" spans="1:23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193"/>
      <c r="R98" s="20"/>
      <c r="S98" s="20"/>
      <c r="T98" s="20"/>
      <c r="U98" s="20"/>
      <c r="V98" s="20"/>
      <c r="W98" s="20"/>
    </row>
    <row r="99" spans="1:23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193"/>
      <c r="R99" s="20"/>
      <c r="S99" s="20"/>
      <c r="T99" s="20"/>
      <c r="U99" s="20"/>
      <c r="V99" s="20"/>
      <c r="W99" s="20"/>
    </row>
    <row r="100" spans="1:23" ht="9" customHeight="1">
      <c r="A100" s="19"/>
      <c r="C100" s="44"/>
      <c r="D100" s="44"/>
      <c r="E100" s="44"/>
      <c r="F100" s="44"/>
      <c r="G100" s="44"/>
      <c r="Q100" s="161"/>
    </row>
    <row r="101" spans="1:23" ht="9" customHeight="1">
      <c r="A101" s="19"/>
      <c r="C101" s="44"/>
      <c r="D101" s="44"/>
      <c r="E101" s="44"/>
      <c r="F101" s="44"/>
      <c r="G101" s="44"/>
      <c r="Q101" s="161"/>
    </row>
    <row r="102" spans="1:23" ht="9" customHeight="1">
      <c r="A102" s="19"/>
      <c r="C102" s="44"/>
      <c r="D102" s="44"/>
      <c r="E102" s="44"/>
      <c r="F102" s="44"/>
      <c r="G102" s="44"/>
      <c r="Q102" s="161"/>
    </row>
    <row r="103" spans="1:23" ht="9" customHeight="1">
      <c r="A103" s="19"/>
      <c r="C103" s="44"/>
      <c r="D103" s="44"/>
      <c r="E103" s="44"/>
      <c r="F103" s="44"/>
      <c r="G103" s="44"/>
      <c r="Q103" s="161"/>
    </row>
    <row r="104" spans="1:23" ht="9" customHeight="1">
      <c r="A104" s="19"/>
      <c r="C104" s="44"/>
      <c r="D104" s="44"/>
      <c r="E104" s="44"/>
      <c r="F104" s="44"/>
      <c r="G104" s="44"/>
      <c r="Q104" s="161"/>
    </row>
    <row r="105" spans="1:23" ht="9" customHeight="1">
      <c r="A105" s="19"/>
      <c r="C105" s="44"/>
      <c r="D105" s="44"/>
      <c r="E105" s="44"/>
      <c r="F105" s="44"/>
      <c r="G105" s="44"/>
      <c r="Q105" s="161"/>
    </row>
    <row r="106" spans="1:23" ht="9" customHeight="1">
      <c r="A106" s="167"/>
      <c r="C106" s="44"/>
      <c r="D106" s="44"/>
      <c r="E106" s="44"/>
      <c r="F106" s="44"/>
      <c r="G106" s="44"/>
      <c r="Q106" s="161"/>
    </row>
    <row r="107" spans="1:23" ht="9" customHeight="1">
      <c r="A107" s="169"/>
      <c r="C107" s="44"/>
      <c r="D107" s="44"/>
      <c r="E107" s="44"/>
      <c r="F107" s="44"/>
      <c r="G107" s="44"/>
      <c r="Q107" s="161"/>
    </row>
    <row r="108" spans="1:23" ht="9" customHeight="1">
      <c r="A108" s="19"/>
      <c r="C108" s="44"/>
      <c r="D108" s="44"/>
      <c r="E108" s="44"/>
      <c r="F108" s="44"/>
      <c r="G108" s="44"/>
      <c r="Q108" s="161"/>
    </row>
    <row r="109" spans="1:23" ht="9" customHeight="1">
      <c r="A109" s="19"/>
      <c r="C109" s="44"/>
      <c r="D109" s="44"/>
      <c r="E109" s="44"/>
      <c r="F109" s="44"/>
      <c r="G109" s="44"/>
      <c r="Q109" s="161"/>
    </row>
    <row r="110" spans="1:23" ht="9" customHeight="1">
      <c r="A110" s="19"/>
      <c r="C110" s="44"/>
      <c r="D110" s="44"/>
      <c r="E110" s="44"/>
      <c r="F110" s="44"/>
      <c r="G110" s="44"/>
      <c r="Q110" s="161"/>
    </row>
    <row r="111" spans="1:23" ht="9" customHeight="1">
      <c r="A111" s="19"/>
      <c r="C111" s="44"/>
      <c r="D111" s="44"/>
      <c r="E111" s="44"/>
      <c r="F111" s="44"/>
      <c r="G111" s="44"/>
      <c r="Q111" s="161"/>
    </row>
    <row r="112" spans="1:23" ht="9" customHeight="1">
      <c r="A112" s="19"/>
      <c r="C112" s="44"/>
      <c r="D112" s="44"/>
      <c r="E112" s="44"/>
      <c r="F112" s="44"/>
      <c r="G112" s="44"/>
      <c r="Q112" s="161"/>
    </row>
    <row r="113" spans="1:17" ht="9" customHeight="1">
      <c r="A113" s="19"/>
      <c r="C113" s="44"/>
      <c r="D113" s="44"/>
      <c r="E113" s="44"/>
      <c r="F113" s="44"/>
      <c r="G113" s="44"/>
      <c r="Q113" s="161"/>
    </row>
    <row r="114" spans="1:17" ht="9" customHeight="1">
      <c r="A114" s="19"/>
      <c r="C114" s="44"/>
      <c r="D114" s="44"/>
      <c r="E114" s="44"/>
      <c r="F114" s="44"/>
      <c r="G114" s="44"/>
      <c r="Q114" s="161"/>
    </row>
    <row r="115" spans="1:17" ht="9" customHeight="1">
      <c r="A115" s="19"/>
      <c r="C115" s="44"/>
      <c r="D115" s="44"/>
      <c r="E115" s="44"/>
      <c r="F115" s="44"/>
      <c r="G115" s="44"/>
      <c r="Q115" s="161"/>
    </row>
    <row r="116" spans="1:17" ht="9" customHeight="1">
      <c r="A116" s="19"/>
      <c r="C116" s="44"/>
      <c r="D116" s="44"/>
      <c r="E116" s="44"/>
      <c r="F116" s="44"/>
      <c r="G116" s="44"/>
      <c r="Q116" s="161"/>
    </row>
    <row r="117" spans="1:17" ht="9" customHeight="1">
      <c r="A117" s="169"/>
      <c r="C117" s="44"/>
      <c r="D117" s="44"/>
      <c r="E117" s="44"/>
      <c r="F117" s="44"/>
      <c r="G117" s="44"/>
      <c r="Q117" s="161"/>
    </row>
    <row r="118" spans="1:17" ht="9" customHeight="1">
      <c r="A118" s="19"/>
      <c r="C118" s="44"/>
      <c r="D118" s="44"/>
      <c r="E118" s="44"/>
      <c r="F118" s="44"/>
      <c r="G118" s="44"/>
      <c r="Q118" s="161"/>
    </row>
    <row r="119" spans="1:17" ht="9" customHeight="1">
      <c r="A119" s="19"/>
      <c r="C119" s="44"/>
      <c r="D119" s="44"/>
      <c r="E119" s="44"/>
      <c r="F119" s="44"/>
      <c r="G119" s="44"/>
      <c r="Q119" s="161"/>
    </row>
    <row r="120" spans="1:17" ht="9" customHeight="1">
      <c r="A120" s="19"/>
      <c r="C120" s="44"/>
      <c r="D120" s="44"/>
      <c r="E120" s="44"/>
      <c r="F120" s="44"/>
      <c r="G120" s="44"/>
      <c r="Q120" s="161"/>
    </row>
    <row r="121" spans="1:17">
      <c r="A121" s="170"/>
      <c r="C121" s="44"/>
      <c r="D121" s="44"/>
      <c r="E121" s="44"/>
      <c r="F121" s="44"/>
      <c r="G121" s="44"/>
      <c r="Q121" s="161"/>
    </row>
    <row r="122" spans="1:17">
      <c r="A122" s="170"/>
      <c r="C122" s="44"/>
      <c r="D122" s="44"/>
      <c r="E122" s="44"/>
      <c r="F122" s="44"/>
      <c r="G122" s="44"/>
      <c r="Q122" s="161"/>
    </row>
    <row r="123" spans="1:17">
      <c r="A123" s="170"/>
      <c r="C123" s="44"/>
      <c r="D123" s="44"/>
      <c r="E123" s="44"/>
      <c r="F123" s="44"/>
      <c r="G123" s="44"/>
      <c r="Q123" s="161"/>
    </row>
    <row r="124" spans="1:17">
      <c r="A124" s="170"/>
      <c r="C124" s="44"/>
      <c r="D124" s="44"/>
      <c r="E124" s="44"/>
      <c r="F124" s="44"/>
      <c r="G124" s="44"/>
      <c r="Q124" s="161"/>
    </row>
    <row r="125" spans="1:17">
      <c r="A125" s="170"/>
      <c r="C125" s="44"/>
      <c r="D125" s="44"/>
      <c r="E125" s="44"/>
      <c r="F125" s="44"/>
      <c r="G125" s="44"/>
      <c r="Q125" s="161"/>
    </row>
    <row r="126" spans="1:17">
      <c r="A126" s="170"/>
      <c r="C126" s="44"/>
      <c r="D126" s="44"/>
      <c r="E126" s="44"/>
      <c r="F126" s="44"/>
      <c r="G126" s="44"/>
      <c r="Q126" s="161"/>
    </row>
    <row r="127" spans="1:17">
      <c r="A127" s="170"/>
      <c r="C127" s="44"/>
      <c r="D127" s="44"/>
      <c r="E127" s="44"/>
      <c r="F127" s="44"/>
      <c r="G127" s="44"/>
      <c r="Q127" s="161"/>
    </row>
    <row r="128" spans="1:17" ht="15.75">
      <c r="A128" s="171"/>
      <c r="C128" s="44"/>
      <c r="D128" s="44"/>
      <c r="E128" s="44"/>
      <c r="F128" s="44"/>
      <c r="G128" s="44"/>
      <c r="Q128" s="161"/>
    </row>
    <row r="129" spans="1:17" ht="15.75">
      <c r="A129" s="171"/>
      <c r="C129" s="44"/>
      <c r="D129" s="44"/>
      <c r="E129" s="44"/>
      <c r="F129" s="44"/>
      <c r="G129" s="44"/>
      <c r="Q129" s="161"/>
    </row>
    <row r="130" spans="1:17" ht="15.75">
      <c r="A130" s="171"/>
      <c r="C130" s="44"/>
      <c r="D130" s="44"/>
      <c r="E130" s="44"/>
      <c r="F130" s="44"/>
      <c r="G130" s="44"/>
      <c r="Q130" s="161"/>
    </row>
    <row r="131" spans="1:17" ht="15.75">
      <c r="A131" s="171"/>
      <c r="C131" s="44"/>
      <c r="D131" s="44"/>
      <c r="E131" s="44"/>
      <c r="F131" s="44"/>
      <c r="G131" s="44"/>
      <c r="Q131" s="161"/>
    </row>
    <row r="132" spans="1:17" ht="15.75">
      <c r="A132" s="171"/>
      <c r="C132" s="44"/>
      <c r="D132" s="44"/>
      <c r="E132" s="44"/>
      <c r="F132" s="44"/>
      <c r="G132" s="44"/>
      <c r="Q132" s="161"/>
    </row>
    <row r="133" spans="1:17" ht="15.75">
      <c r="A133" s="171"/>
      <c r="C133" s="44"/>
      <c r="D133" s="44"/>
      <c r="E133" s="44"/>
      <c r="F133" s="44"/>
      <c r="G133" s="44"/>
      <c r="Q133" s="161"/>
    </row>
    <row r="134" spans="1:17" ht="15.75">
      <c r="A134" s="171"/>
      <c r="C134" s="44"/>
      <c r="D134" s="44"/>
      <c r="E134" s="44"/>
      <c r="F134" s="44"/>
      <c r="G134" s="44"/>
      <c r="Q134" s="161"/>
    </row>
    <row r="135" spans="1:17" ht="15.75">
      <c r="A135" s="171"/>
      <c r="C135" s="44"/>
      <c r="D135" s="44"/>
      <c r="E135" s="44"/>
      <c r="F135" s="44"/>
      <c r="G135" s="44"/>
      <c r="Q135" s="161"/>
    </row>
    <row r="136" spans="1:17" ht="15.75">
      <c r="A136" s="171"/>
      <c r="C136" s="44"/>
      <c r="D136" s="44"/>
      <c r="E136" s="44"/>
      <c r="F136" s="44"/>
      <c r="G136" s="44"/>
      <c r="Q136" s="161"/>
    </row>
    <row r="137" spans="1:17" ht="15.75">
      <c r="A137" s="171"/>
      <c r="C137" s="44"/>
      <c r="D137" s="44"/>
      <c r="E137" s="44"/>
      <c r="F137" s="44"/>
      <c r="G137" s="44"/>
      <c r="Q137" s="161"/>
    </row>
    <row r="138" spans="1:17" ht="15.75">
      <c r="A138" s="171"/>
      <c r="C138" s="44"/>
      <c r="D138" s="44"/>
      <c r="E138" s="44"/>
      <c r="F138" s="44"/>
      <c r="G138" s="44"/>
      <c r="Q138" s="161"/>
    </row>
    <row r="139" spans="1:17" ht="15.75">
      <c r="A139" s="171"/>
      <c r="C139" s="44"/>
      <c r="D139" s="44"/>
      <c r="E139" s="44"/>
      <c r="F139" s="44"/>
      <c r="G139" s="44"/>
      <c r="Q139" s="161"/>
    </row>
    <row r="140" spans="1:17" ht="15.75">
      <c r="A140" s="171"/>
      <c r="C140" s="44"/>
      <c r="D140" s="44"/>
      <c r="E140" s="44"/>
      <c r="F140" s="44"/>
      <c r="G140" s="44"/>
      <c r="Q140" s="161"/>
    </row>
    <row r="141" spans="1:17" ht="15.75">
      <c r="A141" s="171"/>
      <c r="C141" s="44"/>
      <c r="D141" s="44"/>
      <c r="E141" s="44"/>
      <c r="F141" s="44"/>
      <c r="G141" s="44"/>
      <c r="Q141" s="161"/>
    </row>
    <row r="142" spans="1:17" ht="15.75">
      <c r="A142" s="171"/>
      <c r="C142" s="44"/>
      <c r="D142" s="44"/>
      <c r="E142" s="44"/>
      <c r="F142" s="44"/>
      <c r="G142" s="44"/>
      <c r="Q142" s="161"/>
    </row>
    <row r="143" spans="1:17" ht="15.75">
      <c r="A143" s="171"/>
      <c r="C143" s="44"/>
      <c r="D143" s="44"/>
      <c r="E143" s="44"/>
      <c r="F143" s="44"/>
      <c r="G143" s="44"/>
      <c r="Q143" s="161"/>
    </row>
    <row r="144" spans="1:17" ht="15.75">
      <c r="A144" s="171"/>
      <c r="C144" s="44"/>
      <c r="D144" s="44"/>
      <c r="E144" s="44"/>
      <c r="F144" s="44"/>
      <c r="G144" s="44"/>
      <c r="Q144" s="161"/>
    </row>
    <row r="145" spans="1:17" ht="15.75">
      <c r="A145" s="171"/>
      <c r="C145" s="44"/>
      <c r="D145" s="44"/>
      <c r="E145" s="44"/>
      <c r="F145" s="44"/>
      <c r="G145" s="44"/>
      <c r="Q145" s="161"/>
    </row>
    <row r="146" spans="1:17" ht="15.75">
      <c r="A146" s="171"/>
      <c r="C146" s="44"/>
      <c r="D146" s="44"/>
      <c r="E146" s="44"/>
      <c r="F146" s="44"/>
      <c r="G146" s="44"/>
      <c r="Q146" s="161"/>
    </row>
    <row r="147" spans="1:17" ht="15.75">
      <c r="A147" s="171"/>
      <c r="C147" s="44"/>
      <c r="D147" s="44"/>
      <c r="E147" s="44"/>
      <c r="F147" s="44"/>
      <c r="G147" s="44"/>
      <c r="Q147" s="161"/>
    </row>
    <row r="148" spans="1:17" ht="15.75">
      <c r="A148" s="171"/>
      <c r="C148" s="44"/>
      <c r="D148" s="44"/>
      <c r="E148" s="44"/>
      <c r="F148" s="44"/>
      <c r="G148" s="44"/>
      <c r="Q148" s="161"/>
    </row>
    <row r="149" spans="1:17" ht="15.75">
      <c r="A149" s="171"/>
      <c r="C149" s="44"/>
      <c r="D149" s="44"/>
      <c r="E149" s="44"/>
      <c r="F149" s="44"/>
      <c r="G149" s="44"/>
      <c r="Q149" s="161"/>
    </row>
    <row r="150" spans="1:17" ht="15.75">
      <c r="A150" s="171"/>
      <c r="C150" s="44"/>
      <c r="D150" s="44"/>
      <c r="E150" s="44"/>
      <c r="F150" s="44"/>
      <c r="G150" s="44"/>
      <c r="Q150" s="161"/>
    </row>
    <row r="151" spans="1:17" ht="15.75">
      <c r="A151" s="171"/>
      <c r="C151" s="44"/>
      <c r="D151" s="44"/>
      <c r="E151" s="44"/>
      <c r="F151" s="44"/>
      <c r="G151" s="44"/>
      <c r="Q151" s="161"/>
    </row>
    <row r="152" spans="1:17" ht="15.75">
      <c r="A152" s="171"/>
      <c r="C152" s="44"/>
      <c r="D152" s="44"/>
      <c r="E152" s="44"/>
      <c r="F152" s="44"/>
      <c r="G152" s="44"/>
      <c r="Q152" s="161"/>
    </row>
    <row r="153" spans="1:17" ht="15.75">
      <c r="A153" s="171"/>
      <c r="C153" s="44"/>
      <c r="D153" s="44"/>
      <c r="E153" s="44"/>
      <c r="F153" s="44"/>
      <c r="G153" s="44"/>
      <c r="Q153" s="161"/>
    </row>
    <row r="154" spans="1:17" ht="15.75">
      <c r="A154" s="171"/>
      <c r="C154" s="44"/>
      <c r="D154" s="44"/>
      <c r="E154" s="44"/>
      <c r="F154" s="44"/>
      <c r="G154" s="44"/>
      <c r="Q154" s="161"/>
    </row>
    <row r="155" spans="1:17" ht="15.75">
      <c r="A155" s="171"/>
      <c r="C155" s="44"/>
      <c r="D155" s="44"/>
      <c r="E155" s="44"/>
      <c r="F155" s="44"/>
      <c r="G155" s="44"/>
      <c r="Q155" s="161"/>
    </row>
    <row r="156" spans="1:17" ht="15.75">
      <c r="A156" s="171"/>
      <c r="C156" s="44"/>
      <c r="D156" s="44"/>
      <c r="E156" s="44"/>
      <c r="F156" s="44"/>
      <c r="G156" s="44"/>
      <c r="Q156" s="161"/>
    </row>
    <row r="157" spans="1:17" ht="15.75">
      <c r="A157" s="171"/>
      <c r="C157" s="44"/>
      <c r="D157" s="44"/>
      <c r="E157" s="44"/>
      <c r="F157" s="44"/>
      <c r="G157" s="44"/>
      <c r="Q157" s="161"/>
    </row>
    <row r="158" spans="1:17" ht="15.75">
      <c r="A158" s="171"/>
      <c r="C158" s="44"/>
      <c r="D158" s="44"/>
      <c r="E158" s="44"/>
      <c r="F158" s="44"/>
      <c r="G158" s="44"/>
      <c r="Q158" s="161"/>
    </row>
    <row r="159" spans="1:17" ht="15.75">
      <c r="A159" s="171"/>
      <c r="C159" s="44"/>
      <c r="D159" s="44"/>
      <c r="E159" s="44"/>
      <c r="F159" s="44"/>
      <c r="G159" s="44"/>
      <c r="Q159" s="161"/>
    </row>
    <row r="160" spans="1:17" ht="15.75">
      <c r="A160" s="171"/>
      <c r="C160" s="44"/>
      <c r="D160" s="44"/>
      <c r="E160" s="44"/>
      <c r="F160" s="44"/>
      <c r="G160" s="44"/>
      <c r="Q160" s="161"/>
    </row>
    <row r="161" spans="1:17" ht="15.75">
      <c r="A161" s="171"/>
      <c r="C161" s="44"/>
      <c r="D161" s="44"/>
      <c r="E161" s="44"/>
      <c r="F161" s="44"/>
      <c r="G161" s="44"/>
      <c r="Q161" s="161"/>
    </row>
    <row r="162" spans="1:17" ht="15.75">
      <c r="A162" s="171"/>
      <c r="C162" s="44"/>
      <c r="D162" s="44"/>
      <c r="E162" s="44"/>
      <c r="F162" s="44"/>
      <c r="G162" s="44"/>
      <c r="Q162" s="161"/>
    </row>
    <row r="163" spans="1:17" ht="15.75">
      <c r="A163" s="171"/>
      <c r="C163" s="44"/>
      <c r="D163" s="44"/>
      <c r="E163" s="44"/>
      <c r="F163" s="44"/>
      <c r="G163" s="44"/>
      <c r="Q163" s="161"/>
    </row>
    <row r="164" spans="1:17" ht="15.75">
      <c r="A164" s="171"/>
      <c r="C164" s="44"/>
      <c r="D164" s="44"/>
      <c r="E164" s="44"/>
      <c r="F164" s="44"/>
      <c r="G164" s="44"/>
      <c r="Q164" s="161"/>
    </row>
    <row r="165" spans="1:17" ht="15.75">
      <c r="A165" s="171"/>
      <c r="C165" s="44"/>
      <c r="D165" s="44"/>
      <c r="E165" s="44"/>
      <c r="F165" s="44"/>
      <c r="G165" s="44"/>
      <c r="Q165" s="161"/>
    </row>
    <row r="166" spans="1:17" ht="15.75">
      <c r="A166" s="171"/>
      <c r="C166" s="44"/>
      <c r="D166" s="44"/>
      <c r="E166" s="44"/>
      <c r="F166" s="44"/>
      <c r="G166" s="44"/>
      <c r="Q166" s="161"/>
    </row>
    <row r="167" spans="1:17" ht="15.75">
      <c r="A167" s="171"/>
      <c r="C167" s="44"/>
      <c r="D167" s="44"/>
      <c r="E167" s="44"/>
      <c r="F167" s="44"/>
      <c r="G167" s="44"/>
      <c r="Q167" s="161"/>
    </row>
    <row r="168" spans="1:17" ht="15.75">
      <c r="A168" s="171"/>
      <c r="C168" s="44"/>
      <c r="D168" s="44"/>
      <c r="E168" s="44"/>
      <c r="F168" s="44"/>
      <c r="G168" s="44"/>
      <c r="Q168" s="161"/>
    </row>
    <row r="169" spans="1:17" ht="15.75">
      <c r="A169" s="171"/>
      <c r="C169" s="44"/>
      <c r="D169" s="44"/>
      <c r="E169" s="44"/>
      <c r="F169" s="44"/>
      <c r="G169" s="44"/>
      <c r="Q169" s="161"/>
    </row>
    <row r="170" spans="1:17" ht="15.75">
      <c r="A170" s="171"/>
      <c r="C170" s="44"/>
      <c r="D170" s="44"/>
      <c r="E170" s="44"/>
      <c r="F170" s="44"/>
      <c r="G170" s="44"/>
      <c r="Q170" s="161"/>
    </row>
    <row r="171" spans="1:17" ht="15.75">
      <c r="A171" s="171"/>
      <c r="C171" s="44"/>
      <c r="D171" s="44"/>
      <c r="E171" s="44"/>
      <c r="F171" s="44"/>
      <c r="G171" s="44"/>
      <c r="Q171" s="161"/>
    </row>
    <row r="172" spans="1:17" ht="15.75">
      <c r="A172" s="171"/>
      <c r="C172" s="44"/>
      <c r="D172" s="44"/>
      <c r="E172" s="44"/>
      <c r="F172" s="44"/>
      <c r="G172" s="44"/>
      <c r="Q172" s="161"/>
    </row>
    <row r="173" spans="1:17" ht="15.75">
      <c r="A173" s="171"/>
      <c r="C173" s="44"/>
      <c r="D173" s="44"/>
      <c r="E173" s="44"/>
      <c r="F173" s="44"/>
      <c r="G173" s="44"/>
      <c r="Q173" s="161"/>
    </row>
    <row r="174" spans="1:17" ht="15.75">
      <c r="A174" s="171"/>
      <c r="C174" s="44"/>
      <c r="D174" s="44"/>
      <c r="E174" s="44"/>
      <c r="F174" s="44"/>
      <c r="G174" s="44"/>
      <c r="Q174" s="161"/>
    </row>
    <row r="175" spans="1:17" ht="15.75">
      <c r="A175" s="171"/>
      <c r="C175" s="44"/>
      <c r="D175" s="44"/>
      <c r="E175" s="44"/>
      <c r="F175" s="44"/>
      <c r="G175" s="44"/>
      <c r="Q175" s="161"/>
    </row>
    <row r="176" spans="1:17" ht="15.75">
      <c r="A176" s="171"/>
      <c r="C176" s="44"/>
      <c r="D176" s="44"/>
      <c r="E176" s="44"/>
      <c r="F176" s="44"/>
      <c r="G176" s="44"/>
      <c r="Q176" s="161"/>
    </row>
    <row r="177" spans="1:17" ht="15.75">
      <c r="A177" s="171"/>
      <c r="C177" s="44"/>
      <c r="D177" s="44"/>
      <c r="E177" s="44"/>
      <c r="F177" s="44"/>
      <c r="G177" s="44"/>
      <c r="Q177" s="161"/>
    </row>
    <row r="178" spans="1:17" ht="15.75">
      <c r="A178" s="171"/>
      <c r="C178" s="44"/>
      <c r="D178" s="44"/>
      <c r="E178" s="44"/>
      <c r="F178" s="44"/>
      <c r="G178" s="44"/>
      <c r="Q178" s="161"/>
    </row>
    <row r="179" spans="1:17" ht="15.75">
      <c r="A179" s="171"/>
      <c r="C179" s="44"/>
      <c r="D179" s="44"/>
      <c r="E179" s="44"/>
      <c r="F179" s="44"/>
      <c r="G179" s="44"/>
      <c r="Q179" s="161"/>
    </row>
    <row r="180" spans="1:17" ht="15.75">
      <c r="A180" s="171"/>
      <c r="C180" s="44"/>
      <c r="D180" s="44"/>
      <c r="E180" s="44"/>
      <c r="F180" s="44"/>
      <c r="G180" s="44"/>
      <c r="Q180" s="161"/>
    </row>
    <row r="181" spans="1:17" ht="15.75">
      <c r="A181" s="171"/>
      <c r="C181" s="44"/>
      <c r="D181" s="44"/>
      <c r="E181" s="44"/>
      <c r="F181" s="44"/>
      <c r="G181" s="44"/>
      <c r="Q181" s="161"/>
    </row>
    <row r="182" spans="1:17" ht="15.75">
      <c r="A182" s="171"/>
      <c r="C182" s="44"/>
      <c r="D182" s="44"/>
      <c r="E182" s="44"/>
      <c r="F182" s="44"/>
      <c r="G182" s="44"/>
      <c r="Q182" s="161"/>
    </row>
    <row r="183" spans="1:17" ht="15.75">
      <c r="A183" s="171"/>
      <c r="C183" s="44"/>
      <c r="D183" s="44"/>
      <c r="E183" s="44"/>
      <c r="F183" s="44"/>
      <c r="G183" s="44"/>
      <c r="Q183" s="161"/>
    </row>
    <row r="184" spans="1:17" ht="15.75">
      <c r="A184" s="171"/>
      <c r="C184" s="44"/>
      <c r="D184" s="44"/>
      <c r="E184" s="44"/>
      <c r="F184" s="44"/>
      <c r="G184" s="44"/>
      <c r="Q184" s="161"/>
    </row>
    <row r="185" spans="1:17" ht="15.75">
      <c r="A185" s="171"/>
      <c r="C185" s="44"/>
      <c r="D185" s="44"/>
      <c r="E185" s="44"/>
      <c r="F185" s="44"/>
      <c r="G185" s="44"/>
      <c r="Q185" s="161"/>
    </row>
    <row r="186" spans="1:17" ht="15.75">
      <c r="A186" s="171"/>
      <c r="C186" s="44"/>
      <c r="D186" s="44"/>
      <c r="E186" s="44"/>
      <c r="F186" s="44"/>
      <c r="G186" s="44"/>
      <c r="Q186" s="161"/>
    </row>
    <row r="187" spans="1:17" ht="15.75">
      <c r="A187" s="171"/>
      <c r="C187" s="44"/>
      <c r="D187" s="44"/>
      <c r="E187" s="44"/>
      <c r="F187" s="44"/>
      <c r="G187" s="44"/>
      <c r="Q187" s="161"/>
    </row>
    <row r="188" spans="1:17" ht="15.75">
      <c r="A188" s="171"/>
      <c r="C188" s="44"/>
      <c r="D188" s="44"/>
      <c r="E188" s="44"/>
      <c r="F188" s="44"/>
      <c r="G188" s="44"/>
      <c r="Q188" s="161"/>
    </row>
    <row r="189" spans="1:17" ht="15.75">
      <c r="A189" s="171"/>
      <c r="C189" s="44"/>
      <c r="D189" s="44"/>
      <c r="E189" s="44"/>
      <c r="F189" s="44"/>
      <c r="G189" s="44"/>
      <c r="Q189" s="161"/>
    </row>
    <row r="190" spans="1:17" ht="15.75">
      <c r="A190" s="171"/>
      <c r="C190" s="44"/>
      <c r="D190" s="44"/>
      <c r="E190" s="44"/>
      <c r="F190" s="44"/>
      <c r="G190" s="44"/>
      <c r="Q190" s="161"/>
    </row>
    <row r="191" spans="1:17" ht="15.75">
      <c r="A191" s="171"/>
      <c r="C191" s="44"/>
      <c r="D191" s="44"/>
      <c r="E191" s="44"/>
      <c r="F191" s="44"/>
      <c r="G191" s="44"/>
      <c r="Q191" s="161"/>
    </row>
    <row r="192" spans="1:17" ht="15.75">
      <c r="A192" s="171"/>
      <c r="C192" s="44"/>
      <c r="D192" s="44"/>
      <c r="E192" s="44"/>
      <c r="F192" s="44"/>
      <c r="G192" s="44"/>
      <c r="Q192" s="161"/>
    </row>
    <row r="193" spans="1:17" ht="15.75">
      <c r="A193" s="171"/>
      <c r="C193" s="44"/>
      <c r="D193" s="44"/>
      <c r="E193" s="44"/>
      <c r="F193" s="44"/>
      <c r="G193" s="44"/>
      <c r="Q193" s="161"/>
    </row>
    <row r="194" spans="1:17" ht="15.75">
      <c r="A194" s="171"/>
      <c r="C194" s="44"/>
      <c r="D194" s="44"/>
      <c r="E194" s="44"/>
      <c r="F194" s="44"/>
      <c r="G194" s="44"/>
      <c r="Q194" s="161"/>
    </row>
    <row r="195" spans="1:17" ht="15.75">
      <c r="A195" s="171"/>
      <c r="C195" s="44"/>
      <c r="D195" s="44"/>
      <c r="E195" s="44"/>
      <c r="F195" s="44"/>
      <c r="G195" s="44"/>
      <c r="Q195" s="161"/>
    </row>
    <row r="196" spans="1:17" ht="15.75">
      <c r="A196" s="171"/>
      <c r="C196" s="44"/>
      <c r="D196" s="44"/>
      <c r="E196" s="44"/>
      <c r="F196" s="44"/>
      <c r="G196" s="44"/>
      <c r="Q196" s="161"/>
    </row>
    <row r="197" spans="1:17" ht="15.75">
      <c r="A197" s="171"/>
      <c r="C197" s="44"/>
      <c r="D197" s="44"/>
      <c r="E197" s="44"/>
      <c r="F197" s="44"/>
      <c r="G197" s="44"/>
      <c r="Q197" s="161"/>
    </row>
    <row r="198" spans="1:17" ht="15.75">
      <c r="A198" s="171"/>
      <c r="C198" s="44"/>
      <c r="D198" s="44"/>
      <c r="E198" s="44"/>
      <c r="F198" s="44"/>
      <c r="G198" s="44"/>
      <c r="Q198" s="161"/>
    </row>
    <row r="199" spans="1:17" ht="15.75">
      <c r="A199" s="171"/>
      <c r="C199" s="44"/>
      <c r="D199" s="44"/>
      <c r="E199" s="44"/>
      <c r="F199" s="44"/>
      <c r="G199" s="44"/>
      <c r="Q199" s="161"/>
    </row>
    <row r="200" spans="1:17" ht="15.75">
      <c r="A200" s="171"/>
      <c r="C200" s="44"/>
      <c r="D200" s="44"/>
      <c r="E200" s="44"/>
      <c r="F200" s="44"/>
      <c r="G200" s="44"/>
      <c r="Q200" s="161"/>
    </row>
    <row r="201" spans="1:17" ht="15.75">
      <c r="A201" s="171"/>
      <c r="C201" s="44"/>
      <c r="D201" s="44"/>
      <c r="E201" s="44"/>
      <c r="F201" s="44"/>
      <c r="G201" s="44"/>
      <c r="Q201" s="161"/>
    </row>
    <row r="202" spans="1:17" ht="15.75">
      <c r="A202" s="171"/>
      <c r="C202" s="44"/>
      <c r="D202" s="44"/>
      <c r="E202" s="44"/>
      <c r="F202" s="44"/>
      <c r="G202" s="44"/>
      <c r="Q202" s="161"/>
    </row>
    <row r="203" spans="1:17" ht="15.75">
      <c r="A203" s="171"/>
      <c r="C203" s="44"/>
      <c r="D203" s="44"/>
      <c r="E203" s="44"/>
      <c r="F203" s="44"/>
      <c r="G203" s="44"/>
      <c r="Q203" s="161"/>
    </row>
    <row r="204" spans="1:17" ht="15.75">
      <c r="A204" s="171"/>
      <c r="C204" s="44"/>
      <c r="D204" s="44"/>
      <c r="E204" s="44"/>
      <c r="F204" s="44"/>
      <c r="G204" s="44"/>
      <c r="Q204" s="161"/>
    </row>
    <row r="205" spans="1:17" ht="15.75">
      <c r="A205" s="171"/>
      <c r="C205" s="44"/>
      <c r="D205" s="44"/>
      <c r="E205" s="44"/>
      <c r="F205" s="44"/>
      <c r="G205" s="44"/>
      <c r="Q205" s="161"/>
    </row>
    <row r="206" spans="1:17" ht="15.75">
      <c r="A206" s="171"/>
      <c r="C206" s="44"/>
      <c r="D206" s="44"/>
      <c r="E206" s="44"/>
      <c r="F206" s="44"/>
      <c r="G206" s="44"/>
      <c r="Q206" s="161"/>
    </row>
    <row r="207" spans="1:17" ht="15.75">
      <c r="A207" s="171"/>
      <c r="C207" s="44"/>
      <c r="D207" s="44"/>
      <c r="E207" s="44"/>
      <c r="F207" s="44"/>
      <c r="G207" s="44"/>
      <c r="Q207" s="161"/>
    </row>
    <row r="208" spans="1:17" ht="15.75">
      <c r="A208" s="171"/>
      <c r="C208" s="44"/>
      <c r="D208" s="44"/>
      <c r="E208" s="44"/>
      <c r="F208" s="44"/>
      <c r="G208" s="44"/>
      <c r="Q208" s="161"/>
    </row>
    <row r="209" spans="1:17" ht="15.75">
      <c r="A209" s="171"/>
      <c r="C209" s="44"/>
      <c r="D209" s="44"/>
      <c r="E209" s="44"/>
      <c r="F209" s="44"/>
      <c r="G209" s="44"/>
      <c r="Q209" s="161"/>
    </row>
    <row r="210" spans="1:17" ht="15.75">
      <c r="A210" s="171"/>
      <c r="C210" s="44"/>
      <c r="D210" s="44"/>
      <c r="E210" s="44"/>
      <c r="F210" s="44"/>
      <c r="G210" s="44"/>
      <c r="Q210" s="161"/>
    </row>
    <row r="211" spans="1:17" ht="15.75">
      <c r="A211" s="171"/>
      <c r="C211" s="44"/>
      <c r="D211" s="44"/>
      <c r="E211" s="44"/>
      <c r="F211" s="44"/>
      <c r="G211" s="44"/>
      <c r="Q211" s="161"/>
    </row>
    <row r="212" spans="1:17" ht="15.75">
      <c r="A212" s="171"/>
      <c r="C212" s="44"/>
      <c r="D212" s="44"/>
      <c r="E212" s="44"/>
      <c r="F212" s="44"/>
      <c r="G212" s="44"/>
      <c r="Q212" s="161"/>
    </row>
    <row r="213" spans="1:17" ht="15.75">
      <c r="A213" s="171"/>
      <c r="C213" s="44"/>
      <c r="D213" s="44"/>
      <c r="E213" s="44"/>
      <c r="F213" s="44"/>
      <c r="G213" s="44"/>
      <c r="Q213" s="161"/>
    </row>
    <row r="214" spans="1:17" ht="15.75">
      <c r="A214" s="171"/>
      <c r="C214" s="44"/>
      <c r="D214" s="44"/>
      <c r="E214" s="44"/>
      <c r="F214" s="44"/>
      <c r="G214" s="44"/>
      <c r="Q214" s="161"/>
    </row>
    <row r="215" spans="1:17" ht="15.75">
      <c r="A215" s="171"/>
      <c r="C215" s="44"/>
      <c r="D215" s="44"/>
      <c r="E215" s="44"/>
      <c r="F215" s="44"/>
      <c r="G215" s="44"/>
      <c r="Q215" s="161"/>
    </row>
    <row r="216" spans="1:17" ht="15.75">
      <c r="A216" s="171"/>
      <c r="C216" s="44"/>
      <c r="D216" s="44"/>
      <c r="E216" s="44"/>
      <c r="F216" s="44"/>
      <c r="G216" s="44"/>
      <c r="Q216" s="161"/>
    </row>
    <row r="217" spans="1:17" ht="15.75">
      <c r="A217" s="171"/>
      <c r="C217" s="44"/>
      <c r="D217" s="44"/>
      <c r="E217" s="44"/>
      <c r="F217" s="44"/>
      <c r="G217" s="44"/>
      <c r="Q217" s="161"/>
    </row>
    <row r="218" spans="1:17" ht="15.75">
      <c r="A218" s="171"/>
      <c r="C218" s="44"/>
      <c r="D218" s="44"/>
      <c r="E218" s="44"/>
      <c r="F218" s="44"/>
      <c r="G218" s="44"/>
      <c r="Q218" s="161"/>
    </row>
    <row r="219" spans="1:17" ht="15.75">
      <c r="A219" s="22"/>
      <c r="C219" s="44"/>
      <c r="D219" s="44"/>
      <c r="E219" s="44"/>
      <c r="F219" s="44"/>
      <c r="G219" s="44"/>
      <c r="Q219" s="161"/>
    </row>
    <row r="220" spans="1:17" ht="15.75">
      <c r="A220" s="22"/>
      <c r="C220" s="44"/>
      <c r="D220" s="44"/>
      <c r="E220" s="44"/>
      <c r="F220" s="44"/>
      <c r="G220" s="44"/>
      <c r="Q220" s="161"/>
    </row>
    <row r="221" spans="1:17" ht="15.75">
      <c r="A221" s="22"/>
      <c r="C221" s="44"/>
      <c r="D221" s="44"/>
      <c r="E221" s="44"/>
      <c r="F221" s="44"/>
      <c r="G221" s="44"/>
      <c r="Q221" s="161"/>
    </row>
    <row r="222" spans="1:17" ht="15.75">
      <c r="A222" s="22"/>
      <c r="C222" s="44"/>
      <c r="D222" s="44"/>
      <c r="E222" s="44"/>
      <c r="F222" s="44"/>
      <c r="G222" s="44"/>
    </row>
    <row r="223" spans="1:17" ht="15.75">
      <c r="A223" s="22"/>
      <c r="C223" s="44"/>
      <c r="D223" s="44"/>
      <c r="E223" s="44"/>
      <c r="F223" s="44"/>
      <c r="G223" s="44"/>
    </row>
    <row r="224" spans="1:1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  <c r="C282" s="44"/>
      <c r="D282" s="44"/>
      <c r="E282" s="44"/>
      <c r="F282" s="44"/>
      <c r="G282" s="44"/>
    </row>
    <row r="283" spans="1:7" ht="15.75">
      <c r="A283" s="22"/>
      <c r="C283" s="44"/>
      <c r="D283" s="44"/>
      <c r="E283" s="44"/>
      <c r="F283" s="44"/>
      <c r="G283" s="44"/>
    </row>
    <row r="284" spans="1:7" ht="15.75">
      <c r="A284" s="22"/>
      <c r="C284" s="44"/>
      <c r="D284" s="44"/>
      <c r="E284" s="44"/>
      <c r="F284" s="44"/>
      <c r="G284" s="44"/>
    </row>
    <row r="285" spans="1:7" ht="15.75">
      <c r="A285" s="22"/>
      <c r="C285" s="44"/>
      <c r="D285" s="44"/>
      <c r="E285" s="44"/>
      <c r="F285" s="44"/>
      <c r="G285" s="44"/>
    </row>
    <row r="286" spans="1:7" ht="15.75">
      <c r="A286" s="22"/>
      <c r="C286" s="44"/>
      <c r="D286" s="44"/>
      <c r="E286" s="44"/>
      <c r="F286" s="44"/>
      <c r="G286" s="44"/>
    </row>
    <row r="287" spans="1:7" ht="15.75">
      <c r="A287" s="22"/>
      <c r="C287" s="44"/>
      <c r="D287" s="44"/>
      <c r="E287" s="44"/>
      <c r="F287" s="44"/>
      <c r="G287" s="44"/>
    </row>
    <row r="288" spans="1:7" ht="15.75">
      <c r="A288" s="22"/>
      <c r="C288" s="44"/>
      <c r="D288" s="44"/>
      <c r="E288" s="44"/>
      <c r="F288" s="44"/>
      <c r="G288" s="44"/>
    </row>
    <row r="289" spans="1:7" ht="15.75">
      <c r="A289" s="22"/>
      <c r="C289" s="44"/>
      <c r="D289" s="44"/>
      <c r="E289" s="44"/>
      <c r="F289" s="44"/>
      <c r="G289" s="44"/>
    </row>
    <row r="290" spans="1:7" ht="15.75">
      <c r="A290" s="22"/>
      <c r="C290" s="44"/>
      <c r="D290" s="44"/>
      <c r="E290" s="44"/>
      <c r="F290" s="44"/>
      <c r="G290" s="44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4"/>
  <sheetViews>
    <sheetView showGridLines="0" zoomScale="70" zoomScaleNormal="70" workbookViewId="0">
      <selection activeCell="A3" sqref="A3:Q3"/>
    </sheetView>
  </sheetViews>
  <sheetFormatPr defaultRowHeight="15"/>
  <cols>
    <col min="1" max="1" width="52.7109375" style="23" customWidth="1"/>
    <col min="2" max="15" width="11.7109375" style="530" customWidth="1"/>
    <col min="16" max="16" width="14" style="530" customWidth="1"/>
    <col min="17" max="17" width="11.5703125" style="530" bestFit="1" customWidth="1"/>
    <col min="18" max="18" width="2.42578125" style="530" customWidth="1"/>
    <col min="19" max="256" width="9.140625" style="530"/>
    <col min="257" max="257" width="52.7109375" style="530" customWidth="1"/>
    <col min="258" max="271" width="11.7109375" style="530" customWidth="1"/>
    <col min="272" max="272" width="14" style="530" customWidth="1"/>
    <col min="273" max="273" width="11.5703125" style="530" bestFit="1" customWidth="1"/>
    <col min="274" max="274" width="2.42578125" style="530" customWidth="1"/>
    <col min="275" max="512" width="9.140625" style="530"/>
    <col min="513" max="513" width="52.7109375" style="530" customWidth="1"/>
    <col min="514" max="527" width="11.7109375" style="530" customWidth="1"/>
    <col min="528" max="528" width="14" style="530" customWidth="1"/>
    <col min="529" max="529" width="11.5703125" style="530" bestFit="1" customWidth="1"/>
    <col min="530" max="530" width="2.42578125" style="530" customWidth="1"/>
    <col min="531" max="768" width="9.140625" style="530"/>
    <col min="769" max="769" width="52.7109375" style="530" customWidth="1"/>
    <col min="770" max="783" width="11.7109375" style="530" customWidth="1"/>
    <col min="784" max="784" width="14" style="530" customWidth="1"/>
    <col min="785" max="785" width="11.5703125" style="530" bestFit="1" customWidth="1"/>
    <col min="786" max="786" width="2.42578125" style="530" customWidth="1"/>
    <col min="787" max="1024" width="9.140625" style="530"/>
    <col min="1025" max="1025" width="52.7109375" style="530" customWidth="1"/>
    <col min="1026" max="1039" width="11.7109375" style="530" customWidth="1"/>
    <col min="1040" max="1040" width="14" style="530" customWidth="1"/>
    <col min="1041" max="1041" width="11.5703125" style="530" bestFit="1" customWidth="1"/>
    <col min="1042" max="1042" width="2.42578125" style="530" customWidth="1"/>
    <col min="1043" max="1280" width="9.140625" style="530"/>
    <col min="1281" max="1281" width="52.7109375" style="530" customWidth="1"/>
    <col min="1282" max="1295" width="11.7109375" style="530" customWidth="1"/>
    <col min="1296" max="1296" width="14" style="530" customWidth="1"/>
    <col min="1297" max="1297" width="11.5703125" style="530" bestFit="1" customWidth="1"/>
    <col min="1298" max="1298" width="2.42578125" style="530" customWidth="1"/>
    <col min="1299" max="1536" width="9.140625" style="530"/>
    <col min="1537" max="1537" width="52.7109375" style="530" customWidth="1"/>
    <col min="1538" max="1551" width="11.7109375" style="530" customWidth="1"/>
    <col min="1552" max="1552" width="14" style="530" customWidth="1"/>
    <col min="1553" max="1553" width="11.5703125" style="530" bestFit="1" customWidth="1"/>
    <col min="1554" max="1554" width="2.42578125" style="530" customWidth="1"/>
    <col min="1555" max="1792" width="9.140625" style="530"/>
    <col min="1793" max="1793" width="52.7109375" style="530" customWidth="1"/>
    <col min="1794" max="1807" width="11.7109375" style="530" customWidth="1"/>
    <col min="1808" max="1808" width="14" style="530" customWidth="1"/>
    <col min="1809" max="1809" width="11.5703125" style="530" bestFit="1" customWidth="1"/>
    <col min="1810" max="1810" width="2.42578125" style="530" customWidth="1"/>
    <col min="1811" max="2048" width="9.140625" style="530"/>
    <col min="2049" max="2049" width="52.7109375" style="530" customWidth="1"/>
    <col min="2050" max="2063" width="11.7109375" style="530" customWidth="1"/>
    <col min="2064" max="2064" width="14" style="530" customWidth="1"/>
    <col min="2065" max="2065" width="11.5703125" style="530" bestFit="1" customWidth="1"/>
    <col min="2066" max="2066" width="2.42578125" style="530" customWidth="1"/>
    <col min="2067" max="2304" width="9.140625" style="530"/>
    <col min="2305" max="2305" width="52.7109375" style="530" customWidth="1"/>
    <col min="2306" max="2319" width="11.7109375" style="530" customWidth="1"/>
    <col min="2320" max="2320" width="14" style="530" customWidth="1"/>
    <col min="2321" max="2321" width="11.5703125" style="530" bestFit="1" customWidth="1"/>
    <col min="2322" max="2322" width="2.42578125" style="530" customWidth="1"/>
    <col min="2323" max="2560" width="9.140625" style="530"/>
    <col min="2561" max="2561" width="52.7109375" style="530" customWidth="1"/>
    <col min="2562" max="2575" width="11.7109375" style="530" customWidth="1"/>
    <col min="2576" max="2576" width="14" style="530" customWidth="1"/>
    <col min="2577" max="2577" width="11.5703125" style="530" bestFit="1" customWidth="1"/>
    <col min="2578" max="2578" width="2.42578125" style="530" customWidth="1"/>
    <col min="2579" max="2816" width="9.140625" style="530"/>
    <col min="2817" max="2817" width="52.7109375" style="530" customWidth="1"/>
    <col min="2818" max="2831" width="11.7109375" style="530" customWidth="1"/>
    <col min="2832" max="2832" width="14" style="530" customWidth="1"/>
    <col min="2833" max="2833" width="11.5703125" style="530" bestFit="1" customWidth="1"/>
    <col min="2834" max="2834" width="2.42578125" style="530" customWidth="1"/>
    <col min="2835" max="3072" width="9.140625" style="530"/>
    <col min="3073" max="3073" width="52.7109375" style="530" customWidth="1"/>
    <col min="3074" max="3087" width="11.7109375" style="530" customWidth="1"/>
    <col min="3088" max="3088" width="14" style="530" customWidth="1"/>
    <col min="3089" max="3089" width="11.5703125" style="530" bestFit="1" customWidth="1"/>
    <col min="3090" max="3090" width="2.42578125" style="530" customWidth="1"/>
    <col min="3091" max="3328" width="9.140625" style="530"/>
    <col min="3329" max="3329" width="52.7109375" style="530" customWidth="1"/>
    <col min="3330" max="3343" width="11.7109375" style="530" customWidth="1"/>
    <col min="3344" max="3344" width="14" style="530" customWidth="1"/>
    <col min="3345" max="3345" width="11.5703125" style="530" bestFit="1" customWidth="1"/>
    <col min="3346" max="3346" width="2.42578125" style="530" customWidth="1"/>
    <col min="3347" max="3584" width="9.140625" style="530"/>
    <col min="3585" max="3585" width="52.7109375" style="530" customWidth="1"/>
    <col min="3586" max="3599" width="11.7109375" style="530" customWidth="1"/>
    <col min="3600" max="3600" width="14" style="530" customWidth="1"/>
    <col min="3601" max="3601" width="11.5703125" style="530" bestFit="1" customWidth="1"/>
    <col min="3602" max="3602" width="2.42578125" style="530" customWidth="1"/>
    <col min="3603" max="3840" width="9.140625" style="530"/>
    <col min="3841" max="3841" width="52.7109375" style="530" customWidth="1"/>
    <col min="3842" max="3855" width="11.7109375" style="530" customWidth="1"/>
    <col min="3856" max="3856" width="14" style="530" customWidth="1"/>
    <col min="3857" max="3857" width="11.5703125" style="530" bestFit="1" customWidth="1"/>
    <col min="3858" max="3858" width="2.42578125" style="530" customWidth="1"/>
    <col min="3859" max="4096" width="9.140625" style="530"/>
    <col min="4097" max="4097" width="52.7109375" style="530" customWidth="1"/>
    <col min="4098" max="4111" width="11.7109375" style="530" customWidth="1"/>
    <col min="4112" max="4112" width="14" style="530" customWidth="1"/>
    <col min="4113" max="4113" width="11.5703125" style="530" bestFit="1" customWidth="1"/>
    <col min="4114" max="4114" width="2.42578125" style="530" customWidth="1"/>
    <col min="4115" max="4352" width="9.140625" style="530"/>
    <col min="4353" max="4353" width="52.7109375" style="530" customWidth="1"/>
    <col min="4354" max="4367" width="11.7109375" style="530" customWidth="1"/>
    <col min="4368" max="4368" width="14" style="530" customWidth="1"/>
    <col min="4369" max="4369" width="11.5703125" style="530" bestFit="1" customWidth="1"/>
    <col min="4370" max="4370" width="2.42578125" style="530" customWidth="1"/>
    <col min="4371" max="4608" width="9.140625" style="530"/>
    <col min="4609" max="4609" width="52.7109375" style="530" customWidth="1"/>
    <col min="4610" max="4623" width="11.7109375" style="530" customWidth="1"/>
    <col min="4624" max="4624" width="14" style="530" customWidth="1"/>
    <col min="4625" max="4625" width="11.5703125" style="530" bestFit="1" customWidth="1"/>
    <col min="4626" max="4626" width="2.42578125" style="530" customWidth="1"/>
    <col min="4627" max="4864" width="9.140625" style="530"/>
    <col min="4865" max="4865" width="52.7109375" style="530" customWidth="1"/>
    <col min="4866" max="4879" width="11.7109375" style="530" customWidth="1"/>
    <col min="4880" max="4880" width="14" style="530" customWidth="1"/>
    <col min="4881" max="4881" width="11.5703125" style="530" bestFit="1" customWidth="1"/>
    <col min="4882" max="4882" width="2.42578125" style="530" customWidth="1"/>
    <col min="4883" max="5120" width="9.140625" style="530"/>
    <col min="5121" max="5121" width="52.7109375" style="530" customWidth="1"/>
    <col min="5122" max="5135" width="11.7109375" style="530" customWidth="1"/>
    <col min="5136" max="5136" width="14" style="530" customWidth="1"/>
    <col min="5137" max="5137" width="11.5703125" style="530" bestFit="1" customWidth="1"/>
    <col min="5138" max="5138" width="2.42578125" style="530" customWidth="1"/>
    <col min="5139" max="5376" width="9.140625" style="530"/>
    <col min="5377" max="5377" width="52.7109375" style="530" customWidth="1"/>
    <col min="5378" max="5391" width="11.7109375" style="530" customWidth="1"/>
    <col min="5392" max="5392" width="14" style="530" customWidth="1"/>
    <col min="5393" max="5393" width="11.5703125" style="530" bestFit="1" customWidth="1"/>
    <col min="5394" max="5394" width="2.42578125" style="530" customWidth="1"/>
    <col min="5395" max="5632" width="9.140625" style="530"/>
    <col min="5633" max="5633" width="52.7109375" style="530" customWidth="1"/>
    <col min="5634" max="5647" width="11.7109375" style="530" customWidth="1"/>
    <col min="5648" max="5648" width="14" style="530" customWidth="1"/>
    <col min="5649" max="5649" width="11.5703125" style="530" bestFit="1" customWidth="1"/>
    <col min="5650" max="5650" width="2.42578125" style="530" customWidth="1"/>
    <col min="5651" max="5888" width="9.140625" style="530"/>
    <col min="5889" max="5889" width="52.7109375" style="530" customWidth="1"/>
    <col min="5890" max="5903" width="11.7109375" style="530" customWidth="1"/>
    <col min="5904" max="5904" width="14" style="530" customWidth="1"/>
    <col min="5905" max="5905" width="11.5703125" style="530" bestFit="1" customWidth="1"/>
    <col min="5906" max="5906" width="2.42578125" style="530" customWidth="1"/>
    <col min="5907" max="6144" width="9.140625" style="530"/>
    <col min="6145" max="6145" width="52.7109375" style="530" customWidth="1"/>
    <col min="6146" max="6159" width="11.7109375" style="530" customWidth="1"/>
    <col min="6160" max="6160" width="14" style="530" customWidth="1"/>
    <col min="6161" max="6161" width="11.5703125" style="530" bestFit="1" customWidth="1"/>
    <col min="6162" max="6162" width="2.42578125" style="530" customWidth="1"/>
    <col min="6163" max="6400" width="9.140625" style="530"/>
    <col min="6401" max="6401" width="52.7109375" style="530" customWidth="1"/>
    <col min="6402" max="6415" width="11.7109375" style="530" customWidth="1"/>
    <col min="6416" max="6416" width="14" style="530" customWidth="1"/>
    <col min="6417" max="6417" width="11.5703125" style="530" bestFit="1" customWidth="1"/>
    <col min="6418" max="6418" width="2.42578125" style="530" customWidth="1"/>
    <col min="6419" max="6656" width="9.140625" style="530"/>
    <col min="6657" max="6657" width="52.7109375" style="530" customWidth="1"/>
    <col min="6658" max="6671" width="11.7109375" style="530" customWidth="1"/>
    <col min="6672" max="6672" width="14" style="530" customWidth="1"/>
    <col min="6673" max="6673" width="11.5703125" style="530" bestFit="1" customWidth="1"/>
    <col min="6674" max="6674" width="2.42578125" style="530" customWidth="1"/>
    <col min="6675" max="6912" width="9.140625" style="530"/>
    <col min="6913" max="6913" width="52.7109375" style="530" customWidth="1"/>
    <col min="6914" max="6927" width="11.7109375" style="530" customWidth="1"/>
    <col min="6928" max="6928" width="14" style="530" customWidth="1"/>
    <col min="6929" max="6929" width="11.5703125" style="530" bestFit="1" customWidth="1"/>
    <col min="6930" max="6930" width="2.42578125" style="530" customWidth="1"/>
    <col min="6931" max="7168" width="9.140625" style="530"/>
    <col min="7169" max="7169" width="52.7109375" style="530" customWidth="1"/>
    <col min="7170" max="7183" width="11.7109375" style="530" customWidth="1"/>
    <col min="7184" max="7184" width="14" style="530" customWidth="1"/>
    <col min="7185" max="7185" width="11.5703125" style="530" bestFit="1" customWidth="1"/>
    <col min="7186" max="7186" width="2.42578125" style="530" customWidth="1"/>
    <col min="7187" max="7424" width="9.140625" style="530"/>
    <col min="7425" max="7425" width="52.7109375" style="530" customWidth="1"/>
    <col min="7426" max="7439" width="11.7109375" style="530" customWidth="1"/>
    <col min="7440" max="7440" width="14" style="530" customWidth="1"/>
    <col min="7441" max="7441" width="11.5703125" style="530" bestFit="1" customWidth="1"/>
    <col min="7442" max="7442" width="2.42578125" style="530" customWidth="1"/>
    <col min="7443" max="7680" width="9.140625" style="530"/>
    <col min="7681" max="7681" width="52.7109375" style="530" customWidth="1"/>
    <col min="7682" max="7695" width="11.7109375" style="530" customWidth="1"/>
    <col min="7696" max="7696" width="14" style="530" customWidth="1"/>
    <col min="7697" max="7697" width="11.5703125" style="530" bestFit="1" customWidth="1"/>
    <col min="7698" max="7698" width="2.42578125" style="530" customWidth="1"/>
    <col min="7699" max="7936" width="9.140625" style="530"/>
    <col min="7937" max="7937" width="52.7109375" style="530" customWidth="1"/>
    <col min="7938" max="7951" width="11.7109375" style="530" customWidth="1"/>
    <col min="7952" max="7952" width="14" style="530" customWidth="1"/>
    <col min="7953" max="7953" width="11.5703125" style="530" bestFit="1" customWidth="1"/>
    <col min="7954" max="7954" width="2.42578125" style="530" customWidth="1"/>
    <col min="7955" max="8192" width="9.140625" style="530"/>
    <col min="8193" max="8193" width="52.7109375" style="530" customWidth="1"/>
    <col min="8194" max="8207" width="11.7109375" style="530" customWidth="1"/>
    <col min="8208" max="8208" width="14" style="530" customWidth="1"/>
    <col min="8209" max="8209" width="11.5703125" style="530" bestFit="1" customWidth="1"/>
    <col min="8210" max="8210" width="2.42578125" style="530" customWidth="1"/>
    <col min="8211" max="8448" width="9.140625" style="530"/>
    <col min="8449" max="8449" width="52.7109375" style="530" customWidth="1"/>
    <col min="8450" max="8463" width="11.7109375" style="530" customWidth="1"/>
    <col min="8464" max="8464" width="14" style="530" customWidth="1"/>
    <col min="8465" max="8465" width="11.5703125" style="530" bestFit="1" customWidth="1"/>
    <col min="8466" max="8466" width="2.42578125" style="530" customWidth="1"/>
    <col min="8467" max="8704" width="9.140625" style="530"/>
    <col min="8705" max="8705" width="52.7109375" style="530" customWidth="1"/>
    <col min="8706" max="8719" width="11.7109375" style="530" customWidth="1"/>
    <col min="8720" max="8720" width="14" style="530" customWidth="1"/>
    <col min="8721" max="8721" width="11.5703125" style="530" bestFit="1" customWidth="1"/>
    <col min="8722" max="8722" width="2.42578125" style="530" customWidth="1"/>
    <col min="8723" max="8960" width="9.140625" style="530"/>
    <col min="8961" max="8961" width="52.7109375" style="530" customWidth="1"/>
    <col min="8962" max="8975" width="11.7109375" style="530" customWidth="1"/>
    <col min="8976" max="8976" width="14" style="530" customWidth="1"/>
    <col min="8977" max="8977" width="11.5703125" style="530" bestFit="1" customWidth="1"/>
    <col min="8978" max="8978" width="2.42578125" style="530" customWidth="1"/>
    <col min="8979" max="9216" width="9.140625" style="530"/>
    <col min="9217" max="9217" width="52.7109375" style="530" customWidth="1"/>
    <col min="9218" max="9231" width="11.7109375" style="530" customWidth="1"/>
    <col min="9232" max="9232" width="14" style="530" customWidth="1"/>
    <col min="9233" max="9233" width="11.5703125" style="530" bestFit="1" customWidth="1"/>
    <col min="9234" max="9234" width="2.42578125" style="530" customWidth="1"/>
    <col min="9235" max="9472" width="9.140625" style="530"/>
    <col min="9473" max="9473" width="52.7109375" style="530" customWidth="1"/>
    <col min="9474" max="9487" width="11.7109375" style="530" customWidth="1"/>
    <col min="9488" max="9488" width="14" style="530" customWidth="1"/>
    <col min="9489" max="9489" width="11.5703125" style="530" bestFit="1" customWidth="1"/>
    <col min="9490" max="9490" width="2.42578125" style="530" customWidth="1"/>
    <col min="9491" max="9728" width="9.140625" style="530"/>
    <col min="9729" max="9729" width="52.7109375" style="530" customWidth="1"/>
    <col min="9730" max="9743" width="11.7109375" style="530" customWidth="1"/>
    <col min="9744" max="9744" width="14" style="530" customWidth="1"/>
    <col min="9745" max="9745" width="11.5703125" style="530" bestFit="1" customWidth="1"/>
    <col min="9746" max="9746" width="2.42578125" style="530" customWidth="1"/>
    <col min="9747" max="9984" width="9.140625" style="530"/>
    <col min="9985" max="9985" width="52.7109375" style="530" customWidth="1"/>
    <col min="9986" max="9999" width="11.7109375" style="530" customWidth="1"/>
    <col min="10000" max="10000" width="14" style="530" customWidth="1"/>
    <col min="10001" max="10001" width="11.5703125" style="530" bestFit="1" customWidth="1"/>
    <col min="10002" max="10002" width="2.42578125" style="530" customWidth="1"/>
    <col min="10003" max="10240" width="9.140625" style="530"/>
    <col min="10241" max="10241" width="52.7109375" style="530" customWidth="1"/>
    <col min="10242" max="10255" width="11.7109375" style="530" customWidth="1"/>
    <col min="10256" max="10256" width="14" style="530" customWidth="1"/>
    <col min="10257" max="10257" width="11.5703125" style="530" bestFit="1" customWidth="1"/>
    <col min="10258" max="10258" width="2.42578125" style="530" customWidth="1"/>
    <col min="10259" max="10496" width="9.140625" style="530"/>
    <col min="10497" max="10497" width="52.7109375" style="530" customWidth="1"/>
    <col min="10498" max="10511" width="11.7109375" style="530" customWidth="1"/>
    <col min="10512" max="10512" width="14" style="530" customWidth="1"/>
    <col min="10513" max="10513" width="11.5703125" style="530" bestFit="1" customWidth="1"/>
    <col min="10514" max="10514" width="2.42578125" style="530" customWidth="1"/>
    <col min="10515" max="10752" width="9.140625" style="530"/>
    <col min="10753" max="10753" width="52.7109375" style="530" customWidth="1"/>
    <col min="10754" max="10767" width="11.7109375" style="530" customWidth="1"/>
    <col min="10768" max="10768" width="14" style="530" customWidth="1"/>
    <col min="10769" max="10769" width="11.5703125" style="530" bestFit="1" customWidth="1"/>
    <col min="10770" max="10770" width="2.42578125" style="530" customWidth="1"/>
    <col min="10771" max="11008" width="9.140625" style="530"/>
    <col min="11009" max="11009" width="52.7109375" style="530" customWidth="1"/>
    <col min="11010" max="11023" width="11.7109375" style="530" customWidth="1"/>
    <col min="11024" max="11024" width="14" style="530" customWidth="1"/>
    <col min="11025" max="11025" width="11.5703125" style="530" bestFit="1" customWidth="1"/>
    <col min="11026" max="11026" width="2.42578125" style="530" customWidth="1"/>
    <col min="11027" max="11264" width="9.140625" style="530"/>
    <col min="11265" max="11265" width="52.7109375" style="530" customWidth="1"/>
    <col min="11266" max="11279" width="11.7109375" style="530" customWidth="1"/>
    <col min="11280" max="11280" width="14" style="530" customWidth="1"/>
    <col min="11281" max="11281" width="11.5703125" style="530" bestFit="1" customWidth="1"/>
    <col min="11282" max="11282" width="2.42578125" style="530" customWidth="1"/>
    <col min="11283" max="11520" width="9.140625" style="530"/>
    <col min="11521" max="11521" width="52.7109375" style="530" customWidth="1"/>
    <col min="11522" max="11535" width="11.7109375" style="530" customWidth="1"/>
    <col min="11536" max="11536" width="14" style="530" customWidth="1"/>
    <col min="11537" max="11537" width="11.5703125" style="530" bestFit="1" customWidth="1"/>
    <col min="11538" max="11538" width="2.42578125" style="530" customWidth="1"/>
    <col min="11539" max="11776" width="9.140625" style="530"/>
    <col min="11777" max="11777" width="52.7109375" style="530" customWidth="1"/>
    <col min="11778" max="11791" width="11.7109375" style="530" customWidth="1"/>
    <col min="11792" max="11792" width="14" style="530" customWidth="1"/>
    <col min="11793" max="11793" width="11.5703125" style="530" bestFit="1" customWidth="1"/>
    <col min="11794" max="11794" width="2.42578125" style="530" customWidth="1"/>
    <col min="11795" max="12032" width="9.140625" style="530"/>
    <col min="12033" max="12033" width="52.7109375" style="530" customWidth="1"/>
    <col min="12034" max="12047" width="11.7109375" style="530" customWidth="1"/>
    <col min="12048" max="12048" width="14" style="530" customWidth="1"/>
    <col min="12049" max="12049" width="11.5703125" style="530" bestFit="1" customWidth="1"/>
    <col min="12050" max="12050" width="2.42578125" style="530" customWidth="1"/>
    <col min="12051" max="12288" width="9.140625" style="530"/>
    <col min="12289" max="12289" width="52.7109375" style="530" customWidth="1"/>
    <col min="12290" max="12303" width="11.7109375" style="530" customWidth="1"/>
    <col min="12304" max="12304" width="14" style="530" customWidth="1"/>
    <col min="12305" max="12305" width="11.5703125" style="530" bestFit="1" customWidth="1"/>
    <col min="12306" max="12306" width="2.42578125" style="530" customWidth="1"/>
    <col min="12307" max="12544" width="9.140625" style="530"/>
    <col min="12545" max="12545" width="52.7109375" style="530" customWidth="1"/>
    <col min="12546" max="12559" width="11.7109375" style="530" customWidth="1"/>
    <col min="12560" max="12560" width="14" style="530" customWidth="1"/>
    <col min="12561" max="12561" width="11.5703125" style="530" bestFit="1" customWidth="1"/>
    <col min="12562" max="12562" width="2.42578125" style="530" customWidth="1"/>
    <col min="12563" max="12800" width="9.140625" style="530"/>
    <col min="12801" max="12801" width="52.7109375" style="530" customWidth="1"/>
    <col min="12802" max="12815" width="11.7109375" style="530" customWidth="1"/>
    <col min="12816" max="12816" width="14" style="530" customWidth="1"/>
    <col min="12817" max="12817" width="11.5703125" style="530" bestFit="1" customWidth="1"/>
    <col min="12818" max="12818" width="2.42578125" style="530" customWidth="1"/>
    <col min="12819" max="13056" width="9.140625" style="530"/>
    <col min="13057" max="13057" width="52.7109375" style="530" customWidth="1"/>
    <col min="13058" max="13071" width="11.7109375" style="530" customWidth="1"/>
    <col min="13072" max="13072" width="14" style="530" customWidth="1"/>
    <col min="13073" max="13073" width="11.5703125" style="530" bestFit="1" customWidth="1"/>
    <col min="13074" max="13074" width="2.42578125" style="530" customWidth="1"/>
    <col min="13075" max="13312" width="9.140625" style="530"/>
    <col min="13313" max="13313" width="52.7109375" style="530" customWidth="1"/>
    <col min="13314" max="13327" width="11.7109375" style="530" customWidth="1"/>
    <col min="13328" max="13328" width="14" style="530" customWidth="1"/>
    <col min="13329" max="13329" width="11.5703125" style="530" bestFit="1" customWidth="1"/>
    <col min="13330" max="13330" width="2.42578125" style="530" customWidth="1"/>
    <col min="13331" max="13568" width="9.140625" style="530"/>
    <col min="13569" max="13569" width="52.7109375" style="530" customWidth="1"/>
    <col min="13570" max="13583" width="11.7109375" style="530" customWidth="1"/>
    <col min="13584" max="13584" width="14" style="530" customWidth="1"/>
    <col min="13585" max="13585" width="11.5703125" style="530" bestFit="1" customWidth="1"/>
    <col min="13586" max="13586" width="2.42578125" style="530" customWidth="1"/>
    <col min="13587" max="13824" width="9.140625" style="530"/>
    <col min="13825" max="13825" width="52.7109375" style="530" customWidth="1"/>
    <col min="13826" max="13839" width="11.7109375" style="530" customWidth="1"/>
    <col min="13840" max="13840" width="14" style="530" customWidth="1"/>
    <col min="13841" max="13841" width="11.5703125" style="530" bestFit="1" customWidth="1"/>
    <col min="13842" max="13842" width="2.42578125" style="530" customWidth="1"/>
    <col min="13843" max="14080" width="9.140625" style="530"/>
    <col min="14081" max="14081" width="52.7109375" style="530" customWidth="1"/>
    <col min="14082" max="14095" width="11.7109375" style="530" customWidth="1"/>
    <col min="14096" max="14096" width="14" style="530" customWidth="1"/>
    <col min="14097" max="14097" width="11.5703125" style="530" bestFit="1" customWidth="1"/>
    <col min="14098" max="14098" width="2.42578125" style="530" customWidth="1"/>
    <col min="14099" max="14336" width="9.140625" style="530"/>
    <col min="14337" max="14337" width="52.7109375" style="530" customWidth="1"/>
    <col min="14338" max="14351" width="11.7109375" style="530" customWidth="1"/>
    <col min="14352" max="14352" width="14" style="530" customWidth="1"/>
    <col min="14353" max="14353" width="11.5703125" style="530" bestFit="1" customWidth="1"/>
    <col min="14354" max="14354" width="2.42578125" style="530" customWidth="1"/>
    <col min="14355" max="14592" width="9.140625" style="530"/>
    <col min="14593" max="14593" width="52.7109375" style="530" customWidth="1"/>
    <col min="14594" max="14607" width="11.7109375" style="530" customWidth="1"/>
    <col min="14608" max="14608" width="14" style="530" customWidth="1"/>
    <col min="14609" max="14609" width="11.5703125" style="530" bestFit="1" customWidth="1"/>
    <col min="14610" max="14610" width="2.42578125" style="530" customWidth="1"/>
    <col min="14611" max="14848" width="9.140625" style="530"/>
    <col min="14849" max="14849" width="52.7109375" style="530" customWidth="1"/>
    <col min="14850" max="14863" width="11.7109375" style="530" customWidth="1"/>
    <col min="14864" max="14864" width="14" style="530" customWidth="1"/>
    <col min="14865" max="14865" width="11.5703125" style="530" bestFit="1" customWidth="1"/>
    <col min="14866" max="14866" width="2.42578125" style="530" customWidth="1"/>
    <col min="14867" max="15104" width="9.140625" style="530"/>
    <col min="15105" max="15105" width="52.7109375" style="530" customWidth="1"/>
    <col min="15106" max="15119" width="11.7109375" style="530" customWidth="1"/>
    <col min="15120" max="15120" width="14" style="530" customWidth="1"/>
    <col min="15121" max="15121" width="11.5703125" style="530" bestFit="1" customWidth="1"/>
    <col min="15122" max="15122" width="2.42578125" style="530" customWidth="1"/>
    <col min="15123" max="15360" width="9.140625" style="530"/>
    <col min="15361" max="15361" width="52.7109375" style="530" customWidth="1"/>
    <col min="15362" max="15375" width="11.7109375" style="530" customWidth="1"/>
    <col min="15376" max="15376" width="14" style="530" customWidth="1"/>
    <col min="15377" max="15377" width="11.5703125" style="530" bestFit="1" customWidth="1"/>
    <col min="15378" max="15378" width="2.42578125" style="530" customWidth="1"/>
    <col min="15379" max="15616" width="9.140625" style="530"/>
    <col min="15617" max="15617" width="52.7109375" style="530" customWidth="1"/>
    <col min="15618" max="15631" width="11.7109375" style="530" customWidth="1"/>
    <col min="15632" max="15632" width="14" style="530" customWidth="1"/>
    <col min="15633" max="15633" width="11.5703125" style="530" bestFit="1" customWidth="1"/>
    <col min="15634" max="15634" width="2.42578125" style="530" customWidth="1"/>
    <col min="15635" max="15872" width="9.140625" style="530"/>
    <col min="15873" max="15873" width="52.7109375" style="530" customWidth="1"/>
    <col min="15874" max="15887" width="11.7109375" style="530" customWidth="1"/>
    <col min="15888" max="15888" width="14" style="530" customWidth="1"/>
    <col min="15889" max="15889" width="11.5703125" style="530" bestFit="1" customWidth="1"/>
    <col min="15890" max="15890" width="2.42578125" style="530" customWidth="1"/>
    <col min="15891" max="16128" width="9.140625" style="530"/>
    <col min="16129" max="16129" width="52.7109375" style="530" customWidth="1"/>
    <col min="16130" max="16143" width="11.7109375" style="530" customWidth="1"/>
    <col min="16144" max="16144" width="14" style="530" customWidth="1"/>
    <col min="16145" max="16145" width="11.5703125" style="530" bestFit="1" customWidth="1"/>
    <col min="16146" max="16146" width="2.42578125" style="530" customWidth="1"/>
    <col min="16147" max="16384" width="9.140625" style="530"/>
  </cols>
  <sheetData>
    <row r="1" spans="1:26" s="1" customFormat="1" ht="3.75" customHeight="1">
      <c r="A1" s="173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  <c r="Q1" s="173"/>
    </row>
    <row r="2" spans="1:26" s="2" customFormat="1" ht="39" customHeight="1">
      <c r="A2" s="702" t="s">
        <v>663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  <c r="Q2" s="702"/>
    </row>
    <row r="3" spans="1:26" s="2" customFormat="1" ht="27" customHeight="1">
      <c r="A3" s="702" t="s">
        <v>240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  <c r="Q3" s="702"/>
    </row>
    <row r="4" spans="1:26" s="2" customFormat="1" ht="27" customHeight="1">
      <c r="A4" s="702" t="s">
        <v>874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</row>
    <row r="5" spans="1:26" s="3" customFormat="1" ht="39" customHeight="1">
      <c r="A5" s="722" t="s">
        <v>775</v>
      </c>
      <c r="B5" s="722"/>
      <c r="C5" s="722"/>
      <c r="D5" s="722"/>
      <c r="E5" s="722"/>
      <c r="F5" s="722"/>
      <c r="G5" s="722"/>
      <c r="H5" s="722"/>
      <c r="I5" s="722"/>
      <c r="J5" s="722"/>
      <c r="K5" s="722"/>
      <c r="L5" s="722"/>
      <c r="M5" s="722"/>
      <c r="N5" s="722"/>
      <c r="O5" s="722"/>
      <c r="P5" s="722"/>
      <c r="Q5" s="722"/>
    </row>
    <row r="6" spans="1:26" ht="6" customHeight="1">
      <c r="A6" s="141"/>
    </row>
    <row r="7" spans="1:26" ht="6" customHeight="1">
      <c r="A7" s="290"/>
      <c r="B7" s="291"/>
      <c r="C7" s="292"/>
      <c r="D7" s="292"/>
      <c r="E7" s="292"/>
      <c r="F7" s="292"/>
      <c r="G7" s="292"/>
      <c r="H7" s="291"/>
      <c r="I7" s="291"/>
      <c r="J7" s="291"/>
      <c r="K7" s="291"/>
      <c r="L7" s="293"/>
      <c r="M7" s="293"/>
      <c r="N7" s="291"/>
      <c r="O7" s="291"/>
      <c r="P7" s="291"/>
      <c r="Q7" s="293"/>
      <c r="R7" s="195"/>
      <c r="S7" s="20"/>
      <c r="T7" s="20"/>
      <c r="U7" s="20"/>
      <c r="V7" s="20"/>
      <c r="W7" s="20"/>
    </row>
    <row r="8" spans="1:26" ht="43.5" customHeight="1">
      <c r="A8" s="294"/>
      <c r="B8" s="295" t="s">
        <v>47</v>
      </c>
      <c r="C8" s="295" t="s">
        <v>53</v>
      </c>
      <c r="D8" s="295" t="s">
        <v>205</v>
      </c>
      <c r="E8" s="295" t="s">
        <v>206</v>
      </c>
      <c r="F8" s="295" t="s">
        <v>207</v>
      </c>
      <c r="G8" s="295" t="s">
        <v>56</v>
      </c>
      <c r="H8" s="295" t="s">
        <v>54</v>
      </c>
      <c r="I8" s="295" t="s">
        <v>55</v>
      </c>
      <c r="J8" s="295" t="s">
        <v>50</v>
      </c>
      <c r="K8" s="295" t="s">
        <v>51</v>
      </c>
      <c r="L8" s="295" t="s">
        <v>58</v>
      </c>
      <c r="M8" s="295" t="s">
        <v>59</v>
      </c>
      <c r="N8" s="295" t="s">
        <v>844</v>
      </c>
      <c r="O8" s="295" t="s">
        <v>657</v>
      </c>
      <c r="P8" s="296" t="s">
        <v>165</v>
      </c>
      <c r="Q8" s="297" t="s">
        <v>11</v>
      </c>
      <c r="R8" s="195"/>
      <c r="Y8" s="530">
        <v>1</v>
      </c>
      <c r="Z8" s="530">
        <v>1</v>
      </c>
    </row>
    <row r="9" spans="1:26" ht="33" customHeight="1">
      <c r="A9" s="298" t="s">
        <v>13</v>
      </c>
      <c r="B9" s="149">
        <v>2316406.2699799999</v>
      </c>
      <c r="C9" s="150">
        <v>1156909.5903</v>
      </c>
      <c r="D9" s="150">
        <v>2379833.7128000003</v>
      </c>
      <c r="E9" s="150">
        <v>4153865.2069699997</v>
      </c>
      <c r="F9" s="150">
        <v>1475671.3298900002</v>
      </c>
      <c r="G9" s="150">
        <v>330492.23311000003</v>
      </c>
      <c r="H9" s="149">
        <v>104261.48004000001</v>
      </c>
      <c r="I9" s="149">
        <v>0</v>
      </c>
      <c r="J9" s="149">
        <v>85566.62718000001</v>
      </c>
      <c r="K9" s="149">
        <v>212532.94702000002</v>
      </c>
      <c r="L9" s="149">
        <v>0</v>
      </c>
      <c r="M9" s="149">
        <v>31072.73993</v>
      </c>
      <c r="N9" s="149">
        <v>205186.37018</v>
      </c>
      <c r="O9" s="149">
        <v>0</v>
      </c>
      <c r="P9" s="149">
        <f t="shared" ref="P9:P33" si="0">SUM(B9:O9)</f>
        <v>12451798.507399999</v>
      </c>
      <c r="Q9" s="179">
        <f t="shared" ref="Q9:Q33" si="1">+P9/$P$38</f>
        <v>0.77236242224824481</v>
      </c>
      <c r="R9" s="195"/>
      <c r="S9" s="20"/>
      <c r="T9" s="20"/>
      <c r="U9" s="20"/>
      <c r="V9" s="20"/>
      <c r="W9" s="20"/>
    </row>
    <row r="10" spans="1:26" ht="33" customHeight="1">
      <c r="A10" s="298" t="s">
        <v>14</v>
      </c>
      <c r="B10" s="149">
        <v>0</v>
      </c>
      <c r="C10" s="150">
        <v>0</v>
      </c>
      <c r="D10" s="150">
        <v>28575.515640000001</v>
      </c>
      <c r="E10" s="150">
        <v>32749.336039999998</v>
      </c>
      <c r="F10" s="150">
        <v>14371.366779999998</v>
      </c>
      <c r="G10" s="150">
        <v>2167.0431699999999</v>
      </c>
      <c r="H10" s="149">
        <v>1989.7604799999999</v>
      </c>
      <c r="I10" s="149">
        <v>54.527999999999999</v>
      </c>
      <c r="J10" s="149">
        <v>0</v>
      </c>
      <c r="K10" s="149">
        <v>0</v>
      </c>
      <c r="L10" s="149">
        <v>9500.15092</v>
      </c>
      <c r="M10" s="149">
        <v>0</v>
      </c>
      <c r="N10" s="149">
        <v>0</v>
      </c>
      <c r="O10" s="149">
        <v>784.48424</v>
      </c>
      <c r="P10" s="149">
        <f t="shared" si="0"/>
        <v>90192.185270000016</v>
      </c>
      <c r="Q10" s="179">
        <f t="shared" si="1"/>
        <v>5.5944572698956464E-3</v>
      </c>
      <c r="R10" s="195"/>
      <c r="S10" s="20"/>
      <c r="T10" s="20"/>
      <c r="U10" s="20"/>
      <c r="V10" s="20"/>
      <c r="W10" s="20"/>
    </row>
    <row r="11" spans="1:26" ht="33" customHeight="1">
      <c r="A11" s="298" t="s">
        <v>15</v>
      </c>
      <c r="B11" s="149">
        <v>0</v>
      </c>
      <c r="C11" s="150">
        <v>0</v>
      </c>
      <c r="D11" s="150">
        <v>0</v>
      </c>
      <c r="E11" s="150">
        <v>0</v>
      </c>
      <c r="F11" s="150">
        <v>0</v>
      </c>
      <c r="G11" s="150">
        <v>0</v>
      </c>
      <c r="H11" s="149">
        <v>0</v>
      </c>
      <c r="I11" s="149">
        <v>0</v>
      </c>
      <c r="J11" s="149">
        <v>0</v>
      </c>
      <c r="K11" s="149">
        <v>0</v>
      </c>
      <c r="L11" s="149">
        <v>0</v>
      </c>
      <c r="M11" s="149">
        <v>0</v>
      </c>
      <c r="N11" s="149">
        <v>0</v>
      </c>
      <c r="O11" s="149">
        <v>0</v>
      </c>
      <c r="P11" s="149">
        <f t="shared" si="0"/>
        <v>0</v>
      </c>
      <c r="Q11" s="179">
        <f t="shared" si="1"/>
        <v>0</v>
      </c>
      <c r="R11" s="195"/>
      <c r="S11" s="20"/>
      <c r="T11" s="20"/>
      <c r="U11" s="20"/>
      <c r="V11" s="20"/>
      <c r="W11" s="20"/>
    </row>
    <row r="12" spans="1:26" ht="33" customHeight="1">
      <c r="A12" s="298" t="s">
        <v>16</v>
      </c>
      <c r="B12" s="149">
        <v>234.26900000000001</v>
      </c>
      <c r="C12" s="150">
        <v>0</v>
      </c>
      <c r="D12" s="150">
        <v>0</v>
      </c>
      <c r="E12" s="150">
        <v>0</v>
      </c>
      <c r="F12" s="150">
        <v>0</v>
      </c>
      <c r="G12" s="150">
        <v>0</v>
      </c>
      <c r="H12" s="149">
        <v>0</v>
      </c>
      <c r="I12" s="149">
        <v>0</v>
      </c>
      <c r="J12" s="149">
        <v>0</v>
      </c>
      <c r="K12" s="149">
        <v>0</v>
      </c>
      <c r="L12" s="149">
        <v>0</v>
      </c>
      <c r="M12" s="149">
        <v>0</v>
      </c>
      <c r="N12" s="149">
        <v>0</v>
      </c>
      <c r="O12" s="149">
        <v>0</v>
      </c>
      <c r="P12" s="149">
        <f t="shared" si="0"/>
        <v>234.26900000000001</v>
      </c>
      <c r="Q12" s="179">
        <f t="shared" si="1"/>
        <v>1.4531280135166227E-5</v>
      </c>
      <c r="R12" s="195"/>
      <c r="S12" s="20"/>
      <c r="T12" s="20"/>
      <c r="U12" s="20"/>
      <c r="V12" s="20"/>
      <c r="W12" s="20"/>
    </row>
    <row r="13" spans="1:26" ht="33" customHeight="1">
      <c r="A13" s="298" t="s">
        <v>34</v>
      </c>
      <c r="B13" s="149">
        <v>590106.07024999999</v>
      </c>
      <c r="C13" s="150">
        <v>282765.61514999997</v>
      </c>
      <c r="D13" s="150">
        <v>102451.17998999999</v>
      </c>
      <c r="E13" s="150">
        <v>398462.23382999998</v>
      </c>
      <c r="F13" s="150">
        <v>104583.14503</v>
      </c>
      <c r="G13" s="150">
        <v>156082.16702000002</v>
      </c>
      <c r="H13" s="149">
        <v>45334.261840000006</v>
      </c>
      <c r="I13" s="149">
        <v>0</v>
      </c>
      <c r="J13" s="149">
        <v>3186.9482899999998</v>
      </c>
      <c r="K13" s="149">
        <v>2666.44643</v>
      </c>
      <c r="L13" s="149">
        <v>0</v>
      </c>
      <c r="M13" s="149">
        <v>95991.639360000001</v>
      </c>
      <c r="N13" s="149">
        <v>19046.026829999999</v>
      </c>
      <c r="O13" s="149">
        <v>0</v>
      </c>
      <c r="P13" s="149">
        <f t="shared" si="0"/>
        <v>1800675.7340200001</v>
      </c>
      <c r="Q13" s="179">
        <f t="shared" si="1"/>
        <v>0.11169264189304044</v>
      </c>
      <c r="R13" s="195"/>
      <c r="S13" s="20"/>
      <c r="T13" s="20"/>
      <c r="U13" s="20"/>
      <c r="V13" s="20"/>
      <c r="W13" s="20"/>
    </row>
    <row r="14" spans="1:26" ht="33" customHeight="1">
      <c r="A14" s="298" t="s">
        <v>35</v>
      </c>
      <c r="B14" s="149">
        <v>89761.389230000001</v>
      </c>
      <c r="C14" s="150">
        <v>0</v>
      </c>
      <c r="D14" s="150">
        <v>60364.140240000001</v>
      </c>
      <c r="E14" s="150">
        <v>168491.75072000001</v>
      </c>
      <c r="F14" s="150">
        <v>26279.620129999999</v>
      </c>
      <c r="G14" s="150">
        <v>17345.958589999998</v>
      </c>
      <c r="H14" s="149">
        <v>12062.183070000001</v>
      </c>
      <c r="I14" s="149">
        <v>0</v>
      </c>
      <c r="J14" s="149">
        <v>1.2</v>
      </c>
      <c r="K14" s="149">
        <v>0</v>
      </c>
      <c r="L14" s="149">
        <v>21406.200820000002</v>
      </c>
      <c r="M14" s="149">
        <v>10468.883240000001</v>
      </c>
      <c r="N14" s="149">
        <v>6260.64095</v>
      </c>
      <c r="O14" s="149">
        <v>12245.37091</v>
      </c>
      <c r="P14" s="149">
        <f t="shared" si="0"/>
        <v>424687.33790000004</v>
      </c>
      <c r="Q14" s="179">
        <f t="shared" si="1"/>
        <v>2.6342583427098325E-2</v>
      </c>
      <c r="R14" s="195"/>
      <c r="S14" s="20"/>
      <c r="T14" s="20"/>
      <c r="U14" s="20"/>
      <c r="V14" s="20"/>
      <c r="W14" s="20"/>
    </row>
    <row r="15" spans="1:26" ht="33" customHeight="1">
      <c r="A15" s="298" t="s">
        <v>36</v>
      </c>
      <c r="B15" s="149">
        <v>0</v>
      </c>
      <c r="C15" s="150">
        <v>0</v>
      </c>
      <c r="D15" s="150">
        <v>0</v>
      </c>
      <c r="E15" s="150">
        <v>0</v>
      </c>
      <c r="F15" s="150">
        <v>10.608499999999999</v>
      </c>
      <c r="G15" s="150">
        <v>0</v>
      </c>
      <c r="H15" s="149">
        <v>0</v>
      </c>
      <c r="I15" s="149">
        <v>0</v>
      </c>
      <c r="J15" s="149">
        <v>0</v>
      </c>
      <c r="K15" s="149">
        <v>0</v>
      </c>
      <c r="L15" s="149">
        <v>0</v>
      </c>
      <c r="M15" s="149">
        <v>0</v>
      </c>
      <c r="N15" s="149">
        <v>0</v>
      </c>
      <c r="O15" s="149">
        <v>8.7816399999999994</v>
      </c>
      <c r="P15" s="149">
        <f t="shared" si="0"/>
        <v>19.390139999999999</v>
      </c>
      <c r="Q15" s="179">
        <f t="shared" si="1"/>
        <v>1.2027351301285789E-6</v>
      </c>
      <c r="R15" s="195"/>
      <c r="S15" s="20"/>
      <c r="T15" s="20"/>
      <c r="U15" s="20"/>
      <c r="V15" s="20"/>
      <c r="W15" s="20"/>
    </row>
    <row r="16" spans="1:26" ht="33" customHeight="1">
      <c r="A16" s="298" t="s">
        <v>236</v>
      </c>
      <c r="B16" s="149">
        <v>8.1460000000000008</v>
      </c>
      <c r="C16" s="150">
        <v>0</v>
      </c>
      <c r="D16" s="150">
        <v>0</v>
      </c>
      <c r="E16" s="150">
        <v>232.12492</v>
      </c>
      <c r="F16" s="150">
        <v>0</v>
      </c>
      <c r="G16" s="150">
        <v>0</v>
      </c>
      <c r="H16" s="149">
        <v>0</v>
      </c>
      <c r="I16" s="149">
        <v>0</v>
      </c>
      <c r="J16" s="149">
        <v>0</v>
      </c>
      <c r="K16" s="149">
        <v>0</v>
      </c>
      <c r="L16" s="149">
        <v>0</v>
      </c>
      <c r="M16" s="149">
        <v>0</v>
      </c>
      <c r="N16" s="149">
        <v>0</v>
      </c>
      <c r="O16" s="149">
        <v>0</v>
      </c>
      <c r="P16" s="149">
        <f t="shared" si="0"/>
        <v>240.27091999999999</v>
      </c>
      <c r="Q16" s="179">
        <f t="shared" si="1"/>
        <v>1.4903568320409928E-5</v>
      </c>
      <c r="R16" s="195"/>
      <c r="S16" s="20"/>
      <c r="T16" s="20"/>
      <c r="U16" s="20"/>
      <c r="V16" s="20"/>
      <c r="W16" s="20"/>
    </row>
    <row r="17" spans="1:23" ht="33" customHeight="1">
      <c r="A17" s="298" t="s">
        <v>37</v>
      </c>
      <c r="B17" s="149">
        <v>0</v>
      </c>
      <c r="C17" s="150">
        <v>0</v>
      </c>
      <c r="D17" s="150">
        <v>0</v>
      </c>
      <c r="E17" s="150">
        <v>0</v>
      </c>
      <c r="F17" s="150">
        <v>0</v>
      </c>
      <c r="G17" s="150">
        <v>0</v>
      </c>
      <c r="H17" s="149">
        <v>0</v>
      </c>
      <c r="I17" s="149">
        <v>0</v>
      </c>
      <c r="J17" s="149">
        <v>0</v>
      </c>
      <c r="K17" s="149">
        <v>0</v>
      </c>
      <c r="L17" s="149">
        <v>0</v>
      </c>
      <c r="M17" s="149">
        <v>0</v>
      </c>
      <c r="N17" s="149">
        <v>0</v>
      </c>
      <c r="O17" s="149">
        <v>0</v>
      </c>
      <c r="P17" s="149">
        <f t="shared" si="0"/>
        <v>0</v>
      </c>
      <c r="Q17" s="179">
        <f t="shared" si="1"/>
        <v>0</v>
      </c>
      <c r="R17" s="195"/>
      <c r="S17" s="20"/>
      <c r="T17" s="20"/>
      <c r="U17" s="20"/>
      <c r="V17" s="20"/>
      <c r="W17" s="20"/>
    </row>
    <row r="18" spans="1:23" ht="33" customHeight="1">
      <c r="A18" s="298" t="s">
        <v>38</v>
      </c>
      <c r="B18" s="149">
        <v>107.554</v>
      </c>
      <c r="C18" s="150">
        <v>0</v>
      </c>
      <c r="D18" s="150">
        <v>0</v>
      </c>
      <c r="E18" s="150">
        <v>0</v>
      </c>
      <c r="F18" s="150">
        <v>0</v>
      </c>
      <c r="G18" s="150">
        <v>0</v>
      </c>
      <c r="H18" s="149">
        <v>0</v>
      </c>
      <c r="I18" s="149">
        <v>0</v>
      </c>
      <c r="J18" s="149">
        <v>0</v>
      </c>
      <c r="K18" s="149">
        <v>0</v>
      </c>
      <c r="L18" s="149">
        <v>0</v>
      </c>
      <c r="M18" s="149">
        <v>0</v>
      </c>
      <c r="N18" s="149">
        <v>0</v>
      </c>
      <c r="O18" s="149">
        <v>0</v>
      </c>
      <c r="P18" s="149">
        <f t="shared" si="0"/>
        <v>107.554</v>
      </c>
      <c r="Q18" s="179">
        <f t="shared" si="1"/>
        <v>6.6713790713140377E-6</v>
      </c>
      <c r="R18" s="195"/>
      <c r="S18" s="20"/>
      <c r="T18" s="20"/>
      <c r="U18" s="20"/>
      <c r="V18" s="20"/>
      <c r="W18" s="20"/>
    </row>
    <row r="19" spans="1:23" ht="33" customHeight="1">
      <c r="A19" s="298" t="s">
        <v>39</v>
      </c>
      <c r="B19" s="149">
        <v>2847.8870000000002</v>
      </c>
      <c r="C19" s="150">
        <v>0</v>
      </c>
      <c r="D19" s="150">
        <v>0</v>
      </c>
      <c r="E19" s="150">
        <v>0</v>
      </c>
      <c r="F19" s="150">
        <v>0</v>
      </c>
      <c r="G19" s="150">
        <v>0</v>
      </c>
      <c r="H19" s="149">
        <v>0</v>
      </c>
      <c r="I19" s="149">
        <v>0</v>
      </c>
      <c r="J19" s="149">
        <v>0</v>
      </c>
      <c r="K19" s="149">
        <v>0</v>
      </c>
      <c r="L19" s="149">
        <v>0</v>
      </c>
      <c r="M19" s="149">
        <v>0</v>
      </c>
      <c r="N19" s="149">
        <v>0</v>
      </c>
      <c r="O19" s="149">
        <v>0</v>
      </c>
      <c r="P19" s="149">
        <f t="shared" si="0"/>
        <v>2847.8870000000002</v>
      </c>
      <c r="Q19" s="179">
        <f t="shared" si="1"/>
        <v>1.766492527406449E-4</v>
      </c>
      <c r="R19" s="195"/>
      <c r="S19" s="20"/>
      <c r="T19" s="20"/>
      <c r="U19" s="20"/>
      <c r="V19" s="20"/>
      <c r="W19" s="20"/>
    </row>
    <row r="20" spans="1:23" ht="33" customHeight="1">
      <c r="A20" s="298" t="s">
        <v>21</v>
      </c>
      <c r="B20" s="149">
        <v>8777.2557799999995</v>
      </c>
      <c r="C20" s="150">
        <v>52943.127979999997</v>
      </c>
      <c r="D20" s="150">
        <v>14644.97437</v>
      </c>
      <c r="E20" s="150">
        <v>277.87097999999997</v>
      </c>
      <c r="F20" s="150">
        <v>24773.094359999999</v>
      </c>
      <c r="G20" s="150">
        <v>34584.40868</v>
      </c>
      <c r="H20" s="149">
        <v>4844.8693899999998</v>
      </c>
      <c r="I20" s="149">
        <v>0</v>
      </c>
      <c r="J20" s="149">
        <v>0</v>
      </c>
      <c r="K20" s="149">
        <v>0</v>
      </c>
      <c r="L20" s="149">
        <v>208.18052</v>
      </c>
      <c r="M20" s="149">
        <v>4907.5700900000002</v>
      </c>
      <c r="N20" s="149">
        <v>1768.58942</v>
      </c>
      <c r="O20" s="149">
        <v>69910.433700000009</v>
      </c>
      <c r="P20" s="149">
        <f t="shared" si="0"/>
        <v>217640.37527000002</v>
      </c>
      <c r="Q20" s="179">
        <f t="shared" si="1"/>
        <v>1.3499836776402657E-2</v>
      </c>
      <c r="R20" s="195"/>
      <c r="S20" s="20"/>
      <c r="T20" s="20"/>
      <c r="U20" s="20"/>
      <c r="V20" s="20"/>
      <c r="W20" s="20"/>
    </row>
    <row r="21" spans="1:23" ht="33" customHeight="1">
      <c r="A21" s="298" t="s">
        <v>22</v>
      </c>
      <c r="B21" s="149">
        <v>0</v>
      </c>
      <c r="C21" s="150">
        <v>0</v>
      </c>
      <c r="D21" s="150">
        <v>0</v>
      </c>
      <c r="E21" s="150">
        <v>147.4735</v>
      </c>
      <c r="F21" s="150">
        <v>0</v>
      </c>
      <c r="G21" s="150">
        <v>0</v>
      </c>
      <c r="H21" s="149">
        <v>0</v>
      </c>
      <c r="I21" s="149">
        <v>511.06347999999997</v>
      </c>
      <c r="J21" s="149">
        <v>1824.82665</v>
      </c>
      <c r="K21" s="149">
        <v>0</v>
      </c>
      <c r="L21" s="149">
        <v>20774.683010000001</v>
      </c>
      <c r="M21" s="149">
        <v>8426.35887</v>
      </c>
      <c r="N21" s="149">
        <v>0</v>
      </c>
      <c r="O21" s="149">
        <v>23776.952269999998</v>
      </c>
      <c r="P21" s="149">
        <f t="shared" si="0"/>
        <v>55461.357779999998</v>
      </c>
      <c r="Q21" s="179">
        <f t="shared" si="1"/>
        <v>3.4401671863450172E-3</v>
      </c>
      <c r="R21" s="195"/>
      <c r="S21" s="20"/>
      <c r="T21" s="20"/>
      <c r="U21" s="20"/>
      <c r="V21" s="20"/>
      <c r="W21" s="20"/>
    </row>
    <row r="22" spans="1:23" ht="33" customHeight="1">
      <c r="A22" s="298" t="s">
        <v>23</v>
      </c>
      <c r="B22" s="149">
        <v>75946.535269999993</v>
      </c>
      <c r="C22" s="150">
        <v>0</v>
      </c>
      <c r="D22" s="150">
        <v>0</v>
      </c>
      <c r="E22" s="150">
        <v>98716.443510000012</v>
      </c>
      <c r="F22" s="150">
        <v>48480.987249999998</v>
      </c>
      <c r="G22" s="150">
        <v>0</v>
      </c>
      <c r="H22" s="149">
        <v>4120.3042500000001</v>
      </c>
      <c r="I22" s="149">
        <v>12.36</v>
      </c>
      <c r="J22" s="149">
        <v>0</v>
      </c>
      <c r="K22" s="149">
        <v>0</v>
      </c>
      <c r="L22" s="149">
        <v>0</v>
      </c>
      <c r="M22" s="149">
        <v>6663.8218899999993</v>
      </c>
      <c r="N22" s="149">
        <v>2329.5209900000004</v>
      </c>
      <c r="O22" s="149">
        <v>4732.0279400000009</v>
      </c>
      <c r="P22" s="149">
        <f t="shared" si="0"/>
        <v>241002.00109999996</v>
      </c>
      <c r="Q22" s="179">
        <f t="shared" si="1"/>
        <v>1.4948915951832033E-2</v>
      </c>
      <c r="R22" s="195"/>
      <c r="S22" s="20"/>
      <c r="T22" s="20"/>
      <c r="U22" s="20"/>
      <c r="V22" s="20"/>
      <c r="W22" s="20"/>
    </row>
    <row r="23" spans="1:23" ht="33" customHeight="1">
      <c r="A23" s="298" t="s">
        <v>24</v>
      </c>
      <c r="B23" s="149">
        <v>0</v>
      </c>
      <c r="C23" s="150">
        <v>0</v>
      </c>
      <c r="D23" s="150">
        <v>0</v>
      </c>
      <c r="E23" s="150">
        <v>0</v>
      </c>
      <c r="F23" s="150">
        <v>0</v>
      </c>
      <c r="G23" s="150">
        <v>0</v>
      </c>
      <c r="H23" s="149">
        <v>0</v>
      </c>
      <c r="I23" s="149">
        <v>0</v>
      </c>
      <c r="J23" s="149">
        <v>0</v>
      </c>
      <c r="K23" s="149">
        <v>0</v>
      </c>
      <c r="L23" s="149">
        <v>0</v>
      </c>
      <c r="M23" s="149">
        <v>0</v>
      </c>
      <c r="N23" s="149">
        <v>0</v>
      </c>
      <c r="O23" s="149">
        <v>0</v>
      </c>
      <c r="P23" s="149">
        <f t="shared" si="0"/>
        <v>0</v>
      </c>
      <c r="Q23" s="179">
        <f t="shared" si="1"/>
        <v>0</v>
      </c>
      <c r="R23" s="195"/>
      <c r="S23" s="20"/>
      <c r="T23" s="20"/>
      <c r="U23" s="20"/>
      <c r="V23" s="20"/>
      <c r="W23" s="20"/>
    </row>
    <row r="24" spans="1:23" ht="33" customHeight="1">
      <c r="A24" s="298" t="s">
        <v>25</v>
      </c>
      <c r="B24" s="149">
        <v>0</v>
      </c>
      <c r="C24" s="150">
        <v>0</v>
      </c>
      <c r="D24" s="150">
        <v>0</v>
      </c>
      <c r="E24" s="150">
        <v>0</v>
      </c>
      <c r="F24" s="150">
        <v>0</v>
      </c>
      <c r="G24" s="150">
        <v>0</v>
      </c>
      <c r="H24" s="149">
        <v>0</v>
      </c>
      <c r="I24" s="149">
        <v>0</v>
      </c>
      <c r="J24" s="149">
        <v>0</v>
      </c>
      <c r="K24" s="149">
        <v>0</v>
      </c>
      <c r="L24" s="149">
        <v>0</v>
      </c>
      <c r="M24" s="149">
        <v>0</v>
      </c>
      <c r="N24" s="149">
        <v>0</v>
      </c>
      <c r="O24" s="149">
        <v>0</v>
      </c>
      <c r="P24" s="149">
        <f t="shared" si="0"/>
        <v>0</v>
      </c>
      <c r="Q24" s="179">
        <f t="shared" si="1"/>
        <v>0</v>
      </c>
      <c r="R24" s="195"/>
      <c r="S24" s="20"/>
      <c r="T24" s="20"/>
      <c r="U24" s="20"/>
      <c r="V24" s="20"/>
      <c r="W24" s="20"/>
    </row>
    <row r="25" spans="1:23" ht="33" customHeight="1">
      <c r="A25" s="298" t="s">
        <v>26</v>
      </c>
      <c r="B25" s="149">
        <v>0</v>
      </c>
      <c r="C25" s="150">
        <v>0</v>
      </c>
      <c r="D25" s="150">
        <v>0</v>
      </c>
      <c r="E25" s="150">
        <v>0</v>
      </c>
      <c r="F25" s="150">
        <v>0</v>
      </c>
      <c r="G25" s="150">
        <v>0</v>
      </c>
      <c r="H25" s="149">
        <v>0</v>
      </c>
      <c r="I25" s="149">
        <v>0</v>
      </c>
      <c r="J25" s="149">
        <v>0</v>
      </c>
      <c r="K25" s="149">
        <v>0</v>
      </c>
      <c r="L25" s="149">
        <v>0</v>
      </c>
      <c r="M25" s="149">
        <v>0</v>
      </c>
      <c r="N25" s="149">
        <v>0</v>
      </c>
      <c r="O25" s="149">
        <v>0</v>
      </c>
      <c r="P25" s="149">
        <f t="shared" si="0"/>
        <v>0</v>
      </c>
      <c r="Q25" s="179">
        <f t="shared" si="1"/>
        <v>0</v>
      </c>
      <c r="R25" s="195"/>
      <c r="S25" s="20"/>
      <c r="T25" s="20"/>
      <c r="U25" s="20"/>
      <c r="V25" s="20"/>
      <c r="W25" s="20"/>
    </row>
    <row r="26" spans="1:23" ht="33" customHeight="1">
      <c r="A26" s="298" t="s">
        <v>27</v>
      </c>
      <c r="B26" s="149">
        <v>0</v>
      </c>
      <c r="C26" s="150">
        <v>0</v>
      </c>
      <c r="D26" s="150">
        <v>0</v>
      </c>
      <c r="E26" s="150">
        <v>0</v>
      </c>
      <c r="F26" s="150">
        <v>0</v>
      </c>
      <c r="G26" s="150">
        <v>0</v>
      </c>
      <c r="H26" s="149">
        <v>0</v>
      </c>
      <c r="I26" s="149">
        <v>0</v>
      </c>
      <c r="J26" s="149">
        <v>0</v>
      </c>
      <c r="K26" s="149">
        <v>0</v>
      </c>
      <c r="L26" s="149">
        <v>0</v>
      </c>
      <c r="M26" s="149">
        <v>0</v>
      </c>
      <c r="N26" s="149">
        <v>0</v>
      </c>
      <c r="O26" s="149">
        <v>0</v>
      </c>
      <c r="P26" s="149">
        <f t="shared" si="0"/>
        <v>0</v>
      </c>
      <c r="Q26" s="179">
        <f t="shared" si="1"/>
        <v>0</v>
      </c>
      <c r="R26" s="195"/>
      <c r="S26" s="20"/>
      <c r="T26" s="20"/>
      <c r="U26" s="20"/>
      <c r="V26" s="20"/>
      <c r="W26" s="20"/>
    </row>
    <row r="27" spans="1:23" ht="33" customHeight="1">
      <c r="A27" s="298" t="s">
        <v>28</v>
      </c>
      <c r="B27" s="149">
        <v>0</v>
      </c>
      <c r="C27" s="150">
        <v>0</v>
      </c>
      <c r="D27" s="150">
        <v>0</v>
      </c>
      <c r="E27" s="150">
        <v>0</v>
      </c>
      <c r="F27" s="150">
        <v>146.75667999999999</v>
      </c>
      <c r="G27" s="150">
        <v>0</v>
      </c>
      <c r="H27" s="149">
        <v>0</v>
      </c>
      <c r="I27" s="149">
        <v>0</v>
      </c>
      <c r="J27" s="149">
        <v>0</v>
      </c>
      <c r="K27" s="149">
        <v>0</v>
      </c>
      <c r="L27" s="149">
        <v>0</v>
      </c>
      <c r="M27" s="149">
        <v>0</v>
      </c>
      <c r="N27" s="149">
        <v>0</v>
      </c>
      <c r="O27" s="149">
        <v>663.17845</v>
      </c>
      <c r="P27" s="149">
        <f t="shared" si="0"/>
        <v>809.93512999999996</v>
      </c>
      <c r="Q27" s="179">
        <f t="shared" si="1"/>
        <v>5.0238803535005802E-5</v>
      </c>
      <c r="R27" s="195"/>
      <c r="S27" s="20"/>
      <c r="T27" s="20"/>
      <c r="U27" s="20"/>
      <c r="V27" s="20"/>
      <c r="W27" s="20"/>
    </row>
    <row r="28" spans="1:23" ht="33" customHeight="1">
      <c r="A28" s="298" t="s">
        <v>237</v>
      </c>
      <c r="B28" s="149">
        <v>116.11799999999999</v>
      </c>
      <c r="C28" s="150">
        <v>0</v>
      </c>
      <c r="D28" s="150">
        <v>0</v>
      </c>
      <c r="E28" s="150">
        <v>22.884</v>
      </c>
      <c r="F28" s="150">
        <v>0</v>
      </c>
      <c r="G28" s="150">
        <v>0</v>
      </c>
      <c r="H28" s="149">
        <v>0</v>
      </c>
      <c r="I28" s="149">
        <v>0</v>
      </c>
      <c r="J28" s="149">
        <v>0</v>
      </c>
      <c r="K28" s="149">
        <v>0</v>
      </c>
      <c r="L28" s="149">
        <v>0</v>
      </c>
      <c r="M28" s="149">
        <v>0</v>
      </c>
      <c r="N28" s="149">
        <v>0</v>
      </c>
      <c r="O28" s="149">
        <v>8.2319999999999993</v>
      </c>
      <c r="P28" s="149">
        <f t="shared" si="0"/>
        <v>147.23400000000001</v>
      </c>
      <c r="Q28" s="179">
        <f t="shared" si="1"/>
        <v>9.1326573273504571E-6</v>
      </c>
      <c r="R28" s="195"/>
      <c r="S28" s="20"/>
      <c r="T28" s="20"/>
      <c r="U28" s="20"/>
      <c r="V28" s="20"/>
      <c r="W28" s="20"/>
    </row>
    <row r="29" spans="1:23" ht="33" customHeight="1">
      <c r="A29" s="298" t="s">
        <v>30</v>
      </c>
      <c r="B29" s="149">
        <v>0</v>
      </c>
      <c r="C29" s="150">
        <v>0</v>
      </c>
      <c r="D29" s="150">
        <v>0</v>
      </c>
      <c r="E29" s="150">
        <v>0</v>
      </c>
      <c r="F29" s="150">
        <v>0</v>
      </c>
      <c r="G29" s="150">
        <v>0</v>
      </c>
      <c r="H29" s="149">
        <v>0</v>
      </c>
      <c r="I29" s="149">
        <v>0</v>
      </c>
      <c r="J29" s="149">
        <v>0</v>
      </c>
      <c r="K29" s="149">
        <v>0</v>
      </c>
      <c r="L29" s="149">
        <v>0</v>
      </c>
      <c r="M29" s="149">
        <v>0</v>
      </c>
      <c r="N29" s="149">
        <v>0</v>
      </c>
      <c r="O29" s="149">
        <v>0</v>
      </c>
      <c r="P29" s="149">
        <f t="shared" si="0"/>
        <v>0</v>
      </c>
      <c r="Q29" s="179">
        <f t="shared" si="1"/>
        <v>0</v>
      </c>
      <c r="R29" s="195"/>
      <c r="S29" s="20"/>
      <c r="T29" s="20"/>
      <c r="U29" s="20"/>
      <c r="V29" s="20"/>
      <c r="W29" s="20"/>
    </row>
    <row r="30" spans="1:23" ht="33" customHeight="1">
      <c r="A30" s="298" t="s">
        <v>17</v>
      </c>
      <c r="B30" s="149">
        <v>0</v>
      </c>
      <c r="C30" s="150">
        <v>0</v>
      </c>
      <c r="D30" s="150">
        <v>0</v>
      </c>
      <c r="E30" s="150">
        <v>0</v>
      </c>
      <c r="F30" s="150">
        <v>0</v>
      </c>
      <c r="G30" s="150">
        <v>0</v>
      </c>
      <c r="H30" s="149">
        <v>0</v>
      </c>
      <c r="I30" s="149">
        <v>0</v>
      </c>
      <c r="J30" s="149">
        <v>0</v>
      </c>
      <c r="K30" s="149">
        <v>0</v>
      </c>
      <c r="L30" s="149">
        <v>0</v>
      </c>
      <c r="M30" s="149">
        <v>0</v>
      </c>
      <c r="N30" s="149">
        <v>0</v>
      </c>
      <c r="O30" s="149">
        <v>0</v>
      </c>
      <c r="P30" s="149">
        <f t="shared" si="0"/>
        <v>0</v>
      </c>
      <c r="Q30" s="179">
        <f t="shared" si="1"/>
        <v>0</v>
      </c>
      <c r="R30" s="195"/>
      <c r="S30" s="20"/>
      <c r="T30" s="20"/>
      <c r="U30" s="20"/>
      <c r="V30" s="20"/>
      <c r="W30" s="20"/>
    </row>
    <row r="31" spans="1:23" ht="33" customHeight="1">
      <c r="A31" s="298" t="s">
        <v>18</v>
      </c>
      <c r="B31" s="149">
        <v>0</v>
      </c>
      <c r="C31" s="150">
        <v>0</v>
      </c>
      <c r="D31" s="150">
        <v>0</v>
      </c>
      <c r="E31" s="150">
        <v>0</v>
      </c>
      <c r="F31" s="150">
        <v>0</v>
      </c>
      <c r="G31" s="150">
        <v>0</v>
      </c>
      <c r="H31" s="149">
        <v>0</v>
      </c>
      <c r="I31" s="149">
        <v>0</v>
      </c>
      <c r="J31" s="149">
        <v>0</v>
      </c>
      <c r="K31" s="149">
        <v>0</v>
      </c>
      <c r="L31" s="149">
        <v>0</v>
      </c>
      <c r="M31" s="149">
        <v>0</v>
      </c>
      <c r="N31" s="149">
        <v>0</v>
      </c>
      <c r="O31" s="149">
        <v>0</v>
      </c>
      <c r="P31" s="149">
        <f t="shared" si="0"/>
        <v>0</v>
      </c>
      <c r="Q31" s="179">
        <f t="shared" si="1"/>
        <v>0</v>
      </c>
      <c r="R31" s="195"/>
      <c r="S31" s="20"/>
      <c r="T31" s="20"/>
      <c r="U31" s="20"/>
      <c r="V31" s="20"/>
      <c r="W31" s="20"/>
    </row>
    <row r="32" spans="1:23" ht="55.5" customHeight="1">
      <c r="A32" s="299" t="s">
        <v>238</v>
      </c>
      <c r="B32" s="149">
        <v>0</v>
      </c>
      <c r="C32" s="150">
        <v>0</v>
      </c>
      <c r="D32" s="150">
        <v>0</v>
      </c>
      <c r="E32" s="150">
        <v>0</v>
      </c>
      <c r="F32" s="150">
        <v>0</v>
      </c>
      <c r="G32" s="150">
        <v>0</v>
      </c>
      <c r="H32" s="149">
        <v>0</v>
      </c>
      <c r="I32" s="149">
        <v>0</v>
      </c>
      <c r="J32" s="149">
        <v>0</v>
      </c>
      <c r="K32" s="149">
        <v>0</v>
      </c>
      <c r="L32" s="149">
        <v>0</v>
      </c>
      <c r="M32" s="149">
        <v>0</v>
      </c>
      <c r="N32" s="149">
        <v>0</v>
      </c>
      <c r="O32" s="149">
        <v>0</v>
      </c>
      <c r="P32" s="149">
        <f t="shared" si="0"/>
        <v>0</v>
      </c>
      <c r="Q32" s="179">
        <f t="shared" si="1"/>
        <v>0</v>
      </c>
      <c r="R32" s="195"/>
      <c r="S32" s="20"/>
      <c r="T32" s="20"/>
      <c r="U32" s="20"/>
      <c r="V32" s="20"/>
      <c r="W32" s="20"/>
    </row>
    <row r="33" spans="1:23" ht="33" customHeight="1">
      <c r="A33" s="298" t="s">
        <v>239</v>
      </c>
      <c r="B33" s="149">
        <v>0</v>
      </c>
      <c r="C33" s="150">
        <v>0</v>
      </c>
      <c r="D33" s="150">
        <v>0</v>
      </c>
      <c r="E33" s="150">
        <v>0</v>
      </c>
      <c r="F33" s="150">
        <v>0</v>
      </c>
      <c r="G33" s="150">
        <v>0</v>
      </c>
      <c r="H33" s="149">
        <v>0</v>
      </c>
      <c r="I33" s="149">
        <v>0</v>
      </c>
      <c r="J33" s="149">
        <v>0</v>
      </c>
      <c r="K33" s="149">
        <v>0</v>
      </c>
      <c r="L33" s="149">
        <v>0</v>
      </c>
      <c r="M33" s="149">
        <v>0</v>
      </c>
      <c r="N33" s="149">
        <v>0</v>
      </c>
      <c r="O33" s="149">
        <v>0</v>
      </c>
      <c r="P33" s="149">
        <f t="shared" si="0"/>
        <v>0</v>
      </c>
      <c r="Q33" s="179">
        <f t="shared" si="1"/>
        <v>0</v>
      </c>
      <c r="R33" s="195"/>
      <c r="S33" s="20"/>
      <c r="T33" s="20"/>
      <c r="U33" s="20"/>
      <c r="V33" s="20"/>
      <c r="W33" s="20"/>
    </row>
    <row r="34" spans="1:23" ht="60" customHeight="1">
      <c r="A34" s="299" t="s">
        <v>20</v>
      </c>
      <c r="B34" s="149">
        <v>0</v>
      </c>
      <c r="C34" s="150">
        <v>0</v>
      </c>
      <c r="D34" s="150">
        <v>0</v>
      </c>
      <c r="E34" s="150">
        <v>0</v>
      </c>
      <c r="F34" s="150">
        <v>0</v>
      </c>
      <c r="G34" s="150">
        <v>0</v>
      </c>
      <c r="H34" s="149">
        <v>0</v>
      </c>
      <c r="I34" s="149">
        <v>0</v>
      </c>
      <c r="J34" s="149">
        <v>0</v>
      </c>
      <c r="K34" s="149">
        <v>0</v>
      </c>
      <c r="L34" s="149">
        <v>0</v>
      </c>
      <c r="M34" s="149">
        <v>0</v>
      </c>
      <c r="N34" s="149">
        <v>0</v>
      </c>
      <c r="O34" s="149">
        <v>0</v>
      </c>
      <c r="P34" s="149">
        <f>SUM(B34:O34)</f>
        <v>0</v>
      </c>
      <c r="Q34" s="179">
        <f>+P34/$P$38</f>
        <v>0</v>
      </c>
      <c r="R34" s="195"/>
      <c r="S34" s="20"/>
      <c r="T34" s="20"/>
      <c r="U34" s="20"/>
      <c r="V34" s="20"/>
      <c r="W34" s="20"/>
    </row>
    <row r="35" spans="1:23" ht="33" customHeight="1">
      <c r="A35" s="298" t="s">
        <v>31</v>
      </c>
      <c r="B35" s="149">
        <v>148053.24953999999</v>
      </c>
      <c r="C35" s="150">
        <v>40845.991600000001</v>
      </c>
      <c r="D35" s="150">
        <v>169778.40093999999</v>
      </c>
      <c r="E35" s="150">
        <v>177319.71931000001</v>
      </c>
      <c r="F35" s="150">
        <v>118585.17641</v>
      </c>
      <c r="G35" s="150">
        <v>88283.885970000003</v>
      </c>
      <c r="H35" s="149">
        <v>50671.646000000001</v>
      </c>
      <c r="I35" s="149">
        <v>0</v>
      </c>
      <c r="J35" s="149">
        <v>0</v>
      </c>
      <c r="K35" s="149">
        <v>0</v>
      </c>
      <c r="L35" s="149">
        <v>0</v>
      </c>
      <c r="M35" s="149">
        <v>2446.59402</v>
      </c>
      <c r="N35" s="149">
        <v>8986.3914999999997</v>
      </c>
      <c r="O35" s="149">
        <v>6798.3159900000001</v>
      </c>
      <c r="P35" s="149">
        <f>SUM(B35:O35)</f>
        <v>811769.37127999996</v>
      </c>
      <c r="Q35" s="179">
        <f>+P35/$P$38</f>
        <v>5.0352578186688979E-2</v>
      </c>
      <c r="R35" s="195"/>
      <c r="S35" s="20"/>
      <c r="T35" s="20"/>
      <c r="U35" s="20"/>
      <c r="V35" s="20"/>
      <c r="W35" s="20"/>
    </row>
    <row r="36" spans="1:23" ht="33" customHeight="1">
      <c r="A36" s="298" t="s">
        <v>32</v>
      </c>
      <c r="B36" s="149">
        <v>0</v>
      </c>
      <c r="C36" s="150">
        <v>1922.3693000000001</v>
      </c>
      <c r="D36" s="150">
        <v>427.32859999999999</v>
      </c>
      <c r="E36" s="150">
        <v>0</v>
      </c>
      <c r="F36" s="150">
        <v>0</v>
      </c>
      <c r="G36" s="150">
        <v>0</v>
      </c>
      <c r="H36" s="149">
        <v>0</v>
      </c>
      <c r="I36" s="149">
        <v>0</v>
      </c>
      <c r="J36" s="149">
        <v>0</v>
      </c>
      <c r="K36" s="149">
        <v>0</v>
      </c>
      <c r="L36" s="149">
        <v>0</v>
      </c>
      <c r="M36" s="149">
        <v>91.475429999999989</v>
      </c>
      <c r="N36" s="149">
        <v>0</v>
      </c>
      <c r="O36" s="149">
        <v>0</v>
      </c>
      <c r="P36" s="149">
        <f>SUM(B36:O36)</f>
        <v>2441.1733300000001</v>
      </c>
      <c r="Q36" s="179">
        <f>+P36/$P$38</f>
        <v>1.5142154325466274E-4</v>
      </c>
      <c r="R36" s="195"/>
      <c r="S36" s="20"/>
      <c r="T36" s="20"/>
      <c r="U36" s="20"/>
      <c r="V36" s="20"/>
      <c r="W36" s="20"/>
    </row>
    <row r="37" spans="1:23" s="181" customFormat="1" ht="82.5" customHeight="1">
      <c r="A37" s="300" t="s">
        <v>33</v>
      </c>
      <c r="B37" s="156">
        <v>2572.86762</v>
      </c>
      <c r="C37" s="180">
        <v>0</v>
      </c>
      <c r="D37" s="180">
        <v>5080.5434000000005</v>
      </c>
      <c r="E37" s="180">
        <v>3766.2531300000001</v>
      </c>
      <c r="F37" s="180">
        <v>909.15370999999993</v>
      </c>
      <c r="G37" s="180">
        <v>2742.6526600000002</v>
      </c>
      <c r="H37" s="156">
        <v>6446.0453299999999</v>
      </c>
      <c r="I37" s="156">
        <v>0</v>
      </c>
      <c r="J37" s="156">
        <v>0</v>
      </c>
      <c r="K37" s="156">
        <v>0</v>
      </c>
      <c r="L37" s="156">
        <v>0</v>
      </c>
      <c r="M37" s="156">
        <v>40.758900000000004</v>
      </c>
      <c r="N37" s="156">
        <v>0</v>
      </c>
      <c r="O37" s="156">
        <v>71.342640000000003</v>
      </c>
      <c r="P37" s="156">
        <f>SUM(B37:O37)</f>
        <v>21629.617389999999</v>
      </c>
      <c r="Q37" s="157">
        <f>+P37/$P$38</f>
        <v>1.3416458409373539E-3</v>
      </c>
      <c r="R37" s="301"/>
      <c r="S37" s="302"/>
      <c r="T37" s="302"/>
      <c r="U37" s="302"/>
      <c r="V37" s="302"/>
      <c r="W37" s="302"/>
    </row>
    <row r="38" spans="1:23" s="181" customFormat="1" ht="35.25" customHeight="1">
      <c r="A38" s="309" t="s">
        <v>40</v>
      </c>
      <c r="B38" s="304">
        <f>SUM(B9:B37)</f>
        <v>3234937.6116699991</v>
      </c>
      <c r="C38" s="304">
        <f t="shared" ref="C38:O38" si="2">SUM(C9:C37)</f>
        <v>1535386.6943300001</v>
      </c>
      <c r="D38" s="304">
        <f t="shared" si="2"/>
        <v>2761155.7959800004</v>
      </c>
      <c r="E38" s="304">
        <f t="shared" si="2"/>
        <v>5034051.2969099991</v>
      </c>
      <c r="F38" s="304">
        <f t="shared" si="2"/>
        <v>1813811.2387400004</v>
      </c>
      <c r="G38" s="304">
        <f t="shared" si="2"/>
        <v>631698.34920000017</v>
      </c>
      <c r="H38" s="304">
        <f t="shared" si="2"/>
        <v>229730.55040000001</v>
      </c>
      <c r="I38" s="304">
        <f t="shared" si="2"/>
        <v>577.95147999999995</v>
      </c>
      <c r="J38" s="304">
        <f t="shared" si="2"/>
        <v>90579.60212000001</v>
      </c>
      <c r="K38" s="304">
        <f t="shared" si="2"/>
        <v>215199.39345000003</v>
      </c>
      <c r="L38" s="304">
        <f t="shared" si="2"/>
        <v>51889.215270000001</v>
      </c>
      <c r="M38" s="304">
        <f>SUM(M9:M37)</f>
        <v>160109.84172999996</v>
      </c>
      <c r="N38" s="304">
        <f t="shared" si="2"/>
        <v>243577.53986999998</v>
      </c>
      <c r="O38" s="304">
        <f t="shared" si="2"/>
        <v>118999.11978000002</v>
      </c>
      <c r="P38" s="304">
        <f>SUM(B38:O38)</f>
        <v>16121704.200929999</v>
      </c>
      <c r="Q38" s="305">
        <f>+P38/$P$38</f>
        <v>1</v>
      </c>
      <c r="R38" s="301"/>
      <c r="S38" s="302"/>
      <c r="T38" s="302"/>
      <c r="U38" s="302"/>
      <c r="V38" s="302"/>
      <c r="W38" s="302"/>
    </row>
    <row r="39" spans="1:23" ht="76.5" customHeight="1">
      <c r="A39" s="306" t="s">
        <v>41</v>
      </c>
      <c r="B39" s="151">
        <f t="shared" ref="B39:P39" si="3">+B38/$P$38</f>
        <v>0.2006572984686934</v>
      </c>
      <c r="C39" s="151">
        <f t="shared" si="3"/>
        <v>9.5237245094810102E-2</v>
      </c>
      <c r="D39" s="151">
        <f t="shared" si="3"/>
        <v>0.17126947384512364</v>
      </c>
      <c r="E39" s="151">
        <f t="shared" si="3"/>
        <v>0.31225304931594045</v>
      </c>
      <c r="F39" s="151">
        <f t="shared" si="3"/>
        <v>0.11250741336857976</v>
      </c>
      <c r="G39" s="151">
        <f t="shared" si="3"/>
        <v>3.9183100082158806E-2</v>
      </c>
      <c r="H39" s="151">
        <f t="shared" si="3"/>
        <v>1.4249768358034241E-2</v>
      </c>
      <c r="I39" s="151">
        <f t="shared" si="3"/>
        <v>3.5849279505243632E-5</v>
      </c>
      <c r="J39" s="151">
        <f t="shared" si="3"/>
        <v>5.6184880327214302E-3</v>
      </c>
      <c r="K39" s="151">
        <f t="shared" si="3"/>
        <v>1.3348427112165103E-2</v>
      </c>
      <c r="L39" s="151">
        <f t="shared" si="3"/>
        <v>3.2185936811200589E-3</v>
      </c>
      <c r="M39" s="151">
        <f>+M38/$P$38</f>
        <v>9.9313223797248325E-3</v>
      </c>
      <c r="N39" s="151">
        <f t="shared" si="3"/>
        <v>1.5108671939034144E-2</v>
      </c>
      <c r="O39" s="151">
        <f t="shared" si="3"/>
        <v>7.3812990423887956E-3</v>
      </c>
      <c r="P39" s="151">
        <f t="shared" si="3"/>
        <v>1</v>
      </c>
      <c r="Q39" s="179"/>
      <c r="S39" s="20"/>
      <c r="T39" s="20"/>
      <c r="U39" s="20"/>
      <c r="V39" s="20"/>
      <c r="W39" s="20"/>
    </row>
    <row r="40" spans="1:23" ht="9" customHeight="1" thickBot="1">
      <c r="A40" s="186"/>
      <c r="B40" s="187"/>
      <c r="C40" s="188"/>
      <c r="D40" s="188"/>
      <c r="E40" s="188"/>
      <c r="F40" s="188"/>
      <c r="G40" s="188"/>
      <c r="H40" s="189"/>
      <c r="I40" s="189"/>
      <c r="J40" s="189"/>
      <c r="K40" s="189"/>
      <c r="L40" s="189"/>
      <c r="M40" s="189"/>
      <c r="N40" s="189"/>
      <c r="O40" s="189"/>
      <c r="P40" s="189"/>
      <c r="Q40" s="190"/>
      <c r="R40" s="20"/>
      <c r="S40" s="20"/>
      <c r="T40" s="20"/>
      <c r="U40" s="20"/>
      <c r="V40" s="20"/>
      <c r="W40" s="20"/>
    </row>
    <row r="41" spans="1:23" ht="26.25" customHeight="1" thickTop="1">
      <c r="A41" s="642" t="s">
        <v>783</v>
      </c>
      <c r="B41" s="161"/>
      <c r="C41" s="192"/>
      <c r="D41" s="192"/>
      <c r="E41" s="192"/>
      <c r="F41" s="192"/>
      <c r="G41" s="192"/>
      <c r="H41" s="193"/>
      <c r="I41" s="193"/>
      <c r="J41" s="193"/>
      <c r="K41" s="193"/>
      <c r="L41" s="193"/>
      <c r="M41" s="193"/>
      <c r="N41" s="193"/>
      <c r="O41" s="193"/>
      <c r="P41" s="193"/>
      <c r="Q41" s="193"/>
      <c r="R41" s="20"/>
      <c r="S41" s="20"/>
      <c r="T41" s="20"/>
      <c r="U41" s="20"/>
      <c r="V41" s="20"/>
      <c r="W41" s="20"/>
    </row>
    <row r="42" spans="1:23" ht="13.5" customHeight="1">
      <c r="A42" s="642" t="s">
        <v>784</v>
      </c>
      <c r="B42" s="44"/>
      <c r="C42" s="21"/>
      <c r="D42" s="21"/>
      <c r="E42" s="21"/>
      <c r="F42" s="21"/>
      <c r="G42" s="21"/>
      <c r="H42" s="138"/>
      <c r="I42" s="138"/>
      <c r="J42" s="138"/>
      <c r="K42" s="138"/>
      <c r="L42" s="138"/>
      <c r="M42" s="138"/>
      <c r="N42" s="138"/>
      <c r="O42" s="138"/>
      <c r="P42" s="138"/>
      <c r="Q42" s="193"/>
      <c r="R42" s="20"/>
      <c r="S42" s="20"/>
      <c r="T42" s="20"/>
      <c r="U42" s="20"/>
      <c r="V42" s="20"/>
      <c r="W42" s="20"/>
    </row>
    <row r="43" spans="1:23" ht="13.5" customHeight="1">
      <c r="A43" s="678" t="s">
        <v>785</v>
      </c>
      <c r="B43" s="44"/>
      <c r="C43" s="21"/>
      <c r="D43" s="21"/>
      <c r="E43" s="21"/>
      <c r="F43" s="21"/>
      <c r="G43" s="21"/>
      <c r="H43" s="138"/>
      <c r="I43" s="138"/>
      <c r="J43" s="138"/>
      <c r="K43" s="138"/>
      <c r="L43" s="138"/>
      <c r="M43" s="138"/>
      <c r="N43" s="138"/>
      <c r="O43" s="138"/>
      <c r="P43" s="138"/>
      <c r="Q43" s="193"/>
      <c r="R43" s="20"/>
      <c r="S43" s="20"/>
      <c r="T43" s="20"/>
      <c r="U43" s="20"/>
      <c r="V43" s="20"/>
      <c r="W43" s="20"/>
    </row>
    <row r="44" spans="1:23" ht="9" customHeight="1">
      <c r="A44" s="307"/>
      <c r="B44" s="44"/>
      <c r="C44" s="21"/>
      <c r="D44" s="21"/>
      <c r="E44" s="21"/>
      <c r="F44" s="21"/>
      <c r="G44" s="21"/>
      <c r="H44" s="138"/>
      <c r="I44" s="138"/>
      <c r="J44" s="138"/>
      <c r="K44" s="138"/>
      <c r="L44" s="138"/>
      <c r="M44" s="138"/>
      <c r="N44" s="138"/>
      <c r="O44" s="138"/>
      <c r="P44" s="138"/>
      <c r="Q44" s="193"/>
      <c r="R44" s="20"/>
      <c r="S44" s="20"/>
      <c r="T44" s="20"/>
      <c r="U44" s="20"/>
      <c r="V44" s="20"/>
      <c r="W44" s="20"/>
    </row>
    <row r="45" spans="1:23" ht="9" customHeight="1">
      <c r="A45" s="138"/>
      <c r="B45" s="44"/>
      <c r="C45" s="21"/>
      <c r="D45" s="21"/>
      <c r="E45" s="21"/>
      <c r="F45" s="21"/>
      <c r="G45" s="21"/>
      <c r="H45" s="138"/>
      <c r="I45" s="138"/>
      <c r="J45" s="138"/>
      <c r="K45" s="138"/>
      <c r="L45" s="138"/>
      <c r="M45" s="138"/>
      <c r="N45" s="138"/>
      <c r="O45" s="138"/>
      <c r="P45" s="138"/>
      <c r="Q45" s="193"/>
      <c r="R45" s="20"/>
      <c r="S45" s="20"/>
      <c r="T45" s="20"/>
      <c r="U45" s="20"/>
      <c r="V45" s="20"/>
      <c r="W45" s="20"/>
    </row>
    <row r="46" spans="1:23" ht="9" customHeight="1">
      <c r="A46" s="138"/>
      <c r="B46" s="44"/>
      <c r="C46" s="21"/>
      <c r="D46" s="21"/>
      <c r="E46" s="21"/>
      <c r="F46" s="21"/>
      <c r="G46" s="21"/>
      <c r="H46" s="138"/>
      <c r="I46" s="138"/>
      <c r="J46" s="138"/>
      <c r="K46" s="138"/>
      <c r="L46" s="138"/>
      <c r="M46" s="138"/>
      <c r="N46" s="138"/>
      <c r="O46" s="138"/>
      <c r="P46" s="138"/>
      <c r="Q46" s="193"/>
      <c r="R46" s="20"/>
      <c r="S46" s="20"/>
      <c r="T46" s="20"/>
      <c r="U46" s="20"/>
      <c r="V46" s="20"/>
      <c r="W46" s="20"/>
    </row>
    <row r="47" spans="1:23" ht="9" customHeight="1">
      <c r="A47" s="138"/>
      <c r="B47" s="44"/>
      <c r="C47" s="21"/>
      <c r="D47" s="21"/>
      <c r="E47" s="21"/>
      <c r="F47" s="21"/>
      <c r="G47" s="21"/>
      <c r="H47" s="138"/>
      <c r="I47" s="138"/>
      <c r="J47" s="138"/>
      <c r="K47" s="138"/>
      <c r="L47" s="138"/>
      <c r="M47" s="138"/>
      <c r="N47" s="138"/>
      <c r="O47" s="138"/>
      <c r="P47" s="138"/>
      <c r="Q47" s="193"/>
      <c r="R47" s="20"/>
      <c r="S47" s="20"/>
      <c r="T47" s="20"/>
      <c r="U47" s="20"/>
      <c r="V47" s="20"/>
      <c r="W47" s="20"/>
    </row>
    <row r="48" spans="1:23" ht="9" customHeight="1">
      <c r="A48" s="138"/>
      <c r="B48" s="44"/>
      <c r="C48" s="21"/>
      <c r="D48" s="21"/>
      <c r="E48" s="21"/>
      <c r="F48" s="21"/>
      <c r="G48" s="21"/>
      <c r="H48" s="138"/>
      <c r="I48" s="138"/>
      <c r="J48" s="138"/>
      <c r="K48" s="138"/>
      <c r="L48" s="138"/>
      <c r="M48" s="138"/>
      <c r="N48" s="138"/>
      <c r="O48" s="138"/>
      <c r="P48" s="138"/>
      <c r="Q48" s="193"/>
      <c r="R48" s="20"/>
      <c r="S48" s="20"/>
      <c r="T48" s="20"/>
      <c r="U48" s="20"/>
      <c r="V48" s="20"/>
      <c r="W48" s="20"/>
    </row>
    <row r="49" spans="1:23" ht="9" customHeight="1">
      <c r="A49" s="138"/>
      <c r="B49" s="44"/>
      <c r="C49" s="21"/>
      <c r="D49" s="21"/>
      <c r="E49" s="21"/>
      <c r="F49" s="21"/>
      <c r="G49" s="21"/>
      <c r="H49" s="138"/>
      <c r="I49" s="138"/>
      <c r="J49" s="138"/>
      <c r="K49" s="138"/>
      <c r="L49" s="138"/>
      <c r="M49" s="138"/>
      <c r="N49" s="138"/>
      <c r="O49" s="138"/>
      <c r="P49" s="138"/>
      <c r="Q49" s="193"/>
      <c r="R49" s="20"/>
      <c r="S49" s="20"/>
      <c r="T49" s="20"/>
      <c r="U49" s="20"/>
      <c r="V49" s="20"/>
      <c r="W49" s="20"/>
    </row>
    <row r="50" spans="1:23" ht="9" customHeight="1">
      <c r="A50" s="308"/>
      <c r="B50" s="44"/>
      <c r="C50" s="21"/>
      <c r="D50" s="21"/>
      <c r="E50" s="21"/>
      <c r="F50" s="21"/>
      <c r="G50" s="21"/>
      <c r="H50" s="138"/>
      <c r="I50" s="138"/>
      <c r="J50" s="138"/>
      <c r="K50" s="138"/>
      <c r="L50" s="138"/>
      <c r="M50" s="138"/>
      <c r="N50" s="138"/>
      <c r="O50" s="138"/>
      <c r="P50" s="138"/>
      <c r="Q50" s="193"/>
      <c r="R50" s="20"/>
      <c r="S50" s="20"/>
      <c r="T50" s="20"/>
      <c r="U50" s="20"/>
      <c r="V50" s="20"/>
      <c r="W50" s="20"/>
    </row>
    <row r="51" spans="1:23" ht="9" customHeight="1">
      <c r="A51" s="19"/>
      <c r="B51" s="44"/>
      <c r="C51" s="21"/>
      <c r="D51" s="21"/>
      <c r="E51" s="21"/>
      <c r="F51" s="21"/>
      <c r="G51" s="21"/>
      <c r="H51" s="138"/>
      <c r="I51" s="138"/>
      <c r="J51" s="138"/>
      <c r="K51" s="138"/>
      <c r="L51" s="138"/>
      <c r="M51" s="138"/>
      <c r="N51" s="138"/>
      <c r="O51" s="138"/>
      <c r="P51" s="138"/>
      <c r="Q51" s="193"/>
      <c r="R51" s="20"/>
      <c r="S51" s="20"/>
      <c r="T51" s="20"/>
      <c r="U51" s="20"/>
      <c r="V51" s="20"/>
      <c r="W51" s="20"/>
    </row>
    <row r="52" spans="1:23" ht="9" customHeight="1">
      <c r="B52" s="44"/>
      <c r="C52" s="21"/>
      <c r="D52" s="21"/>
      <c r="E52" s="21"/>
      <c r="F52" s="21"/>
      <c r="G52" s="21"/>
      <c r="H52" s="138"/>
      <c r="I52" s="138"/>
      <c r="J52" s="138"/>
      <c r="K52" s="138"/>
      <c r="L52" s="138"/>
      <c r="M52" s="138"/>
      <c r="N52" s="138"/>
      <c r="O52" s="138"/>
      <c r="P52" s="138"/>
      <c r="Q52" s="193"/>
      <c r="R52" s="193"/>
      <c r="S52" s="193"/>
      <c r="T52" s="20"/>
      <c r="U52" s="20"/>
      <c r="V52" s="20"/>
      <c r="W52" s="20"/>
    </row>
    <row r="53" spans="1:23" ht="9" customHeight="1">
      <c r="B53" s="44"/>
      <c r="C53" s="21"/>
      <c r="D53" s="21"/>
      <c r="E53" s="21"/>
      <c r="F53" s="21"/>
      <c r="G53" s="21"/>
      <c r="H53" s="138"/>
      <c r="I53" s="138"/>
      <c r="J53" s="138"/>
      <c r="K53" s="138"/>
      <c r="L53" s="138"/>
      <c r="M53" s="138"/>
      <c r="N53" s="138"/>
      <c r="O53" s="138"/>
      <c r="P53" s="138"/>
      <c r="Q53" s="193"/>
      <c r="R53" s="20"/>
      <c r="S53" s="20"/>
      <c r="T53" s="20"/>
      <c r="U53" s="20"/>
      <c r="V53" s="20"/>
      <c r="W53" s="20"/>
    </row>
    <row r="54" spans="1:23" ht="9" customHeight="1">
      <c r="A54" s="19"/>
      <c r="B54" s="44"/>
      <c r="C54" s="21"/>
      <c r="D54" s="21"/>
      <c r="E54" s="21"/>
      <c r="F54" s="21"/>
      <c r="G54" s="21"/>
      <c r="H54" s="138"/>
      <c r="I54" s="138"/>
      <c r="J54" s="138"/>
      <c r="K54" s="138"/>
      <c r="L54" s="138"/>
      <c r="M54" s="138"/>
      <c r="N54" s="138"/>
      <c r="O54" s="138"/>
      <c r="P54" s="138"/>
      <c r="Q54" s="193"/>
      <c r="R54" s="20"/>
      <c r="S54" s="20"/>
      <c r="T54" s="20"/>
      <c r="U54" s="20"/>
      <c r="V54" s="20"/>
      <c r="W54" s="20"/>
    </row>
    <row r="55" spans="1:23" ht="9" customHeight="1">
      <c r="A55" s="16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3"/>
      <c r="R55" s="20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3"/>
      <c r="R56" s="20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3"/>
      <c r="R57" s="20"/>
      <c r="S57" s="20"/>
      <c r="T57" s="20"/>
      <c r="U57" s="20"/>
      <c r="V57" s="20"/>
      <c r="W57" s="20"/>
    </row>
    <row r="58" spans="1:23" ht="9" customHeight="1">
      <c r="A58" s="19"/>
      <c r="B58" s="19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3"/>
      <c r="R58" s="20"/>
      <c r="S58" s="20"/>
      <c r="T58" s="20"/>
      <c r="U58" s="20"/>
      <c r="V58" s="20"/>
      <c r="W58" s="20"/>
    </row>
    <row r="59" spans="1:23" ht="9" customHeight="1">
      <c r="A59" s="19"/>
      <c r="B59" s="196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3"/>
      <c r="R59" s="20"/>
      <c r="S59" s="20"/>
      <c r="T59" s="20"/>
      <c r="U59" s="20"/>
      <c r="V59" s="20"/>
      <c r="W59" s="20"/>
    </row>
    <row r="60" spans="1:23" ht="9" customHeight="1">
      <c r="A60" s="19"/>
      <c r="B60" s="196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3"/>
      <c r="R60" s="20"/>
      <c r="S60" s="20"/>
      <c r="T60" s="20"/>
      <c r="U60" s="20"/>
      <c r="V60" s="20"/>
      <c r="W60" s="20"/>
    </row>
    <row r="61" spans="1:23" ht="9" customHeight="1">
      <c r="A61" s="166"/>
      <c r="B61" s="196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3"/>
      <c r="R61" s="20"/>
      <c r="S61" s="20"/>
      <c r="T61" s="20"/>
      <c r="U61" s="20"/>
      <c r="V61" s="20"/>
      <c r="W61" s="20"/>
    </row>
    <row r="62" spans="1:23" ht="9" customHeight="1">
      <c r="A62" s="19"/>
      <c r="B62" s="196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3"/>
      <c r="R62" s="20"/>
      <c r="S62" s="20"/>
      <c r="T62" s="20"/>
      <c r="U62" s="20"/>
      <c r="V62" s="20"/>
      <c r="W62" s="20"/>
    </row>
    <row r="63" spans="1:23" ht="9" customHeight="1">
      <c r="A63" s="19"/>
      <c r="B63" s="196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3"/>
      <c r="R63" s="20"/>
      <c r="S63" s="20"/>
      <c r="T63" s="20"/>
      <c r="U63" s="20"/>
      <c r="V63" s="20"/>
      <c r="W63" s="20"/>
    </row>
    <row r="64" spans="1:23" ht="9" customHeight="1">
      <c r="A64" s="19"/>
      <c r="B64" s="196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3"/>
      <c r="R64" s="20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3"/>
      <c r="R65" s="20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3"/>
      <c r="R66" s="20"/>
      <c r="S66" s="20"/>
      <c r="T66" s="20"/>
      <c r="U66" s="20"/>
      <c r="V66" s="20"/>
      <c r="W66" s="20"/>
    </row>
    <row r="67" spans="1:23" ht="9" customHeight="1">
      <c r="A67" s="166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3"/>
      <c r="R67" s="20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3"/>
      <c r="R68" s="20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3"/>
      <c r="R69" s="20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3"/>
      <c r="R70" s="20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3"/>
      <c r="R71" s="20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3"/>
      <c r="R72" s="20"/>
      <c r="S72" s="20"/>
      <c r="T72" s="20"/>
      <c r="U72" s="20"/>
      <c r="V72" s="20"/>
      <c r="W72" s="20"/>
    </row>
    <row r="73" spans="1:23" ht="9" customHeight="1">
      <c r="A73" s="166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3"/>
      <c r="R73" s="20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3"/>
      <c r="R74" s="20"/>
      <c r="S74" s="20"/>
      <c r="T74" s="20"/>
      <c r="U74" s="20"/>
      <c r="V74" s="20"/>
      <c r="W74" s="20"/>
    </row>
    <row r="75" spans="1:23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3"/>
      <c r="R75" s="20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3"/>
      <c r="R76" s="20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3"/>
      <c r="R77" s="20"/>
      <c r="S77" s="20"/>
      <c r="T77" s="20"/>
      <c r="U77" s="20"/>
      <c r="V77" s="20"/>
      <c r="W77" s="20"/>
    </row>
    <row r="78" spans="1:23" ht="9" customHeight="1">
      <c r="A78" s="166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3"/>
      <c r="R78" s="20"/>
      <c r="S78" s="20"/>
      <c r="T78" s="20"/>
      <c r="U78" s="20"/>
      <c r="V78" s="20"/>
      <c r="W78" s="20"/>
    </row>
    <row r="79" spans="1:23" ht="9" customHeight="1">
      <c r="A79" s="167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93"/>
      <c r="R79" s="20"/>
      <c r="S79" s="20"/>
      <c r="T79" s="20"/>
      <c r="U79" s="20"/>
      <c r="V79" s="20"/>
      <c r="W79" s="20"/>
    </row>
    <row r="80" spans="1:23" ht="9" customHeight="1">
      <c r="A80" s="167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93"/>
      <c r="R80" s="20"/>
      <c r="S80" s="20"/>
      <c r="T80" s="20"/>
      <c r="U80" s="20"/>
      <c r="V80" s="20"/>
      <c r="W80" s="20"/>
    </row>
    <row r="81" spans="1:23" ht="9" customHeight="1">
      <c r="A81" s="167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93"/>
      <c r="R81" s="20"/>
      <c r="S81" s="20"/>
      <c r="T81" s="20"/>
      <c r="U81" s="20"/>
      <c r="V81" s="20"/>
      <c r="W81" s="20"/>
    </row>
    <row r="82" spans="1:23" ht="9" customHeight="1">
      <c r="A82" s="167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93"/>
      <c r="R82" s="20"/>
      <c r="S82" s="20"/>
      <c r="T82" s="20"/>
      <c r="U82" s="20"/>
      <c r="V82" s="20"/>
      <c r="W82" s="20"/>
    </row>
    <row r="83" spans="1:23" ht="9" customHeight="1">
      <c r="A83" s="168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93"/>
      <c r="R83" s="20"/>
      <c r="S83" s="20"/>
      <c r="T83" s="20"/>
      <c r="U83" s="20"/>
      <c r="V83" s="20"/>
      <c r="W83" s="20"/>
    </row>
    <row r="84" spans="1:23" ht="9" customHeight="1">
      <c r="A84" s="168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93"/>
      <c r="R84" s="20"/>
      <c r="S84" s="20"/>
      <c r="T84" s="20"/>
      <c r="U84" s="20"/>
      <c r="V84" s="20"/>
      <c r="W84" s="20"/>
    </row>
    <row r="85" spans="1:23" ht="9" customHeight="1">
      <c r="A85" s="16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93"/>
      <c r="R85" s="20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93"/>
      <c r="R86" s="20"/>
      <c r="S86" s="20"/>
      <c r="T86" s="20"/>
      <c r="U86" s="20"/>
      <c r="V86" s="20"/>
      <c r="W86" s="20"/>
    </row>
    <row r="87" spans="1:23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93"/>
      <c r="R87" s="20"/>
      <c r="S87" s="20"/>
      <c r="T87" s="20"/>
      <c r="U87" s="20"/>
      <c r="V87" s="20"/>
      <c r="W87" s="20"/>
    </row>
    <row r="88" spans="1:23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93"/>
      <c r="R88" s="20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93"/>
      <c r="R89" s="20"/>
      <c r="S89" s="20"/>
      <c r="T89" s="20"/>
      <c r="U89" s="20"/>
      <c r="V89" s="20"/>
      <c r="W89" s="20"/>
    </row>
    <row r="90" spans="1:23" ht="9" customHeight="1">
      <c r="A90" s="167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93"/>
      <c r="R90" s="20"/>
      <c r="S90" s="20"/>
      <c r="T90" s="20"/>
      <c r="U90" s="20"/>
      <c r="V90" s="20"/>
      <c r="W90" s="20"/>
    </row>
    <row r="91" spans="1:23" ht="9" customHeight="1">
      <c r="A91" s="169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193"/>
      <c r="R91" s="20"/>
      <c r="S91" s="20"/>
      <c r="T91" s="20"/>
      <c r="U91" s="20"/>
      <c r="V91" s="20"/>
      <c r="W91" s="20"/>
    </row>
    <row r="92" spans="1:23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193"/>
      <c r="R92" s="20"/>
      <c r="S92" s="20"/>
      <c r="T92" s="20"/>
      <c r="U92" s="20"/>
      <c r="V92" s="20"/>
      <c r="W92" s="20"/>
    </row>
    <row r="93" spans="1:23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193"/>
      <c r="R93" s="20"/>
      <c r="S93" s="20"/>
      <c r="T93" s="20"/>
      <c r="U93" s="20"/>
      <c r="V93" s="20"/>
      <c r="W93" s="20"/>
    </row>
    <row r="94" spans="1:23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193"/>
      <c r="R94" s="20"/>
      <c r="S94" s="20"/>
      <c r="T94" s="20"/>
      <c r="U94" s="20"/>
      <c r="V94" s="20"/>
      <c r="W94" s="20"/>
    </row>
    <row r="95" spans="1:23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193"/>
      <c r="R95" s="20"/>
      <c r="S95" s="20"/>
      <c r="T95" s="20"/>
      <c r="U95" s="20"/>
      <c r="V95" s="20"/>
      <c r="W95" s="20"/>
    </row>
    <row r="96" spans="1:23" ht="9" customHeight="1">
      <c r="A96" s="167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193"/>
      <c r="R96" s="20"/>
      <c r="S96" s="20"/>
      <c r="T96" s="20"/>
      <c r="U96" s="20"/>
      <c r="V96" s="20"/>
      <c r="W96" s="20"/>
    </row>
    <row r="97" spans="1:23" ht="9" customHeight="1">
      <c r="A97" s="169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193"/>
      <c r="R97" s="20"/>
      <c r="S97" s="20"/>
      <c r="T97" s="20"/>
      <c r="U97" s="20"/>
      <c r="V97" s="20"/>
      <c r="W97" s="20"/>
    </row>
    <row r="98" spans="1:23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193"/>
      <c r="R98" s="20"/>
      <c r="S98" s="20"/>
      <c r="T98" s="20"/>
      <c r="U98" s="20"/>
      <c r="V98" s="20"/>
      <c r="W98" s="20"/>
    </row>
    <row r="99" spans="1:23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193"/>
      <c r="R99" s="20"/>
      <c r="S99" s="20"/>
      <c r="T99" s="20"/>
      <c r="U99" s="20"/>
      <c r="V99" s="20"/>
      <c r="W99" s="20"/>
    </row>
    <row r="100" spans="1:23" ht="9" customHeight="1">
      <c r="A100" s="19"/>
      <c r="C100" s="44"/>
      <c r="D100" s="44"/>
      <c r="E100" s="44"/>
      <c r="F100" s="44"/>
      <c r="G100" s="44"/>
      <c r="Q100" s="161"/>
    </row>
    <row r="101" spans="1:23" ht="9" customHeight="1">
      <c r="A101" s="19"/>
      <c r="C101" s="44"/>
      <c r="D101" s="44"/>
      <c r="E101" s="44"/>
      <c r="F101" s="44"/>
      <c r="G101" s="44"/>
      <c r="Q101" s="161"/>
    </row>
    <row r="102" spans="1:23" ht="9" customHeight="1">
      <c r="A102" s="19"/>
      <c r="C102" s="44"/>
      <c r="D102" s="44"/>
      <c r="E102" s="44"/>
      <c r="F102" s="44"/>
      <c r="G102" s="44"/>
      <c r="Q102" s="161"/>
    </row>
    <row r="103" spans="1:23" ht="9" customHeight="1">
      <c r="A103" s="19"/>
      <c r="C103" s="44"/>
      <c r="D103" s="44"/>
      <c r="E103" s="44"/>
      <c r="F103" s="44"/>
      <c r="G103" s="44"/>
      <c r="Q103" s="161"/>
    </row>
    <row r="104" spans="1:23" ht="9" customHeight="1">
      <c r="A104" s="19"/>
      <c r="C104" s="44"/>
      <c r="D104" s="44"/>
      <c r="E104" s="44"/>
      <c r="F104" s="44"/>
      <c r="G104" s="44"/>
      <c r="Q104" s="161"/>
    </row>
    <row r="105" spans="1:23" ht="9" customHeight="1">
      <c r="A105" s="19"/>
      <c r="C105" s="44"/>
      <c r="D105" s="44"/>
      <c r="E105" s="44"/>
      <c r="F105" s="44"/>
      <c r="G105" s="44"/>
      <c r="Q105" s="161"/>
    </row>
    <row r="106" spans="1:23" ht="9" customHeight="1">
      <c r="A106" s="167"/>
      <c r="C106" s="44"/>
      <c r="D106" s="44"/>
      <c r="E106" s="44"/>
      <c r="F106" s="44"/>
      <c r="G106" s="44"/>
      <c r="Q106" s="161"/>
    </row>
    <row r="107" spans="1:23" ht="9" customHeight="1">
      <c r="A107" s="169"/>
      <c r="C107" s="44"/>
      <c r="D107" s="44"/>
      <c r="E107" s="44"/>
      <c r="F107" s="44"/>
      <c r="G107" s="44"/>
      <c r="Q107" s="161"/>
    </row>
    <row r="108" spans="1:23" ht="9" customHeight="1">
      <c r="A108" s="19"/>
      <c r="C108" s="44"/>
      <c r="D108" s="44"/>
      <c r="E108" s="44"/>
      <c r="F108" s="44"/>
      <c r="G108" s="44"/>
      <c r="Q108" s="161"/>
    </row>
    <row r="109" spans="1:23" ht="9" customHeight="1">
      <c r="A109" s="19"/>
      <c r="C109" s="44"/>
      <c r="D109" s="44"/>
      <c r="E109" s="44"/>
      <c r="F109" s="44"/>
      <c r="G109" s="44"/>
      <c r="Q109" s="161"/>
    </row>
    <row r="110" spans="1:23" ht="9" customHeight="1">
      <c r="A110" s="19"/>
      <c r="C110" s="44"/>
      <c r="D110" s="44"/>
      <c r="E110" s="44"/>
      <c r="F110" s="44"/>
      <c r="G110" s="44"/>
      <c r="Q110" s="161"/>
    </row>
    <row r="111" spans="1:23" ht="9" customHeight="1">
      <c r="A111" s="19"/>
      <c r="C111" s="44"/>
      <c r="D111" s="44"/>
      <c r="E111" s="44"/>
      <c r="F111" s="44"/>
      <c r="G111" s="44"/>
      <c r="Q111" s="161"/>
    </row>
    <row r="112" spans="1:23" ht="9" customHeight="1">
      <c r="A112" s="19"/>
      <c r="C112" s="44"/>
      <c r="D112" s="44"/>
      <c r="E112" s="44"/>
      <c r="F112" s="44"/>
      <c r="G112" s="44"/>
      <c r="Q112" s="161"/>
    </row>
    <row r="113" spans="1:17" ht="9" customHeight="1">
      <c r="A113" s="19"/>
      <c r="C113" s="44"/>
      <c r="D113" s="44"/>
      <c r="E113" s="44"/>
      <c r="F113" s="44"/>
      <c r="G113" s="44"/>
      <c r="Q113" s="161"/>
    </row>
    <row r="114" spans="1:17" ht="9" customHeight="1">
      <c r="A114" s="19"/>
      <c r="C114" s="44"/>
      <c r="D114" s="44"/>
      <c r="E114" s="44"/>
      <c r="F114" s="44"/>
      <c r="G114" s="44"/>
      <c r="Q114" s="161"/>
    </row>
    <row r="115" spans="1:17" ht="9" customHeight="1">
      <c r="A115" s="19"/>
      <c r="C115" s="44"/>
      <c r="D115" s="44"/>
      <c r="E115" s="44"/>
      <c r="F115" s="44"/>
      <c r="G115" s="44"/>
      <c r="Q115" s="161"/>
    </row>
    <row r="116" spans="1:17" ht="9" customHeight="1">
      <c r="A116" s="19"/>
      <c r="C116" s="44"/>
      <c r="D116" s="44"/>
      <c r="E116" s="44"/>
      <c r="F116" s="44"/>
      <c r="G116" s="44"/>
      <c r="Q116" s="161"/>
    </row>
    <row r="117" spans="1:17" ht="9" customHeight="1">
      <c r="A117" s="169"/>
      <c r="C117" s="44"/>
      <c r="D117" s="44"/>
      <c r="E117" s="44"/>
      <c r="F117" s="44"/>
      <c r="G117" s="44"/>
      <c r="Q117" s="161"/>
    </row>
    <row r="118" spans="1:17" ht="9" customHeight="1">
      <c r="A118" s="19"/>
      <c r="C118" s="44"/>
      <c r="D118" s="44"/>
      <c r="E118" s="44"/>
      <c r="F118" s="44"/>
      <c r="G118" s="44"/>
      <c r="Q118" s="161"/>
    </row>
    <row r="119" spans="1:17" ht="9" customHeight="1">
      <c r="A119" s="19"/>
      <c r="C119" s="44"/>
      <c r="D119" s="44"/>
      <c r="E119" s="44"/>
      <c r="F119" s="44"/>
      <c r="G119" s="44"/>
      <c r="Q119" s="161"/>
    </row>
    <row r="120" spans="1:17" ht="9" customHeight="1">
      <c r="A120" s="19"/>
      <c r="C120" s="44"/>
      <c r="D120" s="44"/>
      <c r="E120" s="44"/>
      <c r="F120" s="44"/>
      <c r="G120" s="44"/>
      <c r="Q120" s="161"/>
    </row>
    <row r="121" spans="1:17">
      <c r="A121" s="170"/>
      <c r="C121" s="44"/>
      <c r="D121" s="44"/>
      <c r="E121" s="44"/>
      <c r="F121" s="44"/>
      <c r="G121" s="44"/>
      <c r="Q121" s="161"/>
    </row>
    <row r="122" spans="1:17">
      <c r="A122" s="170"/>
      <c r="C122" s="44"/>
      <c r="D122" s="44"/>
      <c r="E122" s="44"/>
      <c r="F122" s="44"/>
      <c r="G122" s="44"/>
      <c r="Q122" s="161"/>
    </row>
    <row r="123" spans="1:17">
      <c r="A123" s="170"/>
      <c r="C123" s="44"/>
      <c r="D123" s="44"/>
      <c r="E123" s="44"/>
      <c r="F123" s="44"/>
      <c r="G123" s="44"/>
      <c r="Q123" s="161"/>
    </row>
    <row r="124" spans="1:17">
      <c r="A124" s="170"/>
      <c r="C124" s="44"/>
      <c r="D124" s="44"/>
      <c r="E124" s="44"/>
      <c r="F124" s="44"/>
      <c r="G124" s="44"/>
      <c r="Q124" s="161"/>
    </row>
    <row r="125" spans="1:17">
      <c r="A125" s="170"/>
      <c r="C125" s="44"/>
      <c r="D125" s="44"/>
      <c r="E125" s="44"/>
      <c r="F125" s="44"/>
      <c r="G125" s="44"/>
      <c r="Q125" s="161"/>
    </row>
    <row r="126" spans="1:17">
      <c r="A126" s="170"/>
      <c r="C126" s="44"/>
      <c r="D126" s="44"/>
      <c r="E126" s="44"/>
      <c r="F126" s="44"/>
      <c r="G126" s="44"/>
      <c r="Q126" s="161"/>
    </row>
    <row r="127" spans="1:17">
      <c r="A127" s="170"/>
      <c r="C127" s="44"/>
      <c r="D127" s="44"/>
      <c r="E127" s="44"/>
      <c r="F127" s="44"/>
      <c r="G127" s="44"/>
      <c r="Q127" s="161"/>
    </row>
    <row r="128" spans="1:17" ht="15.75">
      <c r="A128" s="171"/>
      <c r="C128" s="44"/>
      <c r="D128" s="44"/>
      <c r="E128" s="44"/>
      <c r="F128" s="44"/>
      <c r="G128" s="44"/>
      <c r="Q128" s="161"/>
    </row>
    <row r="129" spans="1:17" ht="15.75">
      <c r="A129" s="171"/>
      <c r="C129" s="44"/>
      <c r="D129" s="44"/>
      <c r="E129" s="44"/>
      <c r="F129" s="44"/>
      <c r="G129" s="44"/>
      <c r="Q129" s="161"/>
    </row>
    <row r="130" spans="1:17" ht="15.75">
      <c r="A130" s="171"/>
      <c r="C130" s="44"/>
      <c r="D130" s="44"/>
      <c r="E130" s="44"/>
      <c r="F130" s="44"/>
      <c r="G130" s="44"/>
      <c r="Q130" s="161"/>
    </row>
    <row r="131" spans="1:17" ht="15.75">
      <c r="A131" s="171"/>
      <c r="C131" s="44"/>
      <c r="D131" s="44"/>
      <c r="E131" s="44"/>
      <c r="F131" s="44"/>
      <c r="G131" s="44"/>
      <c r="Q131" s="161"/>
    </row>
    <row r="132" spans="1:17" ht="15.75">
      <c r="A132" s="171"/>
      <c r="C132" s="44"/>
      <c r="D132" s="44"/>
      <c r="E132" s="44"/>
      <c r="F132" s="44"/>
      <c r="G132" s="44"/>
      <c r="Q132" s="161"/>
    </row>
    <row r="133" spans="1:17" ht="15.75">
      <c r="A133" s="171"/>
      <c r="C133" s="44"/>
      <c r="D133" s="44"/>
      <c r="E133" s="44"/>
      <c r="F133" s="44"/>
      <c r="G133" s="44"/>
      <c r="Q133" s="161"/>
    </row>
    <row r="134" spans="1:17" ht="15.75">
      <c r="A134" s="171"/>
      <c r="C134" s="44"/>
      <c r="D134" s="44"/>
      <c r="E134" s="44"/>
      <c r="F134" s="44"/>
      <c r="G134" s="44"/>
      <c r="Q134" s="161"/>
    </row>
    <row r="135" spans="1:17" ht="15.75">
      <c r="A135" s="171"/>
      <c r="C135" s="44"/>
      <c r="D135" s="44"/>
      <c r="E135" s="44"/>
      <c r="F135" s="44"/>
      <c r="G135" s="44"/>
      <c r="Q135" s="161"/>
    </row>
    <row r="136" spans="1:17" ht="15.75">
      <c r="A136" s="171"/>
      <c r="C136" s="44"/>
      <c r="D136" s="44"/>
      <c r="E136" s="44"/>
      <c r="F136" s="44"/>
      <c r="G136" s="44"/>
      <c r="Q136" s="161"/>
    </row>
    <row r="137" spans="1:17" ht="15.75">
      <c r="A137" s="171"/>
      <c r="C137" s="44"/>
      <c r="D137" s="44"/>
      <c r="E137" s="44"/>
      <c r="F137" s="44"/>
      <c r="G137" s="44"/>
      <c r="Q137" s="161"/>
    </row>
    <row r="138" spans="1:17" ht="15.75">
      <c r="A138" s="171"/>
      <c r="C138" s="44"/>
      <c r="D138" s="44"/>
      <c r="E138" s="44"/>
      <c r="F138" s="44"/>
      <c r="G138" s="44"/>
      <c r="Q138" s="161"/>
    </row>
    <row r="139" spans="1:17" ht="15.75">
      <c r="A139" s="171"/>
      <c r="C139" s="44"/>
      <c r="D139" s="44"/>
      <c r="E139" s="44"/>
      <c r="F139" s="44"/>
      <c r="G139" s="44"/>
      <c r="Q139" s="161"/>
    </row>
    <row r="140" spans="1:17" ht="15.75">
      <c r="A140" s="171"/>
      <c r="C140" s="44"/>
      <c r="D140" s="44"/>
      <c r="E140" s="44"/>
      <c r="F140" s="44"/>
      <c r="G140" s="44"/>
      <c r="Q140" s="161"/>
    </row>
    <row r="141" spans="1:17" ht="15.75">
      <c r="A141" s="171"/>
      <c r="C141" s="44"/>
      <c r="D141" s="44"/>
      <c r="E141" s="44"/>
      <c r="F141" s="44"/>
      <c r="G141" s="44"/>
      <c r="Q141" s="161"/>
    </row>
    <row r="142" spans="1:17" ht="15.75">
      <c r="A142" s="171"/>
      <c r="C142" s="44"/>
      <c r="D142" s="44"/>
      <c r="E142" s="44"/>
      <c r="F142" s="44"/>
      <c r="G142" s="44"/>
      <c r="Q142" s="161"/>
    </row>
    <row r="143" spans="1:17" ht="15.75">
      <c r="A143" s="171"/>
      <c r="C143" s="44"/>
      <c r="D143" s="44"/>
      <c r="E143" s="44"/>
      <c r="F143" s="44"/>
      <c r="G143" s="44"/>
      <c r="Q143" s="161"/>
    </row>
    <row r="144" spans="1:17" ht="15.75">
      <c r="A144" s="171"/>
      <c r="C144" s="44"/>
      <c r="D144" s="44"/>
      <c r="E144" s="44"/>
      <c r="F144" s="44"/>
      <c r="G144" s="44"/>
      <c r="Q144" s="161"/>
    </row>
    <row r="145" spans="1:17" ht="15.75">
      <c r="A145" s="171"/>
      <c r="C145" s="44"/>
      <c r="D145" s="44"/>
      <c r="E145" s="44"/>
      <c r="F145" s="44"/>
      <c r="G145" s="44"/>
      <c r="Q145" s="161"/>
    </row>
    <row r="146" spans="1:17" ht="15.75">
      <c r="A146" s="171"/>
      <c r="C146" s="44"/>
      <c r="D146" s="44"/>
      <c r="E146" s="44"/>
      <c r="F146" s="44"/>
      <c r="G146" s="44"/>
      <c r="Q146" s="161"/>
    </row>
    <row r="147" spans="1:17" ht="15.75">
      <c r="A147" s="171"/>
      <c r="C147" s="44"/>
      <c r="D147" s="44"/>
      <c r="E147" s="44"/>
      <c r="F147" s="44"/>
      <c r="G147" s="44"/>
      <c r="Q147" s="161"/>
    </row>
    <row r="148" spans="1:17" ht="15.75">
      <c r="A148" s="171"/>
      <c r="C148" s="44"/>
      <c r="D148" s="44"/>
      <c r="E148" s="44"/>
      <c r="F148" s="44"/>
      <c r="G148" s="44"/>
      <c r="Q148" s="161"/>
    </row>
    <row r="149" spans="1:17" ht="15.75">
      <c r="A149" s="171"/>
      <c r="C149" s="44"/>
      <c r="D149" s="44"/>
      <c r="E149" s="44"/>
      <c r="F149" s="44"/>
      <c r="G149" s="44"/>
      <c r="Q149" s="161"/>
    </row>
    <row r="150" spans="1:17" ht="15.75">
      <c r="A150" s="171"/>
      <c r="C150" s="44"/>
      <c r="D150" s="44"/>
      <c r="E150" s="44"/>
      <c r="F150" s="44"/>
      <c r="G150" s="44"/>
      <c r="Q150" s="161"/>
    </row>
    <row r="151" spans="1:17" ht="15.75">
      <c r="A151" s="171"/>
      <c r="C151" s="44"/>
      <c r="D151" s="44"/>
      <c r="E151" s="44"/>
      <c r="F151" s="44"/>
      <c r="G151" s="44"/>
      <c r="Q151" s="161"/>
    </row>
    <row r="152" spans="1:17" ht="15.75">
      <c r="A152" s="171"/>
      <c r="C152" s="44"/>
      <c r="D152" s="44"/>
      <c r="E152" s="44"/>
      <c r="F152" s="44"/>
      <c r="G152" s="44"/>
      <c r="Q152" s="161"/>
    </row>
    <row r="153" spans="1:17" ht="15.75">
      <c r="A153" s="171"/>
      <c r="C153" s="44"/>
      <c r="D153" s="44"/>
      <c r="E153" s="44"/>
      <c r="F153" s="44"/>
      <c r="G153" s="44"/>
      <c r="Q153" s="161"/>
    </row>
    <row r="154" spans="1:17" ht="15.75">
      <c r="A154" s="171"/>
      <c r="C154" s="44"/>
      <c r="D154" s="44"/>
      <c r="E154" s="44"/>
      <c r="F154" s="44"/>
      <c r="G154" s="44"/>
      <c r="Q154" s="161"/>
    </row>
    <row r="155" spans="1:17" ht="15.75">
      <c r="A155" s="171"/>
      <c r="C155" s="44"/>
      <c r="D155" s="44"/>
      <c r="E155" s="44"/>
      <c r="F155" s="44"/>
      <c r="G155" s="44"/>
      <c r="Q155" s="161"/>
    </row>
    <row r="156" spans="1:17" ht="15.75">
      <c r="A156" s="171"/>
      <c r="C156" s="44"/>
      <c r="D156" s="44"/>
      <c r="E156" s="44"/>
      <c r="F156" s="44"/>
      <c r="G156" s="44"/>
      <c r="Q156" s="161"/>
    </row>
    <row r="157" spans="1:17" ht="15.75">
      <c r="A157" s="171"/>
      <c r="C157" s="44"/>
      <c r="D157" s="44"/>
      <c r="E157" s="44"/>
      <c r="F157" s="44"/>
      <c r="G157" s="44"/>
      <c r="Q157" s="161"/>
    </row>
    <row r="158" spans="1:17" ht="15.75">
      <c r="A158" s="171"/>
      <c r="C158" s="44"/>
      <c r="D158" s="44"/>
      <c r="E158" s="44"/>
      <c r="F158" s="44"/>
      <c r="G158" s="44"/>
      <c r="Q158" s="161"/>
    </row>
    <row r="159" spans="1:17" ht="15.75">
      <c r="A159" s="171"/>
      <c r="C159" s="44"/>
      <c r="D159" s="44"/>
      <c r="E159" s="44"/>
      <c r="F159" s="44"/>
      <c r="G159" s="44"/>
      <c r="Q159" s="161"/>
    </row>
    <row r="160" spans="1:17" ht="15.75">
      <c r="A160" s="171"/>
      <c r="C160" s="44"/>
      <c r="D160" s="44"/>
      <c r="E160" s="44"/>
      <c r="F160" s="44"/>
      <c r="G160" s="44"/>
      <c r="Q160" s="161"/>
    </row>
    <row r="161" spans="1:17" ht="15.75">
      <c r="A161" s="171"/>
      <c r="C161" s="44"/>
      <c r="D161" s="44"/>
      <c r="E161" s="44"/>
      <c r="F161" s="44"/>
      <c r="G161" s="44"/>
      <c r="Q161" s="161"/>
    </row>
    <row r="162" spans="1:17" ht="15.75">
      <c r="A162" s="171"/>
      <c r="C162" s="44"/>
      <c r="D162" s="44"/>
      <c r="E162" s="44"/>
      <c r="F162" s="44"/>
      <c r="G162" s="44"/>
      <c r="Q162" s="161"/>
    </row>
    <row r="163" spans="1:17" ht="15.75">
      <c r="A163" s="171"/>
      <c r="C163" s="44"/>
      <c r="D163" s="44"/>
      <c r="E163" s="44"/>
      <c r="F163" s="44"/>
      <c r="G163" s="44"/>
      <c r="Q163" s="161"/>
    </row>
    <row r="164" spans="1:17" ht="15.75">
      <c r="A164" s="171"/>
      <c r="C164" s="44"/>
      <c r="D164" s="44"/>
      <c r="E164" s="44"/>
      <c r="F164" s="44"/>
      <c r="G164" s="44"/>
      <c r="Q164" s="161"/>
    </row>
    <row r="165" spans="1:17" ht="15.75">
      <c r="A165" s="171"/>
      <c r="C165" s="44"/>
      <c r="D165" s="44"/>
      <c r="E165" s="44"/>
      <c r="F165" s="44"/>
      <c r="G165" s="44"/>
      <c r="Q165" s="161"/>
    </row>
    <row r="166" spans="1:17" ht="15.75">
      <c r="A166" s="171"/>
      <c r="C166" s="44"/>
      <c r="D166" s="44"/>
      <c r="E166" s="44"/>
      <c r="F166" s="44"/>
      <c r="G166" s="44"/>
      <c r="Q166" s="161"/>
    </row>
    <row r="167" spans="1:17" ht="15.75">
      <c r="A167" s="171"/>
      <c r="C167" s="44"/>
      <c r="D167" s="44"/>
      <c r="E167" s="44"/>
      <c r="F167" s="44"/>
      <c r="G167" s="44"/>
      <c r="Q167" s="161"/>
    </row>
    <row r="168" spans="1:17" ht="15.75">
      <c r="A168" s="171"/>
      <c r="C168" s="44"/>
      <c r="D168" s="44"/>
      <c r="E168" s="44"/>
      <c r="F168" s="44"/>
      <c r="G168" s="44"/>
      <c r="Q168" s="161"/>
    </row>
    <row r="169" spans="1:17" ht="15.75">
      <c r="A169" s="171"/>
      <c r="C169" s="44"/>
      <c r="D169" s="44"/>
      <c r="E169" s="44"/>
      <c r="F169" s="44"/>
      <c r="G169" s="44"/>
      <c r="Q169" s="161"/>
    </row>
    <row r="170" spans="1:17" ht="15.75">
      <c r="A170" s="171"/>
      <c r="C170" s="44"/>
      <c r="D170" s="44"/>
      <c r="E170" s="44"/>
      <c r="F170" s="44"/>
      <c r="G170" s="44"/>
      <c r="Q170" s="161"/>
    </row>
    <row r="171" spans="1:17" ht="15.75">
      <c r="A171" s="171"/>
      <c r="C171" s="44"/>
      <c r="D171" s="44"/>
      <c r="E171" s="44"/>
      <c r="F171" s="44"/>
      <c r="G171" s="44"/>
      <c r="Q171" s="161"/>
    </row>
    <row r="172" spans="1:17" ht="15.75">
      <c r="A172" s="171"/>
      <c r="C172" s="44"/>
      <c r="D172" s="44"/>
      <c r="E172" s="44"/>
      <c r="F172" s="44"/>
      <c r="G172" s="44"/>
      <c r="Q172" s="161"/>
    </row>
    <row r="173" spans="1:17" ht="15.75">
      <c r="A173" s="171"/>
      <c r="C173" s="44"/>
      <c r="D173" s="44"/>
      <c r="E173" s="44"/>
      <c r="F173" s="44"/>
      <c r="G173" s="44"/>
      <c r="Q173" s="161"/>
    </row>
    <row r="174" spans="1:17" ht="15.75">
      <c r="A174" s="171"/>
      <c r="C174" s="44"/>
      <c r="D174" s="44"/>
      <c r="E174" s="44"/>
      <c r="F174" s="44"/>
      <c r="G174" s="44"/>
      <c r="Q174" s="161"/>
    </row>
    <row r="175" spans="1:17" ht="15.75">
      <c r="A175" s="171"/>
      <c r="C175" s="44"/>
      <c r="D175" s="44"/>
      <c r="E175" s="44"/>
      <c r="F175" s="44"/>
      <c r="G175" s="44"/>
      <c r="Q175" s="161"/>
    </row>
    <row r="176" spans="1:17" ht="15.75">
      <c r="A176" s="171"/>
      <c r="C176" s="44"/>
      <c r="D176" s="44"/>
      <c r="E176" s="44"/>
      <c r="F176" s="44"/>
      <c r="G176" s="44"/>
      <c r="Q176" s="161"/>
    </row>
    <row r="177" spans="1:17" ht="15.75">
      <c r="A177" s="171"/>
      <c r="C177" s="44"/>
      <c r="D177" s="44"/>
      <c r="E177" s="44"/>
      <c r="F177" s="44"/>
      <c r="G177" s="44"/>
      <c r="Q177" s="161"/>
    </row>
    <row r="178" spans="1:17" ht="15.75">
      <c r="A178" s="171"/>
      <c r="C178" s="44"/>
      <c r="D178" s="44"/>
      <c r="E178" s="44"/>
      <c r="F178" s="44"/>
      <c r="G178" s="44"/>
      <c r="Q178" s="161"/>
    </row>
    <row r="179" spans="1:17" ht="15.75">
      <c r="A179" s="171"/>
      <c r="C179" s="44"/>
      <c r="D179" s="44"/>
      <c r="E179" s="44"/>
      <c r="F179" s="44"/>
      <c r="G179" s="44"/>
      <c r="Q179" s="161"/>
    </row>
    <row r="180" spans="1:17" ht="15.75">
      <c r="A180" s="171"/>
      <c r="C180" s="44"/>
      <c r="D180" s="44"/>
      <c r="E180" s="44"/>
      <c r="F180" s="44"/>
      <c r="G180" s="44"/>
      <c r="Q180" s="161"/>
    </row>
    <row r="181" spans="1:17" ht="15.75">
      <c r="A181" s="171"/>
      <c r="C181" s="44"/>
      <c r="D181" s="44"/>
      <c r="E181" s="44"/>
      <c r="F181" s="44"/>
      <c r="G181" s="44"/>
      <c r="Q181" s="161"/>
    </row>
    <row r="182" spans="1:17" ht="15.75">
      <c r="A182" s="171"/>
      <c r="C182" s="44"/>
      <c r="D182" s="44"/>
      <c r="E182" s="44"/>
      <c r="F182" s="44"/>
      <c r="G182" s="44"/>
      <c r="Q182" s="161"/>
    </row>
    <row r="183" spans="1:17" ht="15.75">
      <c r="A183" s="171"/>
      <c r="C183" s="44"/>
      <c r="D183" s="44"/>
      <c r="E183" s="44"/>
      <c r="F183" s="44"/>
      <c r="G183" s="44"/>
      <c r="Q183" s="161"/>
    </row>
    <row r="184" spans="1:17" ht="15.75">
      <c r="A184" s="171"/>
      <c r="C184" s="44"/>
      <c r="D184" s="44"/>
      <c r="E184" s="44"/>
      <c r="F184" s="44"/>
      <c r="G184" s="44"/>
      <c r="Q184" s="161"/>
    </row>
    <row r="185" spans="1:17" ht="15.75">
      <c r="A185" s="171"/>
      <c r="C185" s="44"/>
      <c r="D185" s="44"/>
      <c r="E185" s="44"/>
      <c r="F185" s="44"/>
      <c r="G185" s="44"/>
      <c r="Q185" s="161"/>
    </row>
    <row r="186" spans="1:17" ht="15.75">
      <c r="A186" s="171"/>
      <c r="C186" s="44"/>
      <c r="D186" s="44"/>
      <c r="E186" s="44"/>
      <c r="F186" s="44"/>
      <c r="G186" s="44"/>
      <c r="Q186" s="161"/>
    </row>
    <row r="187" spans="1:17" ht="15.75">
      <c r="A187" s="171"/>
      <c r="C187" s="44"/>
      <c r="D187" s="44"/>
      <c r="E187" s="44"/>
      <c r="F187" s="44"/>
      <c r="G187" s="44"/>
      <c r="Q187" s="161"/>
    </row>
    <row r="188" spans="1:17" ht="15.75">
      <c r="A188" s="171"/>
      <c r="C188" s="44"/>
      <c r="D188" s="44"/>
      <c r="E188" s="44"/>
      <c r="F188" s="44"/>
      <c r="G188" s="44"/>
      <c r="Q188" s="161"/>
    </row>
    <row r="189" spans="1:17" ht="15.75">
      <c r="A189" s="171"/>
      <c r="C189" s="44"/>
      <c r="D189" s="44"/>
      <c r="E189" s="44"/>
      <c r="F189" s="44"/>
      <c r="G189" s="44"/>
      <c r="Q189" s="161"/>
    </row>
    <row r="190" spans="1:17" ht="15.75">
      <c r="A190" s="171"/>
      <c r="C190" s="44"/>
      <c r="D190" s="44"/>
      <c r="E190" s="44"/>
      <c r="F190" s="44"/>
      <c r="G190" s="44"/>
      <c r="Q190" s="161"/>
    </row>
    <row r="191" spans="1:17" ht="15.75">
      <c r="A191" s="171"/>
      <c r="C191" s="44"/>
      <c r="D191" s="44"/>
      <c r="E191" s="44"/>
      <c r="F191" s="44"/>
      <c r="G191" s="44"/>
      <c r="Q191" s="161"/>
    </row>
    <row r="192" spans="1:17" ht="15.75">
      <c r="A192" s="171"/>
      <c r="C192" s="44"/>
      <c r="D192" s="44"/>
      <c r="E192" s="44"/>
      <c r="F192" s="44"/>
      <c r="G192" s="44"/>
      <c r="Q192" s="161"/>
    </row>
    <row r="193" spans="1:17" ht="15.75">
      <c r="A193" s="171"/>
      <c r="C193" s="44"/>
      <c r="D193" s="44"/>
      <c r="E193" s="44"/>
      <c r="F193" s="44"/>
      <c r="G193" s="44"/>
      <c r="Q193" s="161"/>
    </row>
    <row r="194" spans="1:17" ht="15.75">
      <c r="A194" s="171"/>
      <c r="C194" s="44"/>
      <c r="D194" s="44"/>
      <c r="E194" s="44"/>
      <c r="F194" s="44"/>
      <c r="G194" s="44"/>
      <c r="Q194" s="161"/>
    </row>
    <row r="195" spans="1:17" ht="15.75">
      <c r="A195" s="171"/>
      <c r="C195" s="44"/>
      <c r="D195" s="44"/>
      <c r="E195" s="44"/>
      <c r="F195" s="44"/>
      <c r="G195" s="44"/>
      <c r="Q195" s="161"/>
    </row>
    <row r="196" spans="1:17" ht="15.75">
      <c r="A196" s="171"/>
      <c r="C196" s="44"/>
      <c r="D196" s="44"/>
      <c r="E196" s="44"/>
      <c r="F196" s="44"/>
      <c r="G196" s="44"/>
      <c r="Q196" s="161"/>
    </row>
    <row r="197" spans="1:17" ht="15.75">
      <c r="A197" s="171"/>
      <c r="C197" s="44"/>
      <c r="D197" s="44"/>
      <c r="E197" s="44"/>
      <c r="F197" s="44"/>
      <c r="G197" s="44"/>
      <c r="Q197" s="161"/>
    </row>
    <row r="198" spans="1:17" ht="15.75">
      <c r="A198" s="171"/>
      <c r="C198" s="44"/>
      <c r="D198" s="44"/>
      <c r="E198" s="44"/>
      <c r="F198" s="44"/>
      <c r="G198" s="44"/>
      <c r="Q198" s="161"/>
    </row>
    <row r="199" spans="1:17" ht="15.75">
      <c r="A199" s="171"/>
      <c r="C199" s="44"/>
      <c r="D199" s="44"/>
      <c r="E199" s="44"/>
      <c r="F199" s="44"/>
      <c r="G199" s="44"/>
      <c r="Q199" s="161"/>
    </row>
    <row r="200" spans="1:17" ht="15.75">
      <c r="A200" s="171"/>
      <c r="C200" s="44"/>
      <c r="D200" s="44"/>
      <c r="E200" s="44"/>
      <c r="F200" s="44"/>
      <c r="G200" s="44"/>
      <c r="Q200" s="161"/>
    </row>
    <row r="201" spans="1:17" ht="15.75">
      <c r="A201" s="171"/>
      <c r="C201" s="44"/>
      <c r="D201" s="44"/>
      <c r="E201" s="44"/>
      <c r="F201" s="44"/>
      <c r="G201" s="44"/>
      <c r="Q201" s="161"/>
    </row>
    <row r="202" spans="1:17" ht="15.75">
      <c r="A202" s="171"/>
      <c r="C202" s="44"/>
      <c r="D202" s="44"/>
      <c r="E202" s="44"/>
      <c r="F202" s="44"/>
      <c r="G202" s="44"/>
      <c r="Q202" s="161"/>
    </row>
    <row r="203" spans="1:17" ht="15.75">
      <c r="A203" s="171"/>
      <c r="C203" s="44"/>
      <c r="D203" s="44"/>
      <c r="E203" s="44"/>
      <c r="F203" s="44"/>
      <c r="G203" s="44"/>
      <c r="Q203" s="161"/>
    </row>
    <row r="204" spans="1:17" ht="15.75">
      <c r="A204" s="171"/>
      <c r="C204" s="44"/>
      <c r="D204" s="44"/>
      <c r="E204" s="44"/>
      <c r="F204" s="44"/>
      <c r="G204" s="44"/>
      <c r="Q204" s="161"/>
    </row>
    <row r="205" spans="1:17" ht="15.75">
      <c r="A205" s="171"/>
      <c r="C205" s="44"/>
      <c r="D205" s="44"/>
      <c r="E205" s="44"/>
      <c r="F205" s="44"/>
      <c r="G205" s="44"/>
      <c r="Q205" s="161"/>
    </row>
    <row r="206" spans="1:17" ht="15.75">
      <c r="A206" s="171"/>
      <c r="C206" s="44"/>
      <c r="D206" s="44"/>
      <c r="E206" s="44"/>
      <c r="F206" s="44"/>
      <c r="G206" s="44"/>
      <c r="Q206" s="161"/>
    </row>
    <row r="207" spans="1:17" ht="15.75">
      <c r="A207" s="171"/>
      <c r="C207" s="44"/>
      <c r="D207" s="44"/>
      <c r="E207" s="44"/>
      <c r="F207" s="44"/>
      <c r="G207" s="44"/>
      <c r="Q207" s="161"/>
    </row>
    <row r="208" spans="1:17" ht="15.75">
      <c r="A208" s="171"/>
      <c r="C208" s="44"/>
      <c r="D208" s="44"/>
      <c r="E208" s="44"/>
      <c r="F208" s="44"/>
      <c r="G208" s="44"/>
      <c r="Q208" s="161"/>
    </row>
    <row r="209" spans="1:17" ht="15.75">
      <c r="A209" s="171"/>
      <c r="C209" s="44"/>
      <c r="D209" s="44"/>
      <c r="E209" s="44"/>
      <c r="F209" s="44"/>
      <c r="G209" s="44"/>
      <c r="Q209" s="161"/>
    </row>
    <row r="210" spans="1:17" ht="15.75">
      <c r="A210" s="171"/>
      <c r="C210" s="44"/>
      <c r="D210" s="44"/>
      <c r="E210" s="44"/>
      <c r="F210" s="44"/>
      <c r="G210" s="44"/>
      <c r="Q210" s="161"/>
    </row>
    <row r="211" spans="1:17" ht="15.75">
      <c r="A211" s="171"/>
      <c r="C211" s="44"/>
      <c r="D211" s="44"/>
      <c r="E211" s="44"/>
      <c r="F211" s="44"/>
      <c r="G211" s="44"/>
      <c r="Q211" s="161"/>
    </row>
    <row r="212" spans="1:17" ht="15.75">
      <c r="A212" s="171"/>
      <c r="C212" s="44"/>
      <c r="D212" s="44"/>
      <c r="E212" s="44"/>
      <c r="F212" s="44"/>
      <c r="G212" s="44"/>
      <c r="Q212" s="161"/>
    </row>
    <row r="213" spans="1:17" ht="15.75">
      <c r="A213" s="171"/>
      <c r="C213" s="44"/>
      <c r="D213" s="44"/>
      <c r="E213" s="44"/>
      <c r="F213" s="44"/>
      <c r="G213" s="44"/>
      <c r="Q213" s="161"/>
    </row>
    <row r="214" spans="1:17" ht="15.75">
      <c r="A214" s="171"/>
      <c r="C214" s="44"/>
      <c r="D214" s="44"/>
      <c r="E214" s="44"/>
      <c r="F214" s="44"/>
      <c r="G214" s="44"/>
      <c r="Q214" s="161"/>
    </row>
    <row r="215" spans="1:17" ht="15.75">
      <c r="A215" s="171"/>
      <c r="C215" s="44"/>
      <c r="D215" s="44"/>
      <c r="E215" s="44"/>
      <c r="F215" s="44"/>
      <c r="G215" s="44"/>
      <c r="Q215" s="161"/>
    </row>
    <row r="216" spans="1:17" ht="15.75">
      <c r="A216" s="171"/>
      <c r="C216" s="44"/>
      <c r="D216" s="44"/>
      <c r="E216" s="44"/>
      <c r="F216" s="44"/>
      <c r="G216" s="44"/>
      <c r="Q216" s="161"/>
    </row>
    <row r="217" spans="1:17" ht="15.75">
      <c r="A217" s="171"/>
      <c r="C217" s="44"/>
      <c r="D217" s="44"/>
      <c r="E217" s="44"/>
      <c r="F217" s="44"/>
      <c r="G217" s="44"/>
      <c r="Q217" s="161"/>
    </row>
    <row r="218" spans="1:17" ht="15.75">
      <c r="A218" s="171"/>
      <c r="C218" s="44"/>
      <c r="D218" s="44"/>
      <c r="E218" s="44"/>
      <c r="F218" s="44"/>
      <c r="G218" s="44"/>
      <c r="Q218" s="161"/>
    </row>
    <row r="219" spans="1:17" ht="15.75">
      <c r="A219" s="22"/>
      <c r="C219" s="44"/>
      <c r="D219" s="44"/>
      <c r="E219" s="44"/>
      <c r="F219" s="44"/>
      <c r="G219" s="44"/>
      <c r="Q219" s="161"/>
    </row>
    <row r="220" spans="1:17" ht="15.75">
      <c r="A220" s="22"/>
      <c r="C220" s="44"/>
      <c r="D220" s="44"/>
      <c r="E220" s="44"/>
      <c r="F220" s="44"/>
      <c r="G220" s="44"/>
      <c r="Q220" s="161"/>
    </row>
    <row r="221" spans="1:17" ht="15.75">
      <c r="A221" s="22"/>
      <c r="C221" s="44"/>
      <c r="D221" s="44"/>
      <c r="E221" s="44"/>
      <c r="F221" s="44"/>
      <c r="G221" s="44"/>
      <c r="Q221" s="161"/>
    </row>
    <row r="222" spans="1:17" ht="15.75">
      <c r="A222" s="22"/>
      <c r="C222" s="44"/>
      <c r="D222" s="44"/>
      <c r="E222" s="44"/>
      <c r="F222" s="44"/>
      <c r="G222" s="44"/>
    </row>
    <row r="223" spans="1:17" ht="15.75">
      <c r="A223" s="22"/>
      <c r="C223" s="44"/>
      <c r="D223" s="44"/>
      <c r="E223" s="44"/>
      <c r="F223" s="44"/>
      <c r="G223" s="44"/>
    </row>
    <row r="224" spans="1:1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  <c r="C282" s="44"/>
      <c r="D282" s="44"/>
      <c r="E282" s="44"/>
      <c r="F282" s="44"/>
      <c r="G282" s="44"/>
    </row>
    <row r="283" spans="1:7" ht="15.75">
      <c r="A283" s="22"/>
      <c r="C283" s="44"/>
      <c r="D283" s="44"/>
      <c r="E283" s="44"/>
      <c r="F283" s="44"/>
      <c r="G283" s="44"/>
    </row>
    <row r="284" spans="1:7" ht="15.75">
      <c r="A284" s="22"/>
      <c r="C284" s="44"/>
      <c r="D284" s="44"/>
      <c r="E284" s="44"/>
      <c r="F284" s="44"/>
      <c r="G284" s="44"/>
    </row>
    <row r="285" spans="1:7" ht="15.75">
      <c r="A285" s="22"/>
      <c r="C285" s="44"/>
      <c r="D285" s="44"/>
      <c r="E285" s="44"/>
      <c r="F285" s="44"/>
      <c r="G285" s="44"/>
    </row>
    <row r="286" spans="1:7" ht="15.75">
      <c r="A286" s="22"/>
      <c r="C286" s="44"/>
      <c r="D286" s="44"/>
      <c r="E286" s="44"/>
      <c r="F286" s="44"/>
      <c r="G286" s="44"/>
    </row>
    <row r="287" spans="1:7" ht="15.75">
      <c r="A287" s="22"/>
      <c r="C287" s="44"/>
      <c r="D287" s="44"/>
      <c r="E287" s="44"/>
      <c r="F287" s="44"/>
      <c r="G287" s="44"/>
    </row>
    <row r="288" spans="1:7" ht="15.75">
      <c r="A288" s="22"/>
      <c r="C288" s="44"/>
      <c r="D288" s="44"/>
      <c r="E288" s="44"/>
      <c r="F288" s="44"/>
      <c r="G288" s="44"/>
    </row>
    <row r="289" spans="1:7" ht="15.75">
      <c r="A289" s="22"/>
      <c r="C289" s="44"/>
      <c r="D289" s="44"/>
      <c r="E289" s="44"/>
      <c r="F289" s="44"/>
      <c r="G289" s="44"/>
    </row>
    <row r="290" spans="1:7" ht="15.75">
      <c r="A290" s="22"/>
      <c r="C290" s="44"/>
      <c r="D290" s="44"/>
      <c r="E290" s="44"/>
      <c r="F290" s="44"/>
      <c r="G290" s="44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53"/>
  <sheetViews>
    <sheetView showGridLines="0" topLeftCell="A2" zoomScale="20" zoomScaleNormal="20" workbookViewId="0">
      <selection activeCell="A3" sqref="A3:Q3"/>
    </sheetView>
  </sheetViews>
  <sheetFormatPr defaultRowHeight="60"/>
  <cols>
    <col min="1" max="1" width="253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253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253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253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253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253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253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253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253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253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253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253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253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253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253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253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253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253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253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253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253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253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253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253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253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253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253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253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253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253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253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253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253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253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253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253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253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253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253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253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253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253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253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253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253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253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253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253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253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253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253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253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253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253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253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253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253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253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253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253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253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253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253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253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663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217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732" t="s">
        <v>47</v>
      </c>
      <c r="C8" s="732"/>
      <c r="D8" s="732"/>
      <c r="E8" s="732"/>
      <c r="F8" s="732"/>
      <c r="G8" s="732"/>
      <c r="H8" s="732"/>
      <c r="I8" s="732"/>
      <c r="J8" s="732" t="s">
        <v>53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651693.19280999992</v>
      </c>
      <c r="C10" s="253">
        <v>1867.68453</v>
      </c>
      <c r="D10" s="253">
        <v>734.50231999999994</v>
      </c>
      <c r="E10" s="253">
        <v>0</v>
      </c>
      <c r="F10" s="253">
        <v>757.77910999999995</v>
      </c>
      <c r="G10" s="253">
        <v>2968.2774100000001</v>
      </c>
      <c r="H10" s="253">
        <v>3313.9740000000002</v>
      </c>
      <c r="I10" s="253">
        <v>661335.41019000008</v>
      </c>
      <c r="J10" s="253">
        <v>637976.25661160005</v>
      </c>
      <c r="K10" s="253">
        <v>21059.027040000001</v>
      </c>
      <c r="L10" s="253">
        <v>2937.0972700000002</v>
      </c>
      <c r="M10" s="253">
        <v>4760</v>
      </c>
      <c r="N10" s="253">
        <v>2710.8160772000001</v>
      </c>
      <c r="O10" s="253">
        <v>93.830673399999995</v>
      </c>
      <c r="P10" s="253">
        <v>386.01832999999999</v>
      </c>
      <c r="Q10" s="253">
        <v>669923.04600999993</v>
      </c>
      <c r="R10" s="242"/>
    </row>
    <row r="11" spans="1:26" ht="168" customHeight="1">
      <c r="A11" s="252" t="s">
        <v>187</v>
      </c>
      <c r="B11" s="254">
        <v>36.347847199999997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36.347850000000001</v>
      </c>
      <c r="J11" s="254">
        <v>5220.6446399999995</v>
      </c>
      <c r="K11" s="254">
        <v>36.446779999999997</v>
      </c>
      <c r="L11" s="253">
        <v>281.56299999999999</v>
      </c>
      <c r="M11" s="253">
        <v>0</v>
      </c>
      <c r="N11" s="253">
        <v>0</v>
      </c>
      <c r="O11" s="253">
        <v>73.24663000000001</v>
      </c>
      <c r="P11" s="253">
        <v>51.234319999999997</v>
      </c>
      <c r="Q11" s="253">
        <v>5663.13537</v>
      </c>
      <c r="R11" s="242"/>
    </row>
    <row r="12" spans="1:26" ht="168" customHeight="1">
      <c r="A12" s="252" t="s">
        <v>188</v>
      </c>
      <c r="B12" s="254">
        <v>17526.306488000002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33906.013359999997</v>
      </c>
      <c r="I12" s="254">
        <v>51432.31985</v>
      </c>
      <c r="J12" s="254">
        <v>7.4999799999999999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189704.69891000001</v>
      </c>
      <c r="Q12" s="253">
        <v>189712.19889</v>
      </c>
      <c r="R12" s="242"/>
    </row>
    <row r="13" spans="1:26" ht="168" customHeight="1">
      <c r="A13" s="252" t="s">
        <v>189</v>
      </c>
      <c r="B13" s="253">
        <v>37302.8958432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15319.586300000001</v>
      </c>
      <c r="I13" s="253">
        <v>52622.48214</v>
      </c>
      <c r="J13" s="253">
        <v>24182.159469999999</v>
      </c>
      <c r="K13" s="253">
        <v>0</v>
      </c>
      <c r="L13" s="253">
        <v>612.73474999999996</v>
      </c>
      <c r="M13" s="253">
        <v>0</v>
      </c>
      <c r="N13" s="253">
        <v>0</v>
      </c>
      <c r="O13" s="253">
        <v>0</v>
      </c>
      <c r="P13" s="253">
        <v>4431.2898800000003</v>
      </c>
      <c r="Q13" s="253">
        <v>29226.184100000002</v>
      </c>
      <c r="R13" s="242"/>
    </row>
    <row r="14" spans="1:26" ht="168" customHeight="1">
      <c r="A14" s="252" t="s">
        <v>190</v>
      </c>
      <c r="B14" s="253">
        <v>2013369.4955012</v>
      </c>
      <c r="C14" s="253">
        <v>18315.873100000001</v>
      </c>
      <c r="D14" s="253">
        <v>8240.24719</v>
      </c>
      <c r="E14" s="253">
        <v>5989.0203200000005</v>
      </c>
      <c r="F14" s="253">
        <v>5934.8931486000001</v>
      </c>
      <c r="G14" s="253">
        <v>5824.8424157999998</v>
      </c>
      <c r="H14" s="253">
        <v>276357.58030999999</v>
      </c>
      <c r="I14" s="253">
        <v>2334031.9519699998</v>
      </c>
      <c r="J14" s="253">
        <v>1802958.4068904</v>
      </c>
      <c r="K14" s="253">
        <v>17204.46112</v>
      </c>
      <c r="L14" s="253">
        <v>2822.9730099999997</v>
      </c>
      <c r="M14" s="253">
        <v>51.079900000000002</v>
      </c>
      <c r="N14" s="253">
        <v>14685.580369400001</v>
      </c>
      <c r="O14" s="253">
        <v>16170.4636276</v>
      </c>
      <c r="P14" s="253">
        <v>25168.256020000001</v>
      </c>
      <c r="Q14" s="253">
        <v>1879061.22092</v>
      </c>
      <c r="R14" s="242"/>
    </row>
    <row r="15" spans="1:26" ht="168" customHeight="1">
      <c r="A15" s="252" t="s">
        <v>191</v>
      </c>
      <c r="B15" s="253">
        <v>25311.778340000001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284947.2622</v>
      </c>
      <c r="I15" s="253">
        <v>310259.04054000002</v>
      </c>
      <c r="J15" s="253">
        <v>221718.6175768</v>
      </c>
      <c r="K15" s="253">
        <v>12.193379999999999</v>
      </c>
      <c r="L15" s="253">
        <v>0</v>
      </c>
      <c r="M15" s="253">
        <v>90</v>
      </c>
      <c r="N15" s="253">
        <v>0</v>
      </c>
      <c r="O15" s="253">
        <v>0</v>
      </c>
      <c r="P15" s="253">
        <v>51811.211299999995</v>
      </c>
      <c r="Q15" s="253">
        <v>273632.02226</v>
      </c>
      <c r="R15" s="242"/>
    </row>
    <row r="16" spans="1:26" ht="168" customHeight="1">
      <c r="A16" s="252" t="s">
        <v>119</v>
      </c>
      <c r="B16" s="253">
        <v>1642936.8133373999</v>
      </c>
      <c r="C16" s="253">
        <v>4828.9920000000002</v>
      </c>
      <c r="D16" s="253">
        <v>5120.6576890000006</v>
      </c>
      <c r="E16" s="253">
        <v>4454.5728399999998</v>
      </c>
      <c r="F16" s="253">
        <v>12490.641114399999</v>
      </c>
      <c r="G16" s="253">
        <v>5473.8122406000002</v>
      </c>
      <c r="H16" s="253">
        <v>1688382.4304899999</v>
      </c>
      <c r="I16" s="253">
        <v>3363687.91971</v>
      </c>
      <c r="J16" s="253">
        <v>1227602.7171454001</v>
      </c>
      <c r="K16" s="253">
        <v>117425.49545999999</v>
      </c>
      <c r="L16" s="253">
        <v>2982.07582</v>
      </c>
      <c r="M16" s="253">
        <v>15.13322</v>
      </c>
      <c r="N16" s="253">
        <v>11791.749630599999</v>
      </c>
      <c r="O16" s="253">
        <v>8565.9706608000015</v>
      </c>
      <c r="P16" s="253">
        <v>1016794.49463</v>
      </c>
      <c r="Q16" s="253">
        <v>2385177.6365500004</v>
      </c>
      <c r="R16" s="242"/>
    </row>
    <row r="17" spans="1:18" ht="168" customHeight="1">
      <c r="A17" s="252" t="s">
        <v>192</v>
      </c>
      <c r="B17" s="253">
        <v>2296527.9269934003</v>
      </c>
      <c r="C17" s="253">
        <v>15064.884719199999</v>
      </c>
      <c r="D17" s="253">
        <v>23148.478773999999</v>
      </c>
      <c r="E17" s="253">
        <v>989.6408100000001</v>
      </c>
      <c r="F17" s="253">
        <v>28015.663111999998</v>
      </c>
      <c r="G17" s="253">
        <v>2432.5385564000003</v>
      </c>
      <c r="H17" s="253">
        <v>147678.38315000001</v>
      </c>
      <c r="I17" s="253">
        <v>2513857.51615</v>
      </c>
      <c r="J17" s="253">
        <v>2694141.3715097997</v>
      </c>
      <c r="K17" s="253">
        <v>21859.4353864</v>
      </c>
      <c r="L17" s="253">
        <v>16126.7881944</v>
      </c>
      <c r="M17" s="253">
        <v>925.16242</v>
      </c>
      <c r="N17" s="253">
        <v>29023.8156652</v>
      </c>
      <c r="O17" s="253">
        <v>3674.2055117999998</v>
      </c>
      <c r="P17" s="253">
        <v>84983.498730000007</v>
      </c>
      <c r="Q17" s="253">
        <v>2850734.2774200002</v>
      </c>
      <c r="R17" s="242"/>
    </row>
    <row r="18" spans="1:18" ht="168" customHeight="1">
      <c r="A18" s="252" t="s">
        <v>193</v>
      </c>
      <c r="B18" s="253">
        <v>217120.9812068</v>
      </c>
      <c r="C18" s="253">
        <v>3157.9783700000003</v>
      </c>
      <c r="D18" s="253">
        <v>2564.1622900000002</v>
      </c>
      <c r="E18" s="253">
        <v>252.98416</v>
      </c>
      <c r="F18" s="253">
        <v>744.75766280000005</v>
      </c>
      <c r="G18" s="253">
        <v>2394.14</v>
      </c>
      <c r="H18" s="253">
        <v>6818.8729999999996</v>
      </c>
      <c r="I18" s="253">
        <v>233053.87668000002</v>
      </c>
      <c r="J18" s="253">
        <v>54375.551916000004</v>
      </c>
      <c r="K18" s="253">
        <v>1183.1175754000001</v>
      </c>
      <c r="L18" s="253">
        <v>522.71578999999997</v>
      </c>
      <c r="M18" s="253">
        <v>70.136139999999997</v>
      </c>
      <c r="N18" s="253">
        <v>1166.49062</v>
      </c>
      <c r="O18" s="253">
        <v>193.27347219999999</v>
      </c>
      <c r="P18" s="253">
        <v>1.69513</v>
      </c>
      <c r="Q18" s="253">
        <v>57512.980649999998</v>
      </c>
      <c r="R18" s="242"/>
    </row>
    <row r="19" spans="1:18" ht="168" customHeight="1">
      <c r="A19" s="252" t="s">
        <v>194</v>
      </c>
      <c r="B19" s="253">
        <v>329716.63575300004</v>
      </c>
      <c r="C19" s="253">
        <v>1118.8849184000001</v>
      </c>
      <c r="D19" s="253">
        <v>1118.91452</v>
      </c>
      <c r="E19" s="253">
        <v>0</v>
      </c>
      <c r="F19" s="253">
        <v>954.38881600000002</v>
      </c>
      <c r="G19" s="253">
        <v>449.12348839999999</v>
      </c>
      <c r="H19" s="253">
        <v>31390.092250000002</v>
      </c>
      <c r="I19" s="253">
        <v>364748.03976000001</v>
      </c>
      <c r="J19" s="253">
        <v>316897.92936320003</v>
      </c>
      <c r="K19" s="253">
        <v>3846.0816082000001</v>
      </c>
      <c r="L19" s="253">
        <v>1709.1712600000001</v>
      </c>
      <c r="M19" s="253">
        <v>193.20275000000001</v>
      </c>
      <c r="N19" s="253">
        <v>6431.0274509999999</v>
      </c>
      <c r="O19" s="253">
        <v>1478.31736</v>
      </c>
      <c r="P19" s="253">
        <v>27151.21488</v>
      </c>
      <c r="Q19" s="253">
        <v>357706.94467</v>
      </c>
      <c r="R19" s="242"/>
    </row>
    <row r="20" spans="1:18" ht="168" customHeight="1">
      <c r="A20" s="252" t="s">
        <v>195</v>
      </c>
      <c r="B20" s="253">
        <v>204162.06846000001</v>
      </c>
      <c r="C20" s="253">
        <v>40.056480000000001</v>
      </c>
      <c r="D20" s="253">
        <v>623.82402999999999</v>
      </c>
      <c r="E20" s="253">
        <v>0</v>
      </c>
      <c r="F20" s="253">
        <v>1084.4017799999999</v>
      </c>
      <c r="G20" s="253">
        <v>0</v>
      </c>
      <c r="H20" s="253">
        <v>630202.53275000001</v>
      </c>
      <c r="I20" s="253">
        <v>836112.8835</v>
      </c>
      <c r="J20" s="253">
        <v>151866.1010316</v>
      </c>
      <c r="K20" s="253">
        <v>0</v>
      </c>
      <c r="L20" s="253">
        <v>71.3362616</v>
      </c>
      <c r="M20" s="253">
        <v>0</v>
      </c>
      <c r="N20" s="253">
        <v>304.73919660000001</v>
      </c>
      <c r="O20" s="253">
        <v>0</v>
      </c>
      <c r="P20" s="253">
        <v>93709.161340000006</v>
      </c>
      <c r="Q20" s="253">
        <v>245951.33783</v>
      </c>
      <c r="R20" s="242"/>
    </row>
    <row r="21" spans="1:18" ht="168" customHeight="1">
      <c r="A21" s="252" t="s">
        <v>196</v>
      </c>
      <c r="B21" s="253">
        <v>3284034.4255824001</v>
      </c>
      <c r="C21" s="253">
        <v>13002.823987199999</v>
      </c>
      <c r="D21" s="253">
        <v>17602.7097368</v>
      </c>
      <c r="E21" s="253">
        <v>759.01220999999998</v>
      </c>
      <c r="F21" s="253">
        <v>11685.127793600001</v>
      </c>
      <c r="G21" s="253">
        <v>3421.7276395999997</v>
      </c>
      <c r="H21" s="253">
        <v>92680.678269999989</v>
      </c>
      <c r="I21" s="253">
        <v>3423186.5052199997</v>
      </c>
      <c r="J21" s="253">
        <v>3010326.8051036</v>
      </c>
      <c r="K21" s="253">
        <v>16642.307790999999</v>
      </c>
      <c r="L21" s="253">
        <v>12976.3345744</v>
      </c>
      <c r="M21" s="253">
        <v>393.61237</v>
      </c>
      <c r="N21" s="253">
        <v>17527.2219492</v>
      </c>
      <c r="O21" s="253">
        <v>3498.0911902000003</v>
      </c>
      <c r="P21" s="253">
        <v>36034.467819999998</v>
      </c>
      <c r="Q21" s="253">
        <v>3097398.8408400002</v>
      </c>
      <c r="R21" s="242"/>
    </row>
    <row r="22" spans="1:18" ht="168" customHeight="1">
      <c r="A22" s="252" t="s">
        <v>197</v>
      </c>
      <c r="B22" s="253">
        <v>1102.93011</v>
      </c>
      <c r="C22" s="253">
        <v>0</v>
      </c>
      <c r="D22" s="253">
        <v>0</v>
      </c>
      <c r="E22" s="253">
        <v>0</v>
      </c>
      <c r="F22" s="253">
        <v>40.263580000000005</v>
      </c>
      <c r="G22" s="253">
        <v>0</v>
      </c>
      <c r="H22" s="253">
        <v>154.88413</v>
      </c>
      <c r="I22" s="253">
        <v>1298.07782</v>
      </c>
      <c r="J22" s="253">
        <v>328.15500679999997</v>
      </c>
      <c r="K22" s="253">
        <v>23.520790000000002</v>
      </c>
      <c r="L22" s="253">
        <v>158.89223999999999</v>
      </c>
      <c r="M22" s="253">
        <v>0</v>
      </c>
      <c r="N22" s="253">
        <v>0</v>
      </c>
      <c r="O22" s="253">
        <v>0</v>
      </c>
      <c r="P22" s="253">
        <v>1679.27908</v>
      </c>
      <c r="Q22" s="253">
        <v>2189.8471199999999</v>
      </c>
      <c r="R22" s="242"/>
    </row>
    <row r="23" spans="1:18" ht="168" customHeight="1">
      <c r="A23" s="252" t="s">
        <v>198</v>
      </c>
      <c r="B23" s="253">
        <v>85074.636505999995</v>
      </c>
      <c r="C23" s="253">
        <v>219.39686300000002</v>
      </c>
      <c r="D23" s="253">
        <v>0</v>
      </c>
      <c r="E23" s="253">
        <v>0</v>
      </c>
      <c r="F23" s="253">
        <v>876.40785540000002</v>
      </c>
      <c r="G23" s="253">
        <v>0</v>
      </c>
      <c r="H23" s="253">
        <v>433.91701</v>
      </c>
      <c r="I23" s="253">
        <v>86604.358240000001</v>
      </c>
      <c r="J23" s="253">
        <v>12639.983179999999</v>
      </c>
      <c r="K23" s="253">
        <v>0</v>
      </c>
      <c r="L23" s="253">
        <v>72.808369999999996</v>
      </c>
      <c r="M23" s="253">
        <v>0</v>
      </c>
      <c r="N23" s="253">
        <v>0</v>
      </c>
      <c r="O23" s="253">
        <v>0</v>
      </c>
      <c r="P23" s="253">
        <v>223.45</v>
      </c>
      <c r="Q23" s="253">
        <v>12936.241550000001</v>
      </c>
      <c r="R23" s="242"/>
    </row>
    <row r="24" spans="1:18" ht="168" customHeight="1">
      <c r="A24" s="252" t="s">
        <v>199</v>
      </c>
      <c r="B24" s="253">
        <v>596718.53211779997</v>
      </c>
      <c r="C24" s="253">
        <v>1654.66705</v>
      </c>
      <c r="D24" s="253">
        <v>4921.8167300000005</v>
      </c>
      <c r="E24" s="253">
        <v>0</v>
      </c>
      <c r="F24" s="253">
        <v>4679.8927077999997</v>
      </c>
      <c r="G24" s="253">
        <v>750.44887679999999</v>
      </c>
      <c r="H24" s="253">
        <v>23332.224449999998</v>
      </c>
      <c r="I24" s="253">
        <v>632057.58194000006</v>
      </c>
      <c r="J24" s="253">
        <v>34897.173251999993</v>
      </c>
      <c r="K24" s="253">
        <v>1202.21174</v>
      </c>
      <c r="L24" s="253">
        <v>261.58283999999998</v>
      </c>
      <c r="M24" s="253">
        <v>47.227400000000003</v>
      </c>
      <c r="N24" s="253">
        <v>1887.3264138</v>
      </c>
      <c r="O24" s="253">
        <v>121.6977</v>
      </c>
      <c r="P24" s="253">
        <v>3213.8174900000004</v>
      </c>
      <c r="Q24" s="253">
        <v>41631.036840000001</v>
      </c>
      <c r="R24" s="242"/>
    </row>
    <row r="25" spans="1:18" ht="168" customHeight="1">
      <c r="A25" s="252" t="s">
        <v>200</v>
      </c>
      <c r="B25" s="253">
        <v>102.61581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13.72</v>
      </c>
      <c r="I25" s="253">
        <v>116.33581</v>
      </c>
      <c r="J25" s="253">
        <v>44.712160000000004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44.712160000000004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5.46</v>
      </c>
      <c r="I26" s="253">
        <v>5.46</v>
      </c>
      <c r="J26" s="253">
        <v>1456.7500178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1456.7500199999999</v>
      </c>
      <c r="R26" s="242"/>
    </row>
    <row r="27" spans="1:18" s="181" customFormat="1" ht="261.75" customHeight="1" thickBot="1">
      <c r="A27" s="255" t="s">
        <v>202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42.906469999999999</v>
      </c>
      <c r="Q27" s="256">
        <v>42.906469999999999</v>
      </c>
      <c r="R27" s="257"/>
    </row>
    <row r="28" spans="1:18" s="181" customFormat="1" ht="87.75" customHeight="1" thickTop="1" thickBot="1">
      <c r="A28" s="258" t="s">
        <v>216</v>
      </c>
      <c r="B28" s="259">
        <f>SUM(B10:B27)</f>
        <v>11402737.582706401</v>
      </c>
      <c r="C28" s="259">
        <f t="shared" ref="C28:Q28" si="0">SUM(C10:C27)</f>
        <v>59271.242017800003</v>
      </c>
      <c r="D28" s="259">
        <f t="shared" si="0"/>
        <v>64075.313279799993</v>
      </c>
      <c r="E28" s="259">
        <f t="shared" si="0"/>
        <v>12445.230340000002</v>
      </c>
      <c r="F28" s="259">
        <f t="shared" si="0"/>
        <v>67264.216680599988</v>
      </c>
      <c r="G28" s="259">
        <f t="shared" si="0"/>
        <v>23714.910627600002</v>
      </c>
      <c r="H28" s="259">
        <f t="shared" si="0"/>
        <v>3234937.6116700005</v>
      </c>
      <c r="I28" s="259">
        <f t="shared" si="0"/>
        <v>14864446.10737</v>
      </c>
      <c r="J28" s="259">
        <f t="shared" si="0"/>
        <v>10196640.834855</v>
      </c>
      <c r="K28" s="259">
        <f t="shared" si="0"/>
        <v>200494.29867100003</v>
      </c>
      <c r="L28" s="259">
        <f t="shared" si="0"/>
        <v>41536.073380400005</v>
      </c>
      <c r="M28" s="259">
        <f t="shared" si="0"/>
        <v>6545.5541999999987</v>
      </c>
      <c r="N28" s="259">
        <f t="shared" si="0"/>
        <v>85528.767372999995</v>
      </c>
      <c r="O28" s="259">
        <f t="shared" si="0"/>
        <v>33869.096825999994</v>
      </c>
      <c r="P28" s="259">
        <f t="shared" si="0"/>
        <v>1535386.6943300001</v>
      </c>
      <c r="Q28" s="259">
        <f t="shared" si="0"/>
        <v>12100001.319670001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96.75" customHeight="1" thickTop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53"/>
  <sheetViews>
    <sheetView showGridLines="0" topLeftCell="A2" zoomScale="25" zoomScaleNormal="25" workbookViewId="0">
      <selection activeCell="A6" sqref="A6"/>
    </sheetView>
  </sheetViews>
  <sheetFormatPr defaultRowHeight="60"/>
  <cols>
    <col min="1" max="1" width="253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253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253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253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253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253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253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253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253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253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253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253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253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253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253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253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253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253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253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253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253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253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253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253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253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253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253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253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253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253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253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253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253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253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253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253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253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253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253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253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253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253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253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253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253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253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253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253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253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253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253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253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253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253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253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253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253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253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253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253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253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253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253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253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663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217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732" t="s">
        <v>205</v>
      </c>
      <c r="C8" s="732"/>
      <c r="D8" s="732"/>
      <c r="E8" s="732"/>
      <c r="F8" s="732"/>
      <c r="G8" s="732"/>
      <c r="H8" s="732"/>
      <c r="I8" s="732"/>
      <c r="J8" s="732" t="s">
        <v>206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479036.06644959998</v>
      </c>
      <c r="C10" s="253">
        <v>2608.3419800000001</v>
      </c>
      <c r="D10" s="253">
        <v>586.36096400000008</v>
      </c>
      <c r="E10" s="253">
        <v>0</v>
      </c>
      <c r="F10" s="253">
        <v>2939.9056219999998</v>
      </c>
      <c r="G10" s="253">
        <v>163.72542480000001</v>
      </c>
      <c r="H10" s="253">
        <v>0</v>
      </c>
      <c r="I10" s="253">
        <v>485334.40042000002</v>
      </c>
      <c r="J10" s="253">
        <v>559721.71990020003</v>
      </c>
      <c r="K10" s="253">
        <v>6253.8361130000003</v>
      </c>
      <c r="L10" s="253">
        <v>2885.0937599999997</v>
      </c>
      <c r="M10" s="253">
        <v>0</v>
      </c>
      <c r="N10" s="253">
        <v>3061.68066</v>
      </c>
      <c r="O10" s="253">
        <v>0</v>
      </c>
      <c r="P10" s="253">
        <v>255.00892000000002</v>
      </c>
      <c r="Q10" s="253">
        <v>572177.33935000002</v>
      </c>
      <c r="R10" s="242"/>
    </row>
    <row r="11" spans="1:26" ht="168" customHeight="1">
      <c r="A11" s="252" t="s">
        <v>187</v>
      </c>
      <c r="B11" s="254">
        <v>6339.0851700000003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11.9</v>
      </c>
      <c r="I11" s="254">
        <v>6350.9851699999999</v>
      </c>
      <c r="J11" s="254">
        <v>3694.1362200000003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3694.1362200000003</v>
      </c>
      <c r="R11" s="242"/>
    </row>
    <row r="12" spans="1:26" ht="168" customHeight="1">
      <c r="A12" s="252" t="s">
        <v>188</v>
      </c>
      <c r="B12" s="254">
        <v>22417.756980000002</v>
      </c>
      <c r="C12" s="254">
        <v>0</v>
      </c>
      <c r="D12" s="254">
        <v>0</v>
      </c>
      <c r="E12" s="254">
        <v>0</v>
      </c>
      <c r="F12" s="254">
        <v>810.64371160000007</v>
      </c>
      <c r="G12" s="254">
        <v>0</v>
      </c>
      <c r="H12" s="254">
        <v>101445.87324</v>
      </c>
      <c r="I12" s="254">
        <v>124674.27393000001</v>
      </c>
      <c r="J12" s="254">
        <v>1365.1269399999999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78072.008579999994</v>
      </c>
      <c r="Q12" s="253">
        <v>79437.135519999996</v>
      </c>
      <c r="R12" s="242"/>
    </row>
    <row r="13" spans="1:26" ht="168" customHeight="1">
      <c r="A13" s="252" t="s">
        <v>189</v>
      </c>
      <c r="B13" s="253">
        <v>33512.576626800001</v>
      </c>
      <c r="C13" s="253">
        <v>0</v>
      </c>
      <c r="D13" s="253">
        <v>0</v>
      </c>
      <c r="E13" s="253">
        <v>0</v>
      </c>
      <c r="F13" s="253">
        <v>173.52593999999999</v>
      </c>
      <c r="G13" s="253">
        <v>0</v>
      </c>
      <c r="H13" s="253">
        <v>1236.442</v>
      </c>
      <c r="I13" s="253">
        <v>34922.544569999998</v>
      </c>
      <c r="J13" s="253">
        <v>37453.122350000005</v>
      </c>
      <c r="K13" s="253">
        <v>1087.2343999999998</v>
      </c>
      <c r="L13" s="253">
        <v>38.883809999999997</v>
      </c>
      <c r="M13" s="253">
        <v>102.14064999999999</v>
      </c>
      <c r="N13" s="253">
        <v>66.654259999999994</v>
      </c>
      <c r="O13" s="253">
        <v>0</v>
      </c>
      <c r="P13" s="253">
        <v>322388.69310000003</v>
      </c>
      <c r="Q13" s="253">
        <v>361136.72856999998</v>
      </c>
      <c r="R13" s="242"/>
    </row>
    <row r="14" spans="1:26" ht="168" customHeight="1">
      <c r="A14" s="252" t="s">
        <v>190</v>
      </c>
      <c r="B14" s="253">
        <v>1542558.104631</v>
      </c>
      <c r="C14" s="253">
        <v>10037.918449999999</v>
      </c>
      <c r="D14" s="253">
        <v>3788.54414</v>
      </c>
      <c r="E14" s="253">
        <v>417.03199999999998</v>
      </c>
      <c r="F14" s="253">
        <v>16244.654247999999</v>
      </c>
      <c r="G14" s="253">
        <v>8369.5130217999995</v>
      </c>
      <c r="H14" s="253">
        <v>108914.07270999999</v>
      </c>
      <c r="I14" s="253">
        <v>1690329.8392100001</v>
      </c>
      <c r="J14" s="253">
        <v>2097852.2353003998</v>
      </c>
      <c r="K14" s="253">
        <v>8372.4231600000003</v>
      </c>
      <c r="L14" s="253">
        <v>7121.4020854</v>
      </c>
      <c r="M14" s="253">
        <v>243.59855999999999</v>
      </c>
      <c r="N14" s="253">
        <v>12000.503419999999</v>
      </c>
      <c r="O14" s="253">
        <v>11589.333269999999</v>
      </c>
      <c r="P14" s="253">
        <v>463912.03947000002</v>
      </c>
      <c r="Q14" s="253">
        <v>2601091.5352699999</v>
      </c>
      <c r="R14" s="242"/>
    </row>
    <row r="15" spans="1:26" ht="168" customHeight="1">
      <c r="A15" s="252" t="s">
        <v>191</v>
      </c>
      <c r="B15" s="253">
        <v>13218.3986</v>
      </c>
      <c r="C15" s="253">
        <v>0</v>
      </c>
      <c r="D15" s="253">
        <v>0</v>
      </c>
      <c r="E15" s="253">
        <v>0</v>
      </c>
      <c r="F15" s="253">
        <v>981.23929500000008</v>
      </c>
      <c r="G15" s="253">
        <v>0</v>
      </c>
      <c r="H15" s="253">
        <v>5861.8880599999993</v>
      </c>
      <c r="I15" s="253">
        <v>20061.525960000003</v>
      </c>
      <c r="J15" s="253">
        <v>57789.882511399999</v>
      </c>
      <c r="K15" s="253">
        <v>0</v>
      </c>
      <c r="L15" s="253">
        <v>0</v>
      </c>
      <c r="M15" s="253">
        <v>0</v>
      </c>
      <c r="N15" s="253">
        <v>0</v>
      </c>
      <c r="O15" s="253">
        <v>20.58</v>
      </c>
      <c r="P15" s="253">
        <v>30068.482179999999</v>
      </c>
      <c r="Q15" s="253">
        <v>87878.944690000004</v>
      </c>
      <c r="R15" s="242"/>
    </row>
    <row r="16" spans="1:26" ht="168" customHeight="1">
      <c r="A16" s="252" t="s">
        <v>119</v>
      </c>
      <c r="B16" s="253">
        <v>739365.20396019996</v>
      </c>
      <c r="C16" s="253">
        <v>25223.8208878</v>
      </c>
      <c r="D16" s="253">
        <v>2712.1169</v>
      </c>
      <c r="E16" s="253">
        <v>13.5700404</v>
      </c>
      <c r="F16" s="253">
        <v>5715.8238134000003</v>
      </c>
      <c r="G16" s="253">
        <v>31284.2474798</v>
      </c>
      <c r="H16" s="253">
        <v>112240.62359999999</v>
      </c>
      <c r="I16" s="253">
        <v>916555.40666999994</v>
      </c>
      <c r="J16" s="253">
        <v>1182406.3114742001</v>
      </c>
      <c r="K16" s="253">
        <v>18865.107458799997</v>
      </c>
      <c r="L16" s="253">
        <v>6696.1606081999998</v>
      </c>
      <c r="M16" s="253">
        <v>272.35750359999997</v>
      </c>
      <c r="N16" s="253">
        <v>58626.139279200004</v>
      </c>
      <c r="O16" s="253">
        <v>7195.2166206000002</v>
      </c>
      <c r="P16" s="253">
        <v>1602748.23863</v>
      </c>
      <c r="Q16" s="253">
        <v>2876809.5316099999</v>
      </c>
      <c r="R16" s="242"/>
    </row>
    <row r="17" spans="1:18" ht="168" customHeight="1">
      <c r="A17" s="252" t="s">
        <v>192</v>
      </c>
      <c r="B17" s="253">
        <v>2475021.3087160001</v>
      </c>
      <c r="C17" s="253">
        <v>53109.543413200001</v>
      </c>
      <c r="D17" s="253">
        <v>18868.807980000001</v>
      </c>
      <c r="E17" s="253">
        <v>0</v>
      </c>
      <c r="F17" s="253">
        <v>70559.071208399997</v>
      </c>
      <c r="G17" s="253">
        <v>5359.2701695999995</v>
      </c>
      <c r="H17" s="253">
        <v>303759.70452999999</v>
      </c>
      <c r="I17" s="253">
        <v>2926677.70597</v>
      </c>
      <c r="J17" s="253">
        <v>2106682.6058177999</v>
      </c>
      <c r="K17" s="253">
        <v>32663.713059000002</v>
      </c>
      <c r="L17" s="253">
        <v>15294.513788799999</v>
      </c>
      <c r="M17" s="253">
        <v>2269.8190199999999</v>
      </c>
      <c r="N17" s="253">
        <v>34087.627097800003</v>
      </c>
      <c r="O17" s="253">
        <v>2945.6350901999999</v>
      </c>
      <c r="P17" s="253">
        <v>582993.03452999995</v>
      </c>
      <c r="Q17" s="253">
        <v>2776936.9484000001</v>
      </c>
      <c r="R17" s="242"/>
    </row>
    <row r="18" spans="1:18" ht="168" customHeight="1">
      <c r="A18" s="252" t="s">
        <v>193</v>
      </c>
      <c r="B18" s="253">
        <v>112037.0468792</v>
      </c>
      <c r="C18" s="253">
        <v>2412.87383</v>
      </c>
      <c r="D18" s="253">
        <v>740.06775000000005</v>
      </c>
      <c r="E18" s="253">
        <v>0</v>
      </c>
      <c r="F18" s="253">
        <v>3409.5648665999997</v>
      </c>
      <c r="G18" s="253">
        <v>20565.041564200001</v>
      </c>
      <c r="H18" s="253">
        <v>415.98434999999995</v>
      </c>
      <c r="I18" s="253">
        <v>139580.57924000002</v>
      </c>
      <c r="J18" s="253">
        <v>192303.10625919999</v>
      </c>
      <c r="K18" s="253">
        <v>29064.120760000002</v>
      </c>
      <c r="L18" s="253">
        <v>390.80615999999998</v>
      </c>
      <c r="M18" s="253">
        <v>472.07024999999999</v>
      </c>
      <c r="N18" s="253">
        <v>834.55123000000003</v>
      </c>
      <c r="O18" s="253">
        <v>6.5684100000000001</v>
      </c>
      <c r="P18" s="253">
        <v>2163.28033</v>
      </c>
      <c r="Q18" s="253">
        <v>225234.50340000002</v>
      </c>
      <c r="R18" s="242"/>
    </row>
    <row r="19" spans="1:18" ht="168" customHeight="1">
      <c r="A19" s="252" t="s">
        <v>194</v>
      </c>
      <c r="B19" s="253">
        <v>309809.22198460001</v>
      </c>
      <c r="C19" s="253">
        <v>617.23373000000004</v>
      </c>
      <c r="D19" s="253">
        <v>3150.1174799999999</v>
      </c>
      <c r="E19" s="253">
        <v>0</v>
      </c>
      <c r="F19" s="253">
        <v>7216.4329639999996</v>
      </c>
      <c r="G19" s="253">
        <v>825.09679000000006</v>
      </c>
      <c r="H19" s="253">
        <v>8953.1304499999987</v>
      </c>
      <c r="I19" s="253">
        <v>330571.23341000004</v>
      </c>
      <c r="J19" s="253">
        <v>378979.296371</v>
      </c>
      <c r="K19" s="253">
        <v>1438.87609</v>
      </c>
      <c r="L19" s="253">
        <v>1767.9028400000002</v>
      </c>
      <c r="M19" s="253">
        <v>82.64434</v>
      </c>
      <c r="N19" s="253">
        <v>4157.3558499999999</v>
      </c>
      <c r="O19" s="253">
        <v>194.83301999999998</v>
      </c>
      <c r="P19" s="253">
        <v>134230.85265000002</v>
      </c>
      <c r="Q19" s="253">
        <v>520851.76114999998</v>
      </c>
      <c r="R19" s="242"/>
    </row>
    <row r="20" spans="1:18" ht="168" customHeight="1">
      <c r="A20" s="252" t="s">
        <v>195</v>
      </c>
      <c r="B20" s="253">
        <v>18282.919737799999</v>
      </c>
      <c r="C20" s="253">
        <v>0</v>
      </c>
      <c r="D20" s="253">
        <v>0</v>
      </c>
      <c r="E20" s="253">
        <v>0</v>
      </c>
      <c r="F20" s="253">
        <v>1583.5011562000002</v>
      </c>
      <c r="G20" s="253">
        <v>0</v>
      </c>
      <c r="H20" s="253">
        <v>2087833.9071300002</v>
      </c>
      <c r="I20" s="253">
        <v>2107700.32803</v>
      </c>
      <c r="J20" s="253">
        <v>170379.29944240002</v>
      </c>
      <c r="K20" s="253">
        <v>0</v>
      </c>
      <c r="L20" s="253">
        <v>16.094729999999998</v>
      </c>
      <c r="M20" s="253">
        <v>0</v>
      </c>
      <c r="N20" s="253">
        <v>0</v>
      </c>
      <c r="O20" s="253">
        <v>0</v>
      </c>
      <c r="P20" s="253">
        <v>262815.29561999999</v>
      </c>
      <c r="Q20" s="253">
        <v>433210.68979000003</v>
      </c>
      <c r="R20" s="242"/>
    </row>
    <row r="21" spans="1:18" ht="168" customHeight="1">
      <c r="A21" s="252" t="s">
        <v>196</v>
      </c>
      <c r="B21" s="253">
        <v>6960149.5594996</v>
      </c>
      <c r="C21" s="253">
        <v>11634.472988199999</v>
      </c>
      <c r="D21" s="253">
        <v>27391.894989599998</v>
      </c>
      <c r="E21" s="253">
        <v>559.14599340000007</v>
      </c>
      <c r="F21" s="253">
        <v>63030.854194200001</v>
      </c>
      <c r="G21" s="253">
        <v>2516.6039589999996</v>
      </c>
      <c r="H21" s="253">
        <v>25581.930899999999</v>
      </c>
      <c r="I21" s="253">
        <v>7090864.4625000004</v>
      </c>
      <c r="J21" s="253">
        <v>1215642.3078458</v>
      </c>
      <c r="K21" s="253">
        <v>13186.1512836</v>
      </c>
      <c r="L21" s="253">
        <v>13510.4476184</v>
      </c>
      <c r="M21" s="253">
        <v>1851.3068040000001</v>
      </c>
      <c r="N21" s="253">
        <v>31914.225881400002</v>
      </c>
      <c r="O21" s="253">
        <v>2233.2651308</v>
      </c>
      <c r="P21" s="253">
        <v>1532762.1268</v>
      </c>
      <c r="Q21" s="253">
        <v>2811099.8314099996</v>
      </c>
      <c r="R21" s="242"/>
    </row>
    <row r="22" spans="1:18" ht="168" customHeight="1">
      <c r="A22" s="252" t="s">
        <v>197</v>
      </c>
      <c r="B22" s="253">
        <v>2046.1876132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333.82100000000003</v>
      </c>
      <c r="I22" s="253">
        <v>2380.0086099999999</v>
      </c>
      <c r="J22" s="253">
        <v>250.39356000000001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904.00599</v>
      </c>
      <c r="Q22" s="253">
        <v>1154.3995500000001</v>
      </c>
      <c r="R22" s="242"/>
    </row>
    <row r="23" spans="1:18" ht="168" customHeight="1">
      <c r="A23" s="252" t="s">
        <v>198</v>
      </c>
      <c r="B23" s="253">
        <v>29148.159363999999</v>
      </c>
      <c r="C23" s="253">
        <v>596.91989000000001</v>
      </c>
      <c r="D23" s="253">
        <v>0</v>
      </c>
      <c r="E23" s="253">
        <v>0</v>
      </c>
      <c r="F23" s="253">
        <v>131.83081520000002</v>
      </c>
      <c r="G23" s="253">
        <v>3011.4630307999996</v>
      </c>
      <c r="H23" s="253">
        <v>0</v>
      </c>
      <c r="I23" s="253">
        <v>32888.373090000001</v>
      </c>
      <c r="J23" s="253">
        <v>17005.4556792</v>
      </c>
      <c r="K23" s="253">
        <v>0</v>
      </c>
      <c r="L23" s="253">
        <v>11.87593</v>
      </c>
      <c r="M23" s="253">
        <v>0</v>
      </c>
      <c r="N23" s="253">
        <v>14.3664016</v>
      </c>
      <c r="O23" s="253">
        <v>0</v>
      </c>
      <c r="P23" s="253">
        <v>1216.0268500000002</v>
      </c>
      <c r="Q23" s="253">
        <v>18247.724859999998</v>
      </c>
      <c r="R23" s="242"/>
    </row>
    <row r="24" spans="1:18" ht="168" customHeight="1">
      <c r="A24" s="252" t="s">
        <v>199</v>
      </c>
      <c r="B24" s="253">
        <v>124039.7681452</v>
      </c>
      <c r="C24" s="253">
        <v>977.55</v>
      </c>
      <c r="D24" s="253">
        <v>1013.09627</v>
      </c>
      <c r="E24" s="253">
        <v>0</v>
      </c>
      <c r="F24" s="253">
        <v>464.325264</v>
      </c>
      <c r="G24" s="253">
        <v>0</v>
      </c>
      <c r="H24" s="253">
        <v>4292.1180100000001</v>
      </c>
      <c r="I24" s="253">
        <v>130786.85770000001</v>
      </c>
      <c r="J24" s="253">
        <v>181505.49525600002</v>
      </c>
      <c r="K24" s="253">
        <v>4532.5577854000003</v>
      </c>
      <c r="L24" s="253">
        <v>38.976696400000002</v>
      </c>
      <c r="M24" s="253">
        <v>0</v>
      </c>
      <c r="N24" s="253">
        <v>365.57087000000001</v>
      </c>
      <c r="O24" s="253">
        <v>0</v>
      </c>
      <c r="P24" s="253">
        <v>17894.512879999998</v>
      </c>
      <c r="Q24" s="253">
        <v>204337.11349000002</v>
      </c>
      <c r="R24" s="242"/>
    </row>
    <row r="25" spans="1:18" ht="168" customHeight="1">
      <c r="A25" s="252" t="s">
        <v>200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70.097759999999994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1387.4</v>
      </c>
      <c r="Q25" s="253">
        <v>1457.49776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274.39999999999998</v>
      </c>
      <c r="I26" s="253">
        <v>274.39999999999998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13.3</v>
      </c>
      <c r="Q26" s="253">
        <v>13.3</v>
      </c>
      <c r="R26" s="242"/>
    </row>
    <row r="27" spans="1:18" s="181" customFormat="1" ht="261.75" customHeight="1" thickBot="1">
      <c r="A27" s="255" t="s">
        <v>202</v>
      </c>
      <c r="B27" s="256">
        <v>11.843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11.843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226.99038000000002</v>
      </c>
      <c r="Q27" s="256">
        <v>226.99038000000002</v>
      </c>
      <c r="R27" s="257"/>
    </row>
    <row r="28" spans="1:18" s="181" customFormat="1" ht="87.75" customHeight="1" thickTop="1" thickBot="1">
      <c r="A28" s="258" t="s">
        <v>216</v>
      </c>
      <c r="B28" s="259">
        <f>SUM(B10:B27)</f>
        <v>12866993.2073572</v>
      </c>
      <c r="C28" s="259">
        <f t="shared" ref="C28:Q28" si="0">SUM(C10:C27)</f>
        <v>107218.6751692</v>
      </c>
      <c r="D28" s="259">
        <f t="shared" si="0"/>
        <v>58251.006473599999</v>
      </c>
      <c r="E28" s="259">
        <f t="shared" si="0"/>
        <v>989.74803380000003</v>
      </c>
      <c r="F28" s="259">
        <f t="shared" si="0"/>
        <v>173261.37309860002</v>
      </c>
      <c r="G28" s="259">
        <f t="shared" si="0"/>
        <v>72094.961439999999</v>
      </c>
      <c r="H28" s="259">
        <f t="shared" si="0"/>
        <v>2761155.7959799999</v>
      </c>
      <c r="I28" s="259">
        <f t="shared" si="0"/>
        <v>16039964.767480003</v>
      </c>
      <c r="J28" s="259">
        <f t="shared" si="0"/>
        <v>8203100.5926875994</v>
      </c>
      <c r="K28" s="259">
        <f t="shared" si="0"/>
        <v>115464.02010980001</v>
      </c>
      <c r="L28" s="259">
        <f t="shared" si="0"/>
        <v>47772.158027199999</v>
      </c>
      <c r="M28" s="259">
        <f t="shared" si="0"/>
        <v>5293.9371275999993</v>
      </c>
      <c r="N28" s="259">
        <f t="shared" si="0"/>
        <v>145128.67495000002</v>
      </c>
      <c r="O28" s="259">
        <f t="shared" si="0"/>
        <v>24185.431541599999</v>
      </c>
      <c r="P28" s="259">
        <f t="shared" si="0"/>
        <v>5034051.296910001</v>
      </c>
      <c r="Q28" s="259">
        <f t="shared" si="0"/>
        <v>13574996.11142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70.5" customHeight="1" thickTop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58.5" customHeight="1">
      <c r="A31" s="239" t="s">
        <v>784</v>
      </c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51" customHeight="1">
      <c r="A32" s="626" t="s">
        <v>785</v>
      </c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53"/>
  <sheetViews>
    <sheetView showGridLines="0" topLeftCell="A2" zoomScale="25" zoomScaleNormal="25" workbookViewId="0">
      <selection activeCell="C10" sqref="C10"/>
    </sheetView>
  </sheetViews>
  <sheetFormatPr defaultRowHeight="60"/>
  <cols>
    <col min="1" max="1" width="253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253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253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253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253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253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253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253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253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253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253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253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253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253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253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253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253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253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253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253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253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253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253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253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253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253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253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253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253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253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253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253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253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253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253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253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253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253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253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253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253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253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253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253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253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253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253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253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253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253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253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253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253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253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253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253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253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253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253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253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253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253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253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253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217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732" t="s">
        <v>207</v>
      </c>
      <c r="C8" s="732"/>
      <c r="D8" s="732"/>
      <c r="E8" s="732"/>
      <c r="F8" s="732"/>
      <c r="G8" s="732"/>
      <c r="H8" s="732"/>
      <c r="I8" s="732"/>
      <c r="J8" s="732" t="s">
        <v>56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401944.19111799996</v>
      </c>
      <c r="C10" s="253">
        <v>501.28568000000001</v>
      </c>
      <c r="D10" s="253">
        <v>114.55779</v>
      </c>
      <c r="E10" s="253">
        <v>0</v>
      </c>
      <c r="F10" s="253">
        <v>634.34106000000008</v>
      </c>
      <c r="G10" s="253">
        <v>1114.0640000000001</v>
      </c>
      <c r="H10" s="253">
        <v>324.57306</v>
      </c>
      <c r="I10" s="253">
        <v>404633.01270999998</v>
      </c>
      <c r="J10" s="253">
        <v>656538.32299360004</v>
      </c>
      <c r="K10" s="253">
        <v>29877.751988399999</v>
      </c>
      <c r="L10" s="253">
        <v>3190.40301</v>
      </c>
      <c r="M10" s="253">
        <v>1382.9760000000001</v>
      </c>
      <c r="N10" s="253">
        <v>2161.8506334000003</v>
      </c>
      <c r="O10" s="253">
        <v>0</v>
      </c>
      <c r="P10" s="253">
        <v>1051.20225</v>
      </c>
      <c r="Q10" s="253">
        <v>694202.50689999992</v>
      </c>
      <c r="R10" s="242"/>
    </row>
    <row r="11" spans="1:26" ht="168" customHeight="1">
      <c r="A11" s="252" t="s">
        <v>187</v>
      </c>
      <c r="B11" s="254">
        <v>503.08481999999998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503.08481999999998</v>
      </c>
      <c r="J11" s="254">
        <v>0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195.58</v>
      </c>
      <c r="Q11" s="253">
        <v>195.58</v>
      </c>
      <c r="R11" s="242"/>
    </row>
    <row r="12" spans="1:26" ht="168" customHeight="1">
      <c r="A12" s="252" t="s">
        <v>188</v>
      </c>
      <c r="B12" s="254">
        <v>3931.2785269999999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415052.13282999996</v>
      </c>
      <c r="I12" s="254">
        <v>418983.41136000003</v>
      </c>
      <c r="J12" s="254">
        <v>116433.14858519999</v>
      </c>
      <c r="K12" s="254">
        <v>24741.666670000002</v>
      </c>
      <c r="L12" s="253">
        <v>0</v>
      </c>
      <c r="M12" s="253">
        <v>0</v>
      </c>
      <c r="N12" s="253">
        <v>0</v>
      </c>
      <c r="O12" s="253">
        <v>0</v>
      </c>
      <c r="P12" s="253">
        <v>41731.65612</v>
      </c>
      <c r="Q12" s="253">
        <v>182906.47137000001</v>
      </c>
      <c r="R12" s="242"/>
    </row>
    <row r="13" spans="1:26" ht="168" customHeight="1">
      <c r="A13" s="252" t="s">
        <v>189</v>
      </c>
      <c r="B13" s="253">
        <v>20339.149109999998</v>
      </c>
      <c r="C13" s="253">
        <v>0</v>
      </c>
      <c r="D13" s="253">
        <v>0</v>
      </c>
      <c r="E13" s="253">
        <v>0</v>
      </c>
      <c r="F13" s="253">
        <v>58.463889999999999</v>
      </c>
      <c r="G13" s="253">
        <v>0</v>
      </c>
      <c r="H13" s="253">
        <v>306219.11666</v>
      </c>
      <c r="I13" s="253">
        <v>326616.72966000001</v>
      </c>
      <c r="J13" s="253">
        <v>1894.9606603999998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1894.9606699999999</v>
      </c>
      <c r="R13" s="242"/>
    </row>
    <row r="14" spans="1:26" ht="168" customHeight="1">
      <c r="A14" s="252" t="s">
        <v>190</v>
      </c>
      <c r="B14" s="253">
        <v>2123410.5783196003</v>
      </c>
      <c r="C14" s="253">
        <v>5470.9940999999999</v>
      </c>
      <c r="D14" s="253">
        <v>9944.0826477999999</v>
      </c>
      <c r="E14" s="253">
        <v>158.72217999999998</v>
      </c>
      <c r="F14" s="253">
        <v>10057.0918618</v>
      </c>
      <c r="G14" s="253">
        <v>1544.3826274</v>
      </c>
      <c r="H14" s="253">
        <v>107380.25331999999</v>
      </c>
      <c r="I14" s="253">
        <v>2257966.1050800001</v>
      </c>
      <c r="J14" s="253">
        <v>792771.46260080009</v>
      </c>
      <c r="K14" s="253">
        <v>18351.286215</v>
      </c>
      <c r="L14" s="253">
        <v>2252.1032999999998</v>
      </c>
      <c r="M14" s="253">
        <v>0</v>
      </c>
      <c r="N14" s="253">
        <v>2050.3834820000002</v>
      </c>
      <c r="O14" s="253">
        <v>7724.1594822000006</v>
      </c>
      <c r="P14" s="253">
        <v>12307.968929999999</v>
      </c>
      <c r="Q14" s="253">
        <v>835457.36401999998</v>
      </c>
      <c r="R14" s="242"/>
    </row>
    <row r="15" spans="1:26" ht="168" customHeight="1">
      <c r="A15" s="252" t="s">
        <v>191</v>
      </c>
      <c r="B15" s="253">
        <v>137441.77377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49588.512009999999</v>
      </c>
      <c r="I15" s="253">
        <v>187030.28578000001</v>
      </c>
      <c r="J15" s="253">
        <v>48955.471440000001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55439.553690000001</v>
      </c>
      <c r="Q15" s="253">
        <v>104395.02512999999</v>
      </c>
      <c r="R15" s="242"/>
    </row>
    <row r="16" spans="1:26" ht="168" customHeight="1">
      <c r="A16" s="252" t="s">
        <v>119</v>
      </c>
      <c r="B16" s="253">
        <v>309494.1138016</v>
      </c>
      <c r="C16" s="253">
        <v>21680.328329999997</v>
      </c>
      <c r="D16" s="253">
        <v>2467.2793099999999</v>
      </c>
      <c r="E16" s="253">
        <v>0</v>
      </c>
      <c r="F16" s="253">
        <v>1707.60267</v>
      </c>
      <c r="G16" s="253">
        <v>1497.1523993999999</v>
      </c>
      <c r="H16" s="253">
        <v>454584.18463999999</v>
      </c>
      <c r="I16" s="253">
        <v>791430.66113000002</v>
      </c>
      <c r="J16" s="253">
        <v>481852.57955980004</v>
      </c>
      <c r="K16" s="253">
        <v>2798.8698380000001</v>
      </c>
      <c r="L16" s="253">
        <v>5387.2978914000005</v>
      </c>
      <c r="M16" s="253">
        <v>0</v>
      </c>
      <c r="N16" s="253">
        <v>4266.8150248000002</v>
      </c>
      <c r="O16" s="253">
        <v>8244.3116420000006</v>
      </c>
      <c r="P16" s="253">
        <v>273563.37646</v>
      </c>
      <c r="Q16" s="253">
        <v>776113.25037999998</v>
      </c>
      <c r="R16" s="242"/>
    </row>
    <row r="17" spans="1:18" ht="168" customHeight="1">
      <c r="A17" s="252" t="s">
        <v>192</v>
      </c>
      <c r="B17" s="253">
        <v>2023336.521952</v>
      </c>
      <c r="C17" s="253">
        <v>9116.9250907999995</v>
      </c>
      <c r="D17" s="253">
        <v>16741.424868599999</v>
      </c>
      <c r="E17" s="253">
        <v>126.17295</v>
      </c>
      <c r="F17" s="253">
        <v>31880.530121199998</v>
      </c>
      <c r="G17" s="253">
        <v>829.68651</v>
      </c>
      <c r="H17" s="253">
        <v>129196.08684</v>
      </c>
      <c r="I17" s="253">
        <v>2211227.3484099996</v>
      </c>
      <c r="J17" s="253">
        <v>1476766.0857304002</v>
      </c>
      <c r="K17" s="253">
        <v>33313.097641600005</v>
      </c>
      <c r="L17" s="253">
        <v>12238.503364800001</v>
      </c>
      <c r="M17" s="253">
        <v>4988.6847099999995</v>
      </c>
      <c r="N17" s="253">
        <v>12340.189184000001</v>
      </c>
      <c r="O17" s="253">
        <v>4740.0042866000003</v>
      </c>
      <c r="P17" s="253">
        <v>163774.62769999998</v>
      </c>
      <c r="Q17" s="253">
        <v>1708161.1926500001</v>
      </c>
      <c r="R17" s="242"/>
    </row>
    <row r="18" spans="1:18" ht="168" customHeight="1">
      <c r="A18" s="252" t="s">
        <v>193</v>
      </c>
      <c r="B18" s="253">
        <v>90392.770957399989</v>
      </c>
      <c r="C18" s="253">
        <v>0</v>
      </c>
      <c r="D18" s="253">
        <v>369.03946999999999</v>
      </c>
      <c r="E18" s="253">
        <v>0</v>
      </c>
      <c r="F18" s="253">
        <v>1472.17273</v>
      </c>
      <c r="G18" s="253">
        <v>0</v>
      </c>
      <c r="H18" s="253">
        <v>2988.0892100000001</v>
      </c>
      <c r="I18" s="253">
        <v>95222.072360000006</v>
      </c>
      <c r="J18" s="253">
        <v>28911.529438599999</v>
      </c>
      <c r="K18" s="253">
        <v>146.47005519999999</v>
      </c>
      <c r="L18" s="253">
        <v>0</v>
      </c>
      <c r="M18" s="253">
        <v>0</v>
      </c>
      <c r="N18" s="253">
        <v>0</v>
      </c>
      <c r="O18" s="253">
        <v>0</v>
      </c>
      <c r="P18" s="253">
        <v>1306.7644599999999</v>
      </c>
      <c r="Q18" s="253">
        <v>30364.76395</v>
      </c>
      <c r="R18" s="242"/>
    </row>
    <row r="19" spans="1:18" ht="168" customHeight="1">
      <c r="A19" s="252" t="s">
        <v>194</v>
      </c>
      <c r="B19" s="253">
        <v>276425.82609079999</v>
      </c>
      <c r="C19" s="253">
        <v>81.25</v>
      </c>
      <c r="D19" s="253">
        <v>2602.4102599999997</v>
      </c>
      <c r="E19" s="253">
        <v>0</v>
      </c>
      <c r="F19" s="253">
        <v>2435.6998065999996</v>
      </c>
      <c r="G19" s="253">
        <v>2718.5</v>
      </c>
      <c r="H19" s="253">
        <v>51534.765770000005</v>
      </c>
      <c r="I19" s="253">
        <v>335798.45192000002</v>
      </c>
      <c r="J19" s="253">
        <v>157890.13004840002</v>
      </c>
      <c r="K19" s="253">
        <v>406.40296000000001</v>
      </c>
      <c r="L19" s="253">
        <v>119.3142624</v>
      </c>
      <c r="M19" s="253">
        <v>0</v>
      </c>
      <c r="N19" s="253">
        <v>627.20299739999996</v>
      </c>
      <c r="O19" s="253">
        <v>480.95521740000004</v>
      </c>
      <c r="P19" s="253">
        <v>33844.760560000002</v>
      </c>
      <c r="Q19" s="253">
        <v>193368.76605000001</v>
      </c>
      <c r="R19" s="242"/>
    </row>
    <row r="20" spans="1:18" ht="168" customHeight="1">
      <c r="A20" s="252" t="s">
        <v>195</v>
      </c>
      <c r="B20" s="253">
        <v>52766.820030000003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32747.87774</v>
      </c>
      <c r="I20" s="253">
        <v>85514.697769999999</v>
      </c>
      <c r="J20" s="253">
        <v>49918.059350000003</v>
      </c>
      <c r="K20" s="253">
        <v>1097.4628</v>
      </c>
      <c r="L20" s="253">
        <v>0</v>
      </c>
      <c r="M20" s="253">
        <v>0</v>
      </c>
      <c r="N20" s="253">
        <v>0</v>
      </c>
      <c r="O20" s="253">
        <v>0</v>
      </c>
      <c r="P20" s="253">
        <v>11927.65681</v>
      </c>
      <c r="Q20" s="253">
        <v>62943.178959999997</v>
      </c>
      <c r="R20" s="242"/>
    </row>
    <row r="21" spans="1:18" ht="168" customHeight="1">
      <c r="A21" s="252" t="s">
        <v>196</v>
      </c>
      <c r="B21" s="253">
        <v>2440375.0782280001</v>
      </c>
      <c r="C21" s="253">
        <v>1237.4805547999999</v>
      </c>
      <c r="D21" s="253">
        <v>9359.5961669999997</v>
      </c>
      <c r="E21" s="253">
        <v>0</v>
      </c>
      <c r="F21" s="253">
        <v>30933.8914678</v>
      </c>
      <c r="G21" s="253">
        <v>89.605320000000006</v>
      </c>
      <c r="H21" s="253">
        <v>109980.63115</v>
      </c>
      <c r="I21" s="253">
        <v>2591976.2828699998</v>
      </c>
      <c r="J21" s="253">
        <v>1275130.1486052</v>
      </c>
      <c r="K21" s="253">
        <v>9096.0415170000015</v>
      </c>
      <c r="L21" s="253">
        <v>8991.7949977999997</v>
      </c>
      <c r="M21" s="253">
        <v>0</v>
      </c>
      <c r="N21" s="253">
        <v>9712.9536764000004</v>
      </c>
      <c r="O21" s="253">
        <v>165.42478400000002</v>
      </c>
      <c r="P21" s="253">
        <v>33985.108110000001</v>
      </c>
      <c r="Q21" s="253">
        <v>1337081.47169</v>
      </c>
      <c r="R21" s="242"/>
    </row>
    <row r="22" spans="1:18" ht="168" customHeight="1">
      <c r="A22" s="252" t="s">
        <v>197</v>
      </c>
      <c r="B22" s="253">
        <v>335.25709999999998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448.06446</v>
      </c>
      <c r="I22" s="253">
        <v>783.32156000000009</v>
      </c>
      <c r="J22" s="253">
        <v>1868.2003200000001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579.28582999999992</v>
      </c>
      <c r="Q22" s="253">
        <v>2447.4861499999997</v>
      </c>
      <c r="R22" s="242"/>
    </row>
    <row r="23" spans="1:18" ht="168" customHeight="1">
      <c r="A23" s="252" t="s">
        <v>198</v>
      </c>
      <c r="B23" s="253">
        <v>8661.2560799999992</v>
      </c>
      <c r="C23" s="253">
        <v>161.7312354</v>
      </c>
      <c r="D23" s="253">
        <v>0</v>
      </c>
      <c r="E23" s="253">
        <v>19.473207600000002</v>
      </c>
      <c r="F23" s="253">
        <v>0</v>
      </c>
      <c r="G23" s="253">
        <v>0</v>
      </c>
      <c r="H23" s="253">
        <v>521.89847999999995</v>
      </c>
      <c r="I23" s="253">
        <v>9364.3590100000001</v>
      </c>
      <c r="J23" s="253">
        <v>42264.063558200003</v>
      </c>
      <c r="K23" s="253">
        <v>3208.5408152</v>
      </c>
      <c r="L23" s="253">
        <v>18.138020000000001</v>
      </c>
      <c r="M23" s="253">
        <v>0</v>
      </c>
      <c r="N23" s="253">
        <v>0</v>
      </c>
      <c r="O23" s="253">
        <v>0</v>
      </c>
      <c r="P23" s="253">
        <v>571.32703000000004</v>
      </c>
      <c r="Q23" s="253">
        <v>46062.069430000003</v>
      </c>
      <c r="R23" s="242"/>
    </row>
    <row r="24" spans="1:18" ht="168" customHeight="1">
      <c r="A24" s="252" t="s">
        <v>199</v>
      </c>
      <c r="B24" s="253">
        <v>978834.29605080001</v>
      </c>
      <c r="C24" s="253">
        <v>2411.6878650000003</v>
      </c>
      <c r="D24" s="253">
        <v>14390.814578199999</v>
      </c>
      <c r="E24" s="253">
        <v>284.41315999999995</v>
      </c>
      <c r="F24" s="253">
        <v>3260.2199254000002</v>
      </c>
      <c r="G24" s="253">
        <v>185.3397756</v>
      </c>
      <c r="H24" s="253">
        <v>148650.66595</v>
      </c>
      <c r="I24" s="253">
        <v>1148017.43732</v>
      </c>
      <c r="J24" s="253">
        <v>65847.468876400002</v>
      </c>
      <c r="K24" s="253">
        <v>1407.672</v>
      </c>
      <c r="L24" s="253">
        <v>155.64347000000001</v>
      </c>
      <c r="M24" s="253">
        <v>0</v>
      </c>
      <c r="N24" s="253">
        <v>159.56621999999999</v>
      </c>
      <c r="O24" s="253">
        <v>0</v>
      </c>
      <c r="P24" s="253">
        <v>1214.62996</v>
      </c>
      <c r="Q24" s="253">
        <v>68784.980530000001</v>
      </c>
      <c r="R24" s="242"/>
    </row>
    <row r="25" spans="1:18" ht="168" customHeight="1">
      <c r="A25" s="252" t="s">
        <v>200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1" customFormat="1" ht="261.75" customHeight="1" thickBot="1">
      <c r="A27" s="255" t="s">
        <v>202</v>
      </c>
      <c r="B27" s="256">
        <v>744.6238765999999</v>
      </c>
      <c r="C27" s="256">
        <v>0</v>
      </c>
      <c r="D27" s="256">
        <v>0</v>
      </c>
      <c r="E27" s="256">
        <v>307.72699999999998</v>
      </c>
      <c r="F27" s="256">
        <v>114.84547999999999</v>
      </c>
      <c r="G27" s="256">
        <v>0</v>
      </c>
      <c r="H27" s="256">
        <v>4594.3866200000002</v>
      </c>
      <c r="I27" s="256">
        <v>5761.5829800000001</v>
      </c>
      <c r="J27" s="256">
        <v>124.55947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204.85129000000001</v>
      </c>
      <c r="Q27" s="256">
        <v>329.41075999999998</v>
      </c>
      <c r="R27" s="257"/>
    </row>
    <row r="28" spans="1:18" s="181" customFormat="1" ht="87.75" customHeight="1" thickTop="1" thickBot="1">
      <c r="A28" s="258" t="s">
        <v>216</v>
      </c>
      <c r="B28" s="259">
        <f>SUM(B10:B27)</f>
        <v>8868936.6198317986</v>
      </c>
      <c r="C28" s="259">
        <f t="shared" ref="C28:Q28" si="0">SUM(C10:C27)</f>
        <v>40661.682855999999</v>
      </c>
      <c r="D28" s="259">
        <f t="shared" si="0"/>
        <v>55989.205091599993</v>
      </c>
      <c r="E28" s="259">
        <f t="shared" si="0"/>
        <v>896.50849759999994</v>
      </c>
      <c r="F28" s="259">
        <f t="shared" si="0"/>
        <v>82554.859012800007</v>
      </c>
      <c r="G28" s="259">
        <f t="shared" si="0"/>
        <v>7978.7306324000001</v>
      </c>
      <c r="H28" s="259">
        <f t="shared" si="0"/>
        <v>1813811.2387399997</v>
      </c>
      <c r="I28" s="259">
        <f t="shared" si="0"/>
        <v>10870828.844739998</v>
      </c>
      <c r="J28" s="259">
        <f t="shared" si="0"/>
        <v>5197166.1912370007</v>
      </c>
      <c r="K28" s="259">
        <f t="shared" si="0"/>
        <v>124445.26250040001</v>
      </c>
      <c r="L28" s="259">
        <f t="shared" si="0"/>
        <v>32353.198316399998</v>
      </c>
      <c r="M28" s="259">
        <f t="shared" si="0"/>
        <v>6371.6607100000001</v>
      </c>
      <c r="N28" s="259">
        <f t="shared" si="0"/>
        <v>31318.961218</v>
      </c>
      <c r="O28" s="259">
        <f t="shared" si="0"/>
        <v>21354.855412200002</v>
      </c>
      <c r="P28" s="259">
        <f t="shared" si="0"/>
        <v>631698.34919999994</v>
      </c>
      <c r="Q28" s="259">
        <f t="shared" si="0"/>
        <v>6044708.4786400003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70.5" customHeight="1" thickTop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58.5" customHeight="1">
      <c r="A31" s="239" t="s">
        <v>784</v>
      </c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51" customHeight="1">
      <c r="A32" s="239" t="s">
        <v>785</v>
      </c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53"/>
  <sheetViews>
    <sheetView showGridLines="0" topLeftCell="A2" zoomScale="25" zoomScaleNormal="25" workbookViewId="0">
      <selection activeCell="H9" sqref="H9"/>
    </sheetView>
  </sheetViews>
  <sheetFormatPr defaultRowHeight="60"/>
  <cols>
    <col min="1" max="1" width="253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253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253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253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253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253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253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253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253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253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253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253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253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253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253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253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253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253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253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253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253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253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253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253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253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253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253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253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253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253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253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253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253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253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253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253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253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253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253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253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253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253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253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253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253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253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253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253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253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253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253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253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253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253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253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253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253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253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253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253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253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253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253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253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217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732" t="s">
        <v>54</v>
      </c>
      <c r="C8" s="732"/>
      <c r="D8" s="732"/>
      <c r="E8" s="732"/>
      <c r="F8" s="732"/>
      <c r="G8" s="732"/>
      <c r="H8" s="732"/>
      <c r="I8" s="732"/>
      <c r="J8" s="732" t="s">
        <v>55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565684.14460919995</v>
      </c>
      <c r="C10" s="253">
        <v>6497.7</v>
      </c>
      <c r="D10" s="253">
        <v>375.06700999999998</v>
      </c>
      <c r="E10" s="253">
        <v>0</v>
      </c>
      <c r="F10" s="253">
        <v>437.85151999999999</v>
      </c>
      <c r="G10" s="253">
        <v>0</v>
      </c>
      <c r="H10" s="253">
        <v>2345.59458</v>
      </c>
      <c r="I10" s="253">
        <v>575340.35771000001</v>
      </c>
      <c r="J10" s="253">
        <v>409063.36013020005</v>
      </c>
      <c r="K10" s="253">
        <v>334.07297440000002</v>
      </c>
      <c r="L10" s="253">
        <v>2016.1585528000001</v>
      </c>
      <c r="M10" s="253">
        <v>0</v>
      </c>
      <c r="N10" s="253">
        <v>2261.56648</v>
      </c>
      <c r="O10" s="253">
        <v>0</v>
      </c>
      <c r="P10" s="253">
        <v>10.843</v>
      </c>
      <c r="Q10" s="253">
        <v>413686.00112000003</v>
      </c>
      <c r="R10" s="242"/>
    </row>
    <row r="11" spans="1:26" ht="168" customHeight="1">
      <c r="A11" s="252" t="s">
        <v>187</v>
      </c>
      <c r="B11" s="254">
        <v>10436.0019118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34.153269999999999</v>
      </c>
      <c r="I11" s="254">
        <v>10470.15518</v>
      </c>
      <c r="J11" s="254">
        <v>2614.5672083999998</v>
      </c>
      <c r="K11" s="254">
        <v>78.44071000000001</v>
      </c>
      <c r="L11" s="253">
        <v>5.1904599999999999</v>
      </c>
      <c r="M11" s="253">
        <v>0</v>
      </c>
      <c r="N11" s="253">
        <v>0</v>
      </c>
      <c r="O11" s="253">
        <v>0</v>
      </c>
      <c r="P11" s="253">
        <v>0</v>
      </c>
      <c r="Q11" s="253">
        <v>2698.1983799999998</v>
      </c>
      <c r="R11" s="242"/>
    </row>
    <row r="12" spans="1:26" ht="168" customHeight="1">
      <c r="A12" s="252" t="s">
        <v>188</v>
      </c>
      <c r="B12" s="254">
        <v>871.12688439999999</v>
      </c>
      <c r="C12" s="254">
        <v>1247.83044</v>
      </c>
      <c r="D12" s="254">
        <v>0</v>
      </c>
      <c r="E12" s="254">
        <v>0</v>
      </c>
      <c r="F12" s="254">
        <v>0</v>
      </c>
      <c r="G12" s="254">
        <v>0</v>
      </c>
      <c r="H12" s="254">
        <v>1466.24065</v>
      </c>
      <c r="I12" s="254">
        <v>3585.1979700000002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8" customHeight="1">
      <c r="A13" s="252" t="s">
        <v>189</v>
      </c>
      <c r="B13" s="253">
        <v>49150.710229999997</v>
      </c>
      <c r="C13" s="253">
        <v>509.35575</v>
      </c>
      <c r="D13" s="253">
        <v>27.369139999999998</v>
      </c>
      <c r="E13" s="253">
        <v>0</v>
      </c>
      <c r="F13" s="253">
        <v>76.149429999999995</v>
      </c>
      <c r="G13" s="253">
        <v>0</v>
      </c>
      <c r="H13" s="253">
        <v>107.94419000000001</v>
      </c>
      <c r="I13" s="253">
        <v>49871.528740000002</v>
      </c>
      <c r="J13" s="253">
        <v>24758.2793528</v>
      </c>
      <c r="K13" s="253">
        <v>60.678609999999999</v>
      </c>
      <c r="L13" s="253">
        <v>38.013480000000001</v>
      </c>
      <c r="M13" s="253">
        <v>0</v>
      </c>
      <c r="N13" s="253">
        <v>127.323521</v>
      </c>
      <c r="O13" s="253">
        <v>0</v>
      </c>
      <c r="P13" s="253">
        <v>0</v>
      </c>
      <c r="Q13" s="253">
        <v>24984.294959999999</v>
      </c>
      <c r="R13" s="242"/>
    </row>
    <row r="14" spans="1:26" ht="168" customHeight="1">
      <c r="A14" s="252" t="s">
        <v>190</v>
      </c>
      <c r="B14" s="253">
        <v>586328.8014622</v>
      </c>
      <c r="C14" s="253">
        <v>1952.56375</v>
      </c>
      <c r="D14" s="253">
        <v>5463.5886700000001</v>
      </c>
      <c r="E14" s="253">
        <v>107.07092</v>
      </c>
      <c r="F14" s="253">
        <v>5339.9319500000001</v>
      </c>
      <c r="G14" s="253">
        <v>0</v>
      </c>
      <c r="H14" s="253">
        <v>17287.729879999999</v>
      </c>
      <c r="I14" s="253">
        <v>616479.68663000001</v>
      </c>
      <c r="J14" s="253">
        <v>1569920.6025950001</v>
      </c>
      <c r="K14" s="253">
        <v>4951.1345051999997</v>
      </c>
      <c r="L14" s="253">
        <v>7148.2200275999994</v>
      </c>
      <c r="M14" s="253">
        <v>27.636980000000001</v>
      </c>
      <c r="N14" s="253">
        <v>7274.0950677999999</v>
      </c>
      <c r="O14" s="253">
        <v>89.183970000000002</v>
      </c>
      <c r="P14" s="253">
        <v>34.437199999999997</v>
      </c>
      <c r="Q14" s="253">
        <v>1589445.31036</v>
      </c>
      <c r="R14" s="242"/>
    </row>
    <row r="15" spans="1:26" ht="168" customHeight="1">
      <c r="A15" s="252" t="s">
        <v>191</v>
      </c>
      <c r="B15" s="253">
        <v>1114.1889199999998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1597.80357</v>
      </c>
      <c r="I15" s="253">
        <v>2711.9924900000001</v>
      </c>
      <c r="J15" s="253">
        <v>2789.8379199999999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6.86</v>
      </c>
      <c r="Q15" s="253">
        <v>2796.6979200000001</v>
      </c>
      <c r="R15" s="242"/>
    </row>
    <row r="16" spans="1:26" ht="168" customHeight="1">
      <c r="A16" s="252" t="s">
        <v>119</v>
      </c>
      <c r="B16" s="253">
        <v>1014540.668729</v>
      </c>
      <c r="C16" s="253">
        <v>43821.099826399994</v>
      </c>
      <c r="D16" s="253">
        <v>1039.5010984</v>
      </c>
      <c r="E16" s="253">
        <v>65.404529999999994</v>
      </c>
      <c r="F16" s="253">
        <v>7876.2446835999999</v>
      </c>
      <c r="G16" s="253">
        <v>188.4231316</v>
      </c>
      <c r="H16" s="253">
        <v>93536.643069999991</v>
      </c>
      <c r="I16" s="253">
        <v>1161067.9850599999</v>
      </c>
      <c r="J16" s="253">
        <v>543668.43515240005</v>
      </c>
      <c r="K16" s="253">
        <v>1232.1978999999999</v>
      </c>
      <c r="L16" s="253">
        <v>1936.3856142</v>
      </c>
      <c r="M16" s="253">
        <v>0.10452</v>
      </c>
      <c r="N16" s="253">
        <v>2764.693362</v>
      </c>
      <c r="O16" s="253">
        <v>36.816290000000002</v>
      </c>
      <c r="P16" s="253">
        <v>226.60151999999999</v>
      </c>
      <c r="Q16" s="253">
        <v>549865.23439</v>
      </c>
      <c r="R16" s="242"/>
    </row>
    <row r="17" spans="1:18" ht="168" customHeight="1">
      <c r="A17" s="252" t="s">
        <v>192</v>
      </c>
      <c r="B17" s="253">
        <v>1368632.7892596</v>
      </c>
      <c r="C17" s="253">
        <v>31659.206316</v>
      </c>
      <c r="D17" s="253">
        <v>6971.2013640000005</v>
      </c>
      <c r="E17" s="253">
        <v>515.10443999999995</v>
      </c>
      <c r="F17" s="253">
        <v>26891.658587800001</v>
      </c>
      <c r="G17" s="253">
        <v>1263.5409422</v>
      </c>
      <c r="H17" s="253">
        <v>61177.731879999999</v>
      </c>
      <c r="I17" s="253">
        <v>1497111.2328299999</v>
      </c>
      <c r="J17" s="253">
        <v>2935021.4867803999</v>
      </c>
      <c r="K17" s="253">
        <v>10546.9898036</v>
      </c>
      <c r="L17" s="253">
        <v>19386.9002286</v>
      </c>
      <c r="M17" s="253">
        <v>88.355699999999999</v>
      </c>
      <c r="N17" s="253">
        <v>15530.2850418</v>
      </c>
      <c r="O17" s="253">
        <v>369.64470560000001</v>
      </c>
      <c r="P17" s="253">
        <v>130.98176000000001</v>
      </c>
      <c r="Q17" s="253">
        <v>2981074.64402</v>
      </c>
      <c r="R17" s="242"/>
    </row>
    <row r="18" spans="1:18" ht="168" customHeight="1">
      <c r="A18" s="252" t="s">
        <v>193</v>
      </c>
      <c r="B18" s="253">
        <v>58351.240777400002</v>
      </c>
      <c r="C18" s="253">
        <v>1712.82864</v>
      </c>
      <c r="D18" s="253">
        <v>601.0880259999999</v>
      </c>
      <c r="E18" s="253">
        <v>111.50271000000001</v>
      </c>
      <c r="F18" s="253">
        <v>1483.3395500000001</v>
      </c>
      <c r="G18" s="253">
        <v>0</v>
      </c>
      <c r="H18" s="253">
        <v>1430.87464</v>
      </c>
      <c r="I18" s="253">
        <v>63690.874340000002</v>
      </c>
      <c r="J18" s="253">
        <v>291997.8179662</v>
      </c>
      <c r="K18" s="253">
        <v>2376.6080400000001</v>
      </c>
      <c r="L18" s="253">
        <v>3561.4779360000002</v>
      </c>
      <c r="M18" s="253">
        <v>49.318800000000003</v>
      </c>
      <c r="N18" s="253">
        <v>2177.0433444</v>
      </c>
      <c r="O18" s="253">
        <v>0</v>
      </c>
      <c r="P18" s="253">
        <v>0</v>
      </c>
      <c r="Q18" s="253">
        <v>300162.26608999999</v>
      </c>
      <c r="R18" s="242"/>
    </row>
    <row r="19" spans="1:18" ht="168" customHeight="1">
      <c r="A19" s="252" t="s">
        <v>194</v>
      </c>
      <c r="B19" s="253">
        <v>383824.89137319999</v>
      </c>
      <c r="C19" s="253">
        <v>2936.5964300000001</v>
      </c>
      <c r="D19" s="253">
        <v>1877.5118500000001</v>
      </c>
      <c r="E19" s="253">
        <v>0</v>
      </c>
      <c r="F19" s="253">
        <v>5269.6968726000005</v>
      </c>
      <c r="G19" s="253">
        <v>585.50202899999999</v>
      </c>
      <c r="H19" s="253">
        <v>6204.6131299999997</v>
      </c>
      <c r="I19" s="253">
        <v>400698.81167999998</v>
      </c>
      <c r="J19" s="253">
        <v>957590.71360140003</v>
      </c>
      <c r="K19" s="253">
        <v>2400.5911016</v>
      </c>
      <c r="L19" s="253">
        <v>3079.3519240000001</v>
      </c>
      <c r="M19" s="253">
        <v>12.544739999999999</v>
      </c>
      <c r="N19" s="253">
        <v>3749.8150994000002</v>
      </c>
      <c r="O19" s="253">
        <v>0</v>
      </c>
      <c r="P19" s="253">
        <v>84.7</v>
      </c>
      <c r="Q19" s="253">
        <v>966917.71649000002</v>
      </c>
      <c r="R19" s="242"/>
    </row>
    <row r="20" spans="1:18" ht="168" customHeight="1">
      <c r="A20" s="252" t="s">
        <v>195</v>
      </c>
      <c r="B20" s="253">
        <v>14297.721945200001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9355.6937899999994</v>
      </c>
      <c r="I20" s="253">
        <v>23653.415730000001</v>
      </c>
      <c r="J20" s="253">
        <v>141.61642000000001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54.527999999999999</v>
      </c>
      <c r="Q20" s="253">
        <v>196.14442000000003</v>
      </c>
      <c r="R20" s="242"/>
    </row>
    <row r="21" spans="1:18" ht="168" customHeight="1">
      <c r="A21" s="252" t="s">
        <v>196</v>
      </c>
      <c r="B21" s="253">
        <v>1109987.1385824</v>
      </c>
      <c r="C21" s="253">
        <v>15308.912251599999</v>
      </c>
      <c r="D21" s="253">
        <v>4825.1266740000001</v>
      </c>
      <c r="E21" s="253">
        <v>2256.1306260000001</v>
      </c>
      <c r="F21" s="253">
        <v>10287.741280400001</v>
      </c>
      <c r="G21" s="253">
        <v>635.94665139999995</v>
      </c>
      <c r="H21" s="253">
        <v>29967.557479999999</v>
      </c>
      <c r="I21" s="253">
        <v>1173268.55357</v>
      </c>
      <c r="J21" s="253">
        <v>707087.64300419996</v>
      </c>
      <c r="K21" s="253">
        <v>1435.3992804</v>
      </c>
      <c r="L21" s="253">
        <v>2467.8582732</v>
      </c>
      <c r="M21" s="253">
        <v>62.80115</v>
      </c>
      <c r="N21" s="253">
        <v>2957.3565628000001</v>
      </c>
      <c r="O21" s="253">
        <v>45.939660000000003</v>
      </c>
      <c r="P21" s="253">
        <v>29</v>
      </c>
      <c r="Q21" s="253">
        <v>714085.99789</v>
      </c>
      <c r="R21" s="242"/>
    </row>
    <row r="22" spans="1:18" ht="168" customHeight="1">
      <c r="A22" s="252" t="s">
        <v>197</v>
      </c>
      <c r="B22" s="253">
        <v>692.41281119999996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753.87033999999994</v>
      </c>
      <c r="I22" s="253">
        <v>1446.28315</v>
      </c>
      <c r="J22" s="253">
        <v>1218.8926100000001</v>
      </c>
      <c r="K22" s="253">
        <v>0</v>
      </c>
      <c r="L22" s="253">
        <v>3.3138899999999998</v>
      </c>
      <c r="M22" s="253">
        <v>0</v>
      </c>
      <c r="N22" s="253">
        <v>33.799199999999999</v>
      </c>
      <c r="O22" s="253">
        <v>0</v>
      </c>
      <c r="P22" s="253">
        <v>0</v>
      </c>
      <c r="Q22" s="253">
        <v>1256.0056999999999</v>
      </c>
      <c r="R22" s="242"/>
    </row>
    <row r="23" spans="1:18" ht="168" customHeight="1">
      <c r="A23" s="252" t="s">
        <v>198</v>
      </c>
      <c r="B23" s="253">
        <v>23152.175958799999</v>
      </c>
      <c r="C23" s="253">
        <v>0</v>
      </c>
      <c r="D23" s="253">
        <v>19.26784</v>
      </c>
      <c r="E23" s="253">
        <v>974.01235999999994</v>
      </c>
      <c r="F23" s="253">
        <v>0</v>
      </c>
      <c r="G23" s="253">
        <v>0</v>
      </c>
      <c r="H23" s="253">
        <v>302.94731000000002</v>
      </c>
      <c r="I23" s="253">
        <v>24448.403469999997</v>
      </c>
      <c r="J23" s="253">
        <v>14650.207</v>
      </c>
      <c r="K23" s="253">
        <v>83.315570000000008</v>
      </c>
      <c r="L23" s="253">
        <v>86.833420000000004</v>
      </c>
      <c r="M23" s="253">
        <v>0</v>
      </c>
      <c r="N23" s="253">
        <v>9.1994599999999984</v>
      </c>
      <c r="O23" s="253">
        <v>0</v>
      </c>
      <c r="P23" s="253">
        <v>0</v>
      </c>
      <c r="Q23" s="253">
        <v>14829.55545</v>
      </c>
      <c r="R23" s="242"/>
    </row>
    <row r="24" spans="1:18" ht="168" customHeight="1">
      <c r="A24" s="252" t="s">
        <v>199</v>
      </c>
      <c r="B24" s="253">
        <v>35337.203422999999</v>
      </c>
      <c r="C24" s="253">
        <v>108.37057</v>
      </c>
      <c r="D24" s="253">
        <v>1023.4317537999999</v>
      </c>
      <c r="E24" s="253">
        <v>0</v>
      </c>
      <c r="F24" s="253">
        <v>1080.3160294000002</v>
      </c>
      <c r="G24" s="253">
        <v>501.71482000000003</v>
      </c>
      <c r="H24" s="253">
        <v>3840.8366099999998</v>
      </c>
      <c r="I24" s="253">
        <v>41891.873220000001</v>
      </c>
      <c r="J24" s="253">
        <v>251075.51310299998</v>
      </c>
      <c r="K24" s="253">
        <v>2022.9882399999999</v>
      </c>
      <c r="L24" s="253">
        <v>2258.1034308000003</v>
      </c>
      <c r="M24" s="253">
        <v>33.44341</v>
      </c>
      <c r="N24" s="253">
        <v>1449.9262564000001</v>
      </c>
      <c r="O24" s="253">
        <v>80.533649999999994</v>
      </c>
      <c r="P24" s="253">
        <v>0</v>
      </c>
      <c r="Q24" s="253">
        <v>256920.50812000001</v>
      </c>
      <c r="R24" s="242"/>
    </row>
    <row r="25" spans="1:18" ht="168" customHeight="1">
      <c r="A25" s="252" t="s">
        <v>200</v>
      </c>
      <c r="B25" s="253">
        <v>6.3435791999999998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7.3764200000000004</v>
      </c>
      <c r="I25" s="253">
        <v>13.72</v>
      </c>
      <c r="J25" s="253">
        <v>1370.4590600000001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1370.4590600000001</v>
      </c>
      <c r="R25" s="242"/>
    </row>
    <row r="26" spans="1:18" ht="168" customHeight="1">
      <c r="A26" s="252" t="s">
        <v>201</v>
      </c>
      <c r="B26" s="253">
        <v>16.682099999999998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17.767900000000001</v>
      </c>
      <c r="I26" s="253">
        <v>34.450000000000003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1" customFormat="1" ht="261.75" customHeight="1" thickBot="1">
      <c r="A27" s="255" t="s">
        <v>202</v>
      </c>
      <c r="B27" s="256">
        <v>208.6890334</v>
      </c>
      <c r="C27" s="256">
        <v>0</v>
      </c>
      <c r="D27" s="256">
        <v>202.67988440000002</v>
      </c>
      <c r="E27" s="256">
        <v>0</v>
      </c>
      <c r="F27" s="256">
        <v>0</v>
      </c>
      <c r="G27" s="256">
        <v>0</v>
      </c>
      <c r="H27" s="256">
        <v>295.17169000000001</v>
      </c>
      <c r="I27" s="256">
        <v>706.54059999999993</v>
      </c>
      <c r="J27" s="256">
        <v>5.1507100000000001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5.1507100000000001</v>
      </c>
      <c r="R27" s="257"/>
    </row>
    <row r="28" spans="1:18" s="181" customFormat="1" ht="87.75" customHeight="1" thickTop="1" thickBot="1">
      <c r="A28" s="258" t="s">
        <v>216</v>
      </c>
      <c r="B28" s="259">
        <f>SUM(B10:B27)</f>
        <v>5222632.9315900002</v>
      </c>
      <c r="C28" s="259">
        <f t="shared" ref="C28:Q28" si="0">SUM(C10:C27)</f>
        <v>105754.46397400001</v>
      </c>
      <c r="D28" s="259">
        <f t="shared" si="0"/>
        <v>22425.833310600003</v>
      </c>
      <c r="E28" s="259">
        <f t="shared" si="0"/>
        <v>4029.2255859999996</v>
      </c>
      <c r="F28" s="259">
        <f t="shared" si="0"/>
        <v>58742.929903799988</v>
      </c>
      <c r="G28" s="259">
        <f t="shared" si="0"/>
        <v>3175.1275742000003</v>
      </c>
      <c r="H28" s="259">
        <f t="shared" si="0"/>
        <v>229730.55039999995</v>
      </c>
      <c r="I28" s="259">
        <f t="shared" si="0"/>
        <v>5646491.0623699995</v>
      </c>
      <c r="J28" s="259">
        <f t="shared" si="0"/>
        <v>7712974.5826140018</v>
      </c>
      <c r="K28" s="259">
        <f t="shared" si="0"/>
        <v>25522.416735199997</v>
      </c>
      <c r="L28" s="259">
        <f t="shared" si="0"/>
        <v>41987.807237200002</v>
      </c>
      <c r="M28" s="259">
        <f t="shared" si="0"/>
        <v>274.20529999999997</v>
      </c>
      <c r="N28" s="259">
        <f t="shared" si="0"/>
        <v>38335.10339560001</v>
      </c>
      <c r="O28" s="259">
        <f t="shared" si="0"/>
        <v>622.11827559999995</v>
      </c>
      <c r="P28" s="259">
        <f t="shared" si="0"/>
        <v>577.95147999999995</v>
      </c>
      <c r="Q28" s="259">
        <f t="shared" si="0"/>
        <v>7820294.1850800002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96.75" customHeight="1" thickTop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53"/>
  <sheetViews>
    <sheetView showGridLines="0" topLeftCell="A2" zoomScale="25" zoomScaleNormal="25" workbookViewId="0">
      <selection activeCell="F10" sqref="F10"/>
    </sheetView>
  </sheetViews>
  <sheetFormatPr defaultRowHeight="60"/>
  <cols>
    <col min="1" max="1" width="253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253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253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253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253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253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253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253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253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253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253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253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253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253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253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253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253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253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253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253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253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253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253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253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253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253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253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253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253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253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253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253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253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253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253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253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253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253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253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253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253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253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253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253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253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253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253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253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253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253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253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253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253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253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253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253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253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253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253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253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253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253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253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253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217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732" t="s">
        <v>50</v>
      </c>
      <c r="C8" s="732"/>
      <c r="D8" s="732"/>
      <c r="E8" s="732"/>
      <c r="F8" s="732"/>
      <c r="G8" s="732"/>
      <c r="H8" s="732"/>
      <c r="I8" s="732"/>
      <c r="J8" s="732" t="s">
        <v>51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27148.264587400001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0</v>
      </c>
      <c r="I10" s="253">
        <v>27148.264589999999</v>
      </c>
      <c r="J10" s="253">
        <v>23377.5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23377.5</v>
      </c>
      <c r="R10" s="242"/>
    </row>
    <row r="11" spans="1:26" ht="168" customHeight="1">
      <c r="A11" s="252" t="s">
        <v>187</v>
      </c>
      <c r="B11" s="254">
        <v>0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0</v>
      </c>
      <c r="J11" s="254">
        <v>0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8" customHeight="1">
      <c r="A12" s="252" t="s">
        <v>188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28324.300309999999</v>
      </c>
      <c r="Q12" s="253">
        <v>28324.300309999999</v>
      </c>
      <c r="R12" s="242"/>
    </row>
    <row r="13" spans="1:26" ht="168" customHeight="1">
      <c r="A13" s="252" t="s">
        <v>189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8" customHeight="1">
      <c r="A14" s="252" t="s">
        <v>190</v>
      </c>
      <c r="B14" s="253">
        <v>46206.948277399999</v>
      </c>
      <c r="C14" s="253">
        <v>0</v>
      </c>
      <c r="D14" s="253">
        <v>0</v>
      </c>
      <c r="E14" s="253">
        <v>0</v>
      </c>
      <c r="F14" s="253">
        <v>0</v>
      </c>
      <c r="G14" s="253">
        <v>0</v>
      </c>
      <c r="H14" s="253">
        <v>1060.60545</v>
      </c>
      <c r="I14" s="253">
        <v>47267.55373</v>
      </c>
      <c r="J14" s="253">
        <v>99696.688041600006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  <c r="P14" s="253">
        <v>57392.923069999997</v>
      </c>
      <c r="Q14" s="253">
        <v>157089.61111000003</v>
      </c>
      <c r="R14" s="242"/>
    </row>
    <row r="15" spans="1:26" ht="168" customHeight="1">
      <c r="A15" s="252" t="s">
        <v>191</v>
      </c>
      <c r="B15" s="253">
        <v>0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0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42"/>
    </row>
    <row r="16" spans="1:26" ht="168" customHeight="1">
      <c r="A16" s="252" t="s">
        <v>119</v>
      </c>
      <c r="B16" s="253">
        <v>762.05831000000001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139.29952</v>
      </c>
      <c r="I16" s="253">
        <v>901.35782999999992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119286.44643000001</v>
      </c>
      <c r="Q16" s="253">
        <v>119286.44643000001</v>
      </c>
      <c r="R16" s="242"/>
    </row>
    <row r="17" spans="1:18" ht="168" customHeight="1">
      <c r="A17" s="252" t="s">
        <v>192</v>
      </c>
      <c r="B17" s="253">
        <v>39827.222693000003</v>
      </c>
      <c r="C17" s="253">
        <v>0</v>
      </c>
      <c r="D17" s="253">
        <v>0</v>
      </c>
      <c r="E17" s="253">
        <v>0</v>
      </c>
      <c r="F17" s="253">
        <v>0</v>
      </c>
      <c r="G17" s="253">
        <v>274.39999999999998</v>
      </c>
      <c r="H17" s="253">
        <v>2311.5189500000001</v>
      </c>
      <c r="I17" s="253">
        <v>42413.141640000002</v>
      </c>
      <c r="J17" s="253">
        <v>89696.78030920001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  <c r="P17" s="253">
        <v>686</v>
      </c>
      <c r="Q17" s="253">
        <v>90382.780310000002</v>
      </c>
      <c r="R17" s="242"/>
    </row>
    <row r="18" spans="1:18" ht="168" customHeight="1">
      <c r="A18" s="252" t="s">
        <v>193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0</v>
      </c>
      <c r="R18" s="242"/>
    </row>
    <row r="19" spans="1:18" ht="168" customHeight="1">
      <c r="A19" s="252" t="s">
        <v>194</v>
      </c>
      <c r="B19" s="253">
        <v>0</v>
      </c>
      <c r="C19" s="253">
        <v>0</v>
      </c>
      <c r="D19" s="253">
        <v>0</v>
      </c>
      <c r="E19" s="253">
        <v>0</v>
      </c>
      <c r="F19" s="253">
        <v>0</v>
      </c>
      <c r="G19" s="253">
        <v>0</v>
      </c>
      <c r="H19" s="253">
        <v>144.72399999999999</v>
      </c>
      <c r="I19" s="253">
        <v>144.72399999999999</v>
      </c>
      <c r="J19" s="253">
        <v>6800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  <c r="P19" s="253">
        <v>2676.68968</v>
      </c>
      <c r="Q19" s="253">
        <v>9476.6896799999995</v>
      </c>
      <c r="R19" s="242"/>
    </row>
    <row r="20" spans="1:18" ht="168" customHeight="1">
      <c r="A20" s="252" t="s">
        <v>195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84497.761729999998</v>
      </c>
      <c r="I20" s="253">
        <v>84497.761729999998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6833.0339599999998</v>
      </c>
      <c r="Q20" s="253">
        <v>6833.0339599999998</v>
      </c>
      <c r="R20" s="242"/>
    </row>
    <row r="21" spans="1:18" ht="168" customHeight="1">
      <c r="A21" s="252" t="s">
        <v>196</v>
      </c>
      <c r="B21" s="253">
        <v>3802.93426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2357.5124700000001</v>
      </c>
      <c r="I21" s="253">
        <v>6160.4467300000006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42"/>
    </row>
    <row r="22" spans="1:18" ht="168" customHeight="1">
      <c r="A22" s="252" t="s">
        <v>197</v>
      </c>
      <c r="B22" s="253">
        <v>33.817536199999999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33.817540000000001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8" customHeight="1">
      <c r="A23" s="252" t="s">
        <v>198</v>
      </c>
      <c r="B23" s="253">
        <v>32.573540000000001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32.573540000000001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8" customHeight="1">
      <c r="A24" s="252" t="s">
        <v>199</v>
      </c>
      <c r="B24" s="253">
        <v>1390.9422</v>
      </c>
      <c r="C24" s="253">
        <v>0</v>
      </c>
      <c r="D24" s="253">
        <v>69.878690000000006</v>
      </c>
      <c r="E24" s="253">
        <v>0</v>
      </c>
      <c r="F24" s="253">
        <v>0</v>
      </c>
      <c r="G24" s="253">
        <v>0</v>
      </c>
      <c r="H24" s="253">
        <v>68.180000000000007</v>
      </c>
      <c r="I24" s="253">
        <v>1529.0008899999998</v>
      </c>
      <c r="J24" s="253">
        <v>0</v>
      </c>
      <c r="K24" s="253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8" ht="168" customHeight="1">
      <c r="A25" s="252" t="s">
        <v>200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1" customFormat="1" ht="261.75" customHeight="1" thickBot="1">
      <c r="A27" s="255" t="s">
        <v>202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0</v>
      </c>
      <c r="R27" s="257"/>
    </row>
    <row r="28" spans="1:18" s="181" customFormat="1" ht="87.75" customHeight="1" thickTop="1" thickBot="1">
      <c r="A28" s="258" t="s">
        <v>216</v>
      </c>
      <c r="B28" s="259">
        <f>SUM(B10:B27)</f>
        <v>119204.761404</v>
      </c>
      <c r="C28" s="259">
        <f t="shared" ref="C28:Q28" si="0">SUM(C10:C27)</f>
        <v>0</v>
      </c>
      <c r="D28" s="259">
        <f t="shared" si="0"/>
        <v>69.878690000000006</v>
      </c>
      <c r="E28" s="259">
        <f t="shared" si="0"/>
        <v>0</v>
      </c>
      <c r="F28" s="259">
        <f t="shared" si="0"/>
        <v>0</v>
      </c>
      <c r="G28" s="259">
        <f t="shared" si="0"/>
        <v>274.39999999999998</v>
      </c>
      <c r="H28" s="259">
        <f t="shared" si="0"/>
        <v>90579.602119999996</v>
      </c>
      <c r="I28" s="259">
        <f t="shared" si="0"/>
        <v>210128.64221999998</v>
      </c>
      <c r="J28" s="259">
        <f t="shared" si="0"/>
        <v>219570.96835080002</v>
      </c>
      <c r="K28" s="259">
        <f t="shared" si="0"/>
        <v>0</v>
      </c>
      <c r="L28" s="259">
        <f t="shared" si="0"/>
        <v>0</v>
      </c>
      <c r="M28" s="259">
        <f t="shared" si="0"/>
        <v>0</v>
      </c>
      <c r="N28" s="259">
        <f t="shared" si="0"/>
        <v>0</v>
      </c>
      <c r="O28" s="259">
        <f t="shared" si="0"/>
        <v>0</v>
      </c>
      <c r="P28" s="259">
        <f t="shared" si="0"/>
        <v>215199.39345</v>
      </c>
      <c r="Q28" s="259">
        <f t="shared" si="0"/>
        <v>434770.36180000001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96.75" customHeight="1" thickTop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53"/>
  <sheetViews>
    <sheetView showGridLines="0" topLeftCell="A2" zoomScale="20" zoomScaleNormal="20" workbookViewId="0">
      <selection activeCell="C12" sqref="C12"/>
    </sheetView>
  </sheetViews>
  <sheetFormatPr defaultRowHeight="60"/>
  <cols>
    <col min="1" max="1" width="253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253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253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253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253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253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253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253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253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253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253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253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253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253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253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253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253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253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253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253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253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253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253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253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253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253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253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253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253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253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253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253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253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253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253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253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253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253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253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253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253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253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253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253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253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253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253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253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253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253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253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253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253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253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253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253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253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253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253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253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253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253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253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253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217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732" t="s">
        <v>58</v>
      </c>
      <c r="C8" s="732"/>
      <c r="D8" s="732"/>
      <c r="E8" s="732"/>
      <c r="F8" s="732"/>
      <c r="G8" s="732"/>
      <c r="H8" s="732"/>
      <c r="I8" s="732"/>
      <c r="J8" s="732" t="s">
        <v>59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884275.9009278001</v>
      </c>
      <c r="C10" s="253">
        <v>7186.6437300000007</v>
      </c>
      <c r="D10" s="253">
        <v>5594.6414335999998</v>
      </c>
      <c r="E10" s="253">
        <v>963.48401999999999</v>
      </c>
      <c r="F10" s="253">
        <v>2017.060735</v>
      </c>
      <c r="G10" s="253">
        <v>168.55348000000001</v>
      </c>
      <c r="H10" s="253">
        <v>115.38539</v>
      </c>
      <c r="I10" s="253">
        <v>900321.66972999997</v>
      </c>
      <c r="J10" s="253">
        <v>218312.51909000002</v>
      </c>
      <c r="K10" s="253">
        <v>6543.5204299999996</v>
      </c>
      <c r="L10" s="253">
        <v>1043.1552099999999</v>
      </c>
      <c r="M10" s="253">
        <v>0</v>
      </c>
      <c r="N10" s="253">
        <v>1923.5045700000001</v>
      </c>
      <c r="O10" s="253">
        <v>104.37427000000001</v>
      </c>
      <c r="P10" s="253">
        <v>112.23391000000001</v>
      </c>
      <c r="Q10" s="253">
        <v>228039.30747999999</v>
      </c>
      <c r="R10" s="242"/>
    </row>
    <row r="11" spans="1:26" ht="168" customHeight="1">
      <c r="A11" s="252" t="s">
        <v>187</v>
      </c>
      <c r="B11" s="254">
        <v>11549.521469400001</v>
      </c>
      <c r="C11" s="254">
        <v>95.462310000000002</v>
      </c>
      <c r="D11" s="254">
        <v>42.038089999999997</v>
      </c>
      <c r="E11" s="254">
        <v>78.350679999999997</v>
      </c>
      <c r="F11" s="254">
        <v>41.999480000000005</v>
      </c>
      <c r="G11" s="254">
        <v>0</v>
      </c>
      <c r="H11" s="254">
        <v>0</v>
      </c>
      <c r="I11" s="254">
        <v>11807.372029999999</v>
      </c>
      <c r="J11" s="254">
        <v>1417.40716</v>
      </c>
      <c r="K11" s="254">
        <v>0</v>
      </c>
      <c r="L11" s="253">
        <v>0</v>
      </c>
      <c r="M11" s="253">
        <v>0</v>
      </c>
      <c r="N11" s="253">
        <v>8.5633600000000012</v>
      </c>
      <c r="O11" s="253">
        <v>0</v>
      </c>
      <c r="P11" s="253">
        <v>0</v>
      </c>
      <c r="Q11" s="253">
        <v>1425.9705200000001</v>
      </c>
      <c r="R11" s="242"/>
    </row>
    <row r="12" spans="1:26" ht="168" customHeight="1">
      <c r="A12" s="252" t="s">
        <v>188</v>
      </c>
      <c r="B12" s="254">
        <v>41.990639999999999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13.72</v>
      </c>
      <c r="I12" s="254">
        <v>55.710639999999998</v>
      </c>
      <c r="J12" s="254">
        <v>270.53298000000001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35.1</v>
      </c>
      <c r="Q12" s="253">
        <v>305.63297999999998</v>
      </c>
      <c r="R12" s="242"/>
    </row>
    <row r="13" spans="1:26" ht="168" customHeight="1">
      <c r="A13" s="252" t="s">
        <v>189</v>
      </c>
      <c r="B13" s="253">
        <v>32041.3597524</v>
      </c>
      <c r="C13" s="253">
        <v>6.0946699999999998</v>
      </c>
      <c r="D13" s="253">
        <v>601.98797999999999</v>
      </c>
      <c r="E13" s="253">
        <v>30.04363</v>
      </c>
      <c r="F13" s="253">
        <v>82.664179999999988</v>
      </c>
      <c r="G13" s="253">
        <v>0</v>
      </c>
      <c r="H13" s="253">
        <v>0</v>
      </c>
      <c r="I13" s="253">
        <v>32762.15021</v>
      </c>
      <c r="J13" s="253">
        <v>6269.1981399999995</v>
      </c>
      <c r="K13" s="253">
        <v>0</v>
      </c>
      <c r="L13" s="253">
        <v>0</v>
      </c>
      <c r="M13" s="253">
        <v>0</v>
      </c>
      <c r="N13" s="253">
        <v>35.385160000000006</v>
      </c>
      <c r="O13" s="253">
        <v>0</v>
      </c>
      <c r="P13" s="253">
        <v>164.18954000000002</v>
      </c>
      <c r="Q13" s="253">
        <v>6468.7728399999996</v>
      </c>
      <c r="R13" s="242"/>
    </row>
    <row r="14" spans="1:26" ht="168" customHeight="1">
      <c r="A14" s="252" t="s">
        <v>190</v>
      </c>
      <c r="B14" s="253">
        <v>876673.65444019996</v>
      </c>
      <c r="C14" s="253">
        <v>7887.6724335999997</v>
      </c>
      <c r="D14" s="253">
        <v>6258.5833389999998</v>
      </c>
      <c r="E14" s="253">
        <v>300.47453000000002</v>
      </c>
      <c r="F14" s="253">
        <v>6717.9316953999996</v>
      </c>
      <c r="G14" s="253">
        <v>354.63495</v>
      </c>
      <c r="H14" s="253">
        <v>719.07617000000005</v>
      </c>
      <c r="I14" s="253">
        <v>898912.02757000003</v>
      </c>
      <c r="J14" s="253">
        <v>163840.50572999998</v>
      </c>
      <c r="K14" s="253">
        <v>3600.4170242</v>
      </c>
      <c r="L14" s="253">
        <v>1429.1567</v>
      </c>
      <c r="M14" s="253">
        <v>118.73414</v>
      </c>
      <c r="N14" s="253">
        <v>3336.7853788000002</v>
      </c>
      <c r="O14" s="253">
        <v>186.79901999999998</v>
      </c>
      <c r="P14" s="253">
        <v>1659.66923</v>
      </c>
      <c r="Q14" s="253">
        <v>174172.06721000001</v>
      </c>
      <c r="R14" s="242"/>
    </row>
    <row r="15" spans="1:26" ht="168" customHeight="1">
      <c r="A15" s="252" t="s">
        <v>191</v>
      </c>
      <c r="B15" s="253">
        <v>23.749029999999998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333.52530999999999</v>
      </c>
      <c r="I15" s="253">
        <v>357.27434000000005</v>
      </c>
      <c r="J15" s="253">
        <v>805.22582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805.22582</v>
      </c>
      <c r="R15" s="242"/>
    </row>
    <row r="16" spans="1:26" ht="168" customHeight="1">
      <c r="A16" s="252" t="s">
        <v>119</v>
      </c>
      <c r="B16" s="253">
        <v>1808809.7016998001</v>
      </c>
      <c r="C16" s="253">
        <v>4112.9880860000003</v>
      </c>
      <c r="D16" s="253">
        <v>10076.5163818</v>
      </c>
      <c r="E16" s="253">
        <v>356.03568999999999</v>
      </c>
      <c r="F16" s="253">
        <v>6808.3994445999997</v>
      </c>
      <c r="G16" s="253">
        <v>401.88688160000004</v>
      </c>
      <c r="H16" s="253">
        <v>20876.917410000002</v>
      </c>
      <c r="I16" s="253">
        <v>1851442.44564</v>
      </c>
      <c r="J16" s="253">
        <v>250588.18419659999</v>
      </c>
      <c r="K16" s="253">
        <v>1803.9771174</v>
      </c>
      <c r="L16" s="253">
        <v>1169.50342</v>
      </c>
      <c r="M16" s="253">
        <v>0</v>
      </c>
      <c r="N16" s="253">
        <v>7647.5595317999996</v>
      </c>
      <c r="O16" s="253">
        <v>109.79577</v>
      </c>
      <c r="P16" s="253">
        <v>133050.64465</v>
      </c>
      <c r="Q16" s="253">
        <v>394369.66469000001</v>
      </c>
      <c r="R16" s="242"/>
    </row>
    <row r="17" spans="1:18" ht="168" customHeight="1">
      <c r="A17" s="252" t="s">
        <v>192</v>
      </c>
      <c r="B17" s="253">
        <v>1572101.8036026</v>
      </c>
      <c r="C17" s="253">
        <v>12551.490184599999</v>
      </c>
      <c r="D17" s="253">
        <v>22679.911676800002</v>
      </c>
      <c r="E17" s="253">
        <v>844.12066200000004</v>
      </c>
      <c r="F17" s="253">
        <v>11297.1025584</v>
      </c>
      <c r="G17" s="253">
        <v>1231.0650578</v>
      </c>
      <c r="H17" s="253">
        <v>10964.199070000001</v>
      </c>
      <c r="I17" s="253">
        <v>1631669.69294</v>
      </c>
      <c r="J17" s="253">
        <v>440079.34286819998</v>
      </c>
      <c r="K17" s="253">
        <v>9053.5891597999998</v>
      </c>
      <c r="L17" s="253">
        <v>3247.4816499999997</v>
      </c>
      <c r="M17" s="253">
        <v>71.712059999999994</v>
      </c>
      <c r="N17" s="253">
        <v>13671.8939594</v>
      </c>
      <c r="O17" s="253">
        <v>525.8158502</v>
      </c>
      <c r="P17" s="253">
        <v>6291.5838899999999</v>
      </c>
      <c r="Q17" s="253">
        <v>472941.41943000001</v>
      </c>
      <c r="R17" s="242"/>
    </row>
    <row r="18" spans="1:18" ht="168" customHeight="1">
      <c r="A18" s="252" t="s">
        <v>193</v>
      </c>
      <c r="B18" s="253">
        <v>160325.417476</v>
      </c>
      <c r="C18" s="253">
        <v>3208.4406934000003</v>
      </c>
      <c r="D18" s="253">
        <v>3090.16354</v>
      </c>
      <c r="E18" s="253">
        <v>69.05592</v>
      </c>
      <c r="F18" s="253">
        <v>965.84367700000007</v>
      </c>
      <c r="G18" s="253">
        <v>229.53020939999999</v>
      </c>
      <c r="H18" s="253">
        <v>453.20509000000004</v>
      </c>
      <c r="I18" s="253">
        <v>168341.65659999999</v>
      </c>
      <c r="J18" s="253">
        <v>35700.009439999994</v>
      </c>
      <c r="K18" s="253">
        <v>1945.8970900000002</v>
      </c>
      <c r="L18" s="253">
        <v>329.59020000000004</v>
      </c>
      <c r="M18" s="253">
        <v>26.97662</v>
      </c>
      <c r="N18" s="253">
        <v>810.24311999999998</v>
      </c>
      <c r="O18" s="253">
        <v>0</v>
      </c>
      <c r="P18" s="253">
        <v>892.39980000000003</v>
      </c>
      <c r="Q18" s="253">
        <v>39705.116270000006</v>
      </c>
      <c r="R18" s="242"/>
    </row>
    <row r="19" spans="1:18" ht="168" customHeight="1">
      <c r="A19" s="252" t="s">
        <v>194</v>
      </c>
      <c r="B19" s="253">
        <v>1015801.6955456</v>
      </c>
      <c r="C19" s="253">
        <v>2995.5022269999999</v>
      </c>
      <c r="D19" s="253">
        <v>8751.2729250000011</v>
      </c>
      <c r="E19" s="253">
        <v>250.617884</v>
      </c>
      <c r="F19" s="253">
        <v>9292.0133010000009</v>
      </c>
      <c r="G19" s="253">
        <v>354.53670140000003</v>
      </c>
      <c r="H19" s="253">
        <v>1021.7507099999999</v>
      </c>
      <c r="I19" s="253">
        <v>1038467.38934</v>
      </c>
      <c r="J19" s="253">
        <v>189236.39955</v>
      </c>
      <c r="K19" s="253">
        <v>2333.8993344</v>
      </c>
      <c r="L19" s="253">
        <v>1540.5237</v>
      </c>
      <c r="M19" s="253">
        <v>0</v>
      </c>
      <c r="N19" s="253">
        <v>3405.4975114000003</v>
      </c>
      <c r="O19" s="253">
        <v>10.933673800000001</v>
      </c>
      <c r="P19" s="253">
        <v>3484.5659000000001</v>
      </c>
      <c r="Q19" s="253">
        <v>200011.81966000001</v>
      </c>
      <c r="R19" s="242"/>
    </row>
    <row r="20" spans="1:18" ht="168" customHeight="1">
      <c r="A20" s="252" t="s">
        <v>195</v>
      </c>
      <c r="B20" s="253">
        <v>479.52689000000004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9506.86</v>
      </c>
      <c r="I20" s="253">
        <v>9986.3868899999998</v>
      </c>
      <c r="J20" s="253">
        <v>27239.5981656</v>
      </c>
      <c r="K20" s="253">
        <v>608.38626679999993</v>
      </c>
      <c r="L20" s="253">
        <v>277.68549000000002</v>
      </c>
      <c r="M20" s="253">
        <v>37.143749999999997</v>
      </c>
      <c r="N20" s="253">
        <v>1821.9453306</v>
      </c>
      <c r="O20" s="253">
        <v>92.617550000000008</v>
      </c>
      <c r="P20" s="253">
        <v>4690.52268</v>
      </c>
      <c r="Q20" s="253">
        <v>34767.899239999999</v>
      </c>
      <c r="R20" s="242"/>
    </row>
    <row r="21" spans="1:18" ht="168" customHeight="1">
      <c r="A21" s="252" t="s">
        <v>196</v>
      </c>
      <c r="B21" s="253">
        <v>1111834.5530371999</v>
      </c>
      <c r="C21" s="253">
        <v>2856.0733620000001</v>
      </c>
      <c r="D21" s="253">
        <v>8470.6148359999988</v>
      </c>
      <c r="E21" s="253">
        <v>289.05660840000002</v>
      </c>
      <c r="F21" s="253">
        <v>6256.0297255999994</v>
      </c>
      <c r="G21" s="253">
        <v>1240.2320967999999</v>
      </c>
      <c r="H21" s="253">
        <v>7703.3305199999995</v>
      </c>
      <c r="I21" s="253">
        <v>1138649.8902100001</v>
      </c>
      <c r="J21" s="253">
        <v>219678.53032679998</v>
      </c>
      <c r="K21" s="253">
        <v>2278.1753399999998</v>
      </c>
      <c r="L21" s="253">
        <v>451.34555</v>
      </c>
      <c r="M21" s="253">
        <v>0</v>
      </c>
      <c r="N21" s="253">
        <v>1489.4834699999999</v>
      </c>
      <c r="O21" s="253">
        <v>0</v>
      </c>
      <c r="P21" s="253">
        <v>3111.0879100000002</v>
      </c>
      <c r="Q21" s="253">
        <v>227008.6226</v>
      </c>
      <c r="R21" s="242"/>
    </row>
    <row r="22" spans="1:18" ht="168" customHeight="1">
      <c r="A22" s="252" t="s">
        <v>197</v>
      </c>
      <c r="B22" s="253">
        <v>1491.3736712</v>
      </c>
      <c r="C22" s="253">
        <v>0.23497000000000001</v>
      </c>
      <c r="D22" s="253">
        <v>26.312619999999999</v>
      </c>
      <c r="E22" s="253">
        <v>0</v>
      </c>
      <c r="F22" s="253">
        <v>0</v>
      </c>
      <c r="G22" s="253">
        <v>9.8117000000000001</v>
      </c>
      <c r="H22" s="253">
        <v>171</v>
      </c>
      <c r="I22" s="253">
        <v>1698.73296</v>
      </c>
      <c r="J22" s="253">
        <v>767.68736999999999</v>
      </c>
      <c r="K22" s="253">
        <v>0</v>
      </c>
      <c r="L22" s="253">
        <v>8.61111</v>
      </c>
      <c r="M22" s="253">
        <v>0</v>
      </c>
      <c r="N22" s="253">
        <v>0</v>
      </c>
      <c r="O22" s="253">
        <v>0</v>
      </c>
      <c r="P22" s="253">
        <v>240.82776000000001</v>
      </c>
      <c r="Q22" s="253">
        <v>1017.1262399999999</v>
      </c>
      <c r="R22" s="242"/>
    </row>
    <row r="23" spans="1:18" ht="168" customHeight="1">
      <c r="A23" s="252" t="s">
        <v>198</v>
      </c>
      <c r="B23" s="253">
        <v>22180.048151399998</v>
      </c>
      <c r="C23" s="253">
        <v>68.132600000000011</v>
      </c>
      <c r="D23" s="253">
        <v>237.89026999999999</v>
      </c>
      <c r="E23" s="253">
        <v>0.44027999999999995</v>
      </c>
      <c r="F23" s="253">
        <v>8.3392199999999992</v>
      </c>
      <c r="G23" s="253">
        <v>0</v>
      </c>
      <c r="H23" s="253">
        <v>0</v>
      </c>
      <c r="I23" s="253">
        <v>22494.85052</v>
      </c>
      <c r="J23" s="253">
        <v>3140.4628199999997</v>
      </c>
      <c r="K23" s="253">
        <v>253.11818</v>
      </c>
      <c r="L23" s="253">
        <v>102.94799999999999</v>
      </c>
      <c r="M23" s="253">
        <v>0</v>
      </c>
      <c r="N23" s="253">
        <v>2881.8247299999998</v>
      </c>
      <c r="O23" s="253">
        <v>0</v>
      </c>
      <c r="P23" s="253">
        <v>65.504689999999997</v>
      </c>
      <c r="Q23" s="253">
        <v>6443.8584199999996</v>
      </c>
      <c r="R23" s="242"/>
    </row>
    <row r="24" spans="1:18" ht="168" customHeight="1">
      <c r="A24" s="252" t="s">
        <v>199</v>
      </c>
      <c r="B24" s="253">
        <v>88058.759111799998</v>
      </c>
      <c r="C24" s="253">
        <v>233.3666916</v>
      </c>
      <c r="D24" s="253">
        <v>1271.5583799999999</v>
      </c>
      <c r="E24" s="253">
        <v>19.909330000000001</v>
      </c>
      <c r="F24" s="253">
        <v>705.64464480000004</v>
      </c>
      <c r="G24" s="253">
        <v>172.7542444</v>
      </c>
      <c r="H24" s="253">
        <v>10.2456</v>
      </c>
      <c r="I24" s="253">
        <v>90472.237989999994</v>
      </c>
      <c r="J24" s="253">
        <v>42713.164406199998</v>
      </c>
      <c r="K24" s="253">
        <v>236.31023000000002</v>
      </c>
      <c r="L24" s="253">
        <v>50.119570000000003</v>
      </c>
      <c r="M24" s="253">
        <v>0</v>
      </c>
      <c r="N24" s="253">
        <v>566.80771680000009</v>
      </c>
      <c r="O24" s="253">
        <v>0</v>
      </c>
      <c r="P24" s="253">
        <v>6064.9077699999998</v>
      </c>
      <c r="Q24" s="253">
        <v>49631.309700000005</v>
      </c>
      <c r="R24" s="242"/>
    </row>
    <row r="25" spans="1:18" ht="168" customHeight="1">
      <c r="A25" s="252" t="s">
        <v>200</v>
      </c>
      <c r="B25" s="253">
        <v>1.3617999999999999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1.3617999999999999</v>
      </c>
      <c r="J25" s="253">
        <v>240.56734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15.936999999999999</v>
      </c>
      <c r="Q25" s="253">
        <v>256.50434000000001</v>
      </c>
      <c r="R25" s="242"/>
    </row>
    <row r="26" spans="1:18" ht="168" customHeight="1">
      <c r="A26" s="252" t="s">
        <v>201</v>
      </c>
      <c r="B26" s="253">
        <v>27.408570000000001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27.408570000000001</v>
      </c>
      <c r="J26" s="253">
        <v>12.453569999999999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122.556</v>
      </c>
      <c r="Q26" s="253">
        <v>135.00957</v>
      </c>
      <c r="R26" s="242"/>
    </row>
    <row r="27" spans="1:18" s="181" customFormat="1" ht="261.75" customHeight="1" thickBot="1">
      <c r="A27" s="255" t="s">
        <v>202</v>
      </c>
      <c r="B27" s="256">
        <v>18.995090000000001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18.995090000000001</v>
      </c>
      <c r="J27" s="256">
        <v>519.16079000000002</v>
      </c>
      <c r="K27" s="256">
        <v>0</v>
      </c>
      <c r="L27" s="256">
        <v>0</v>
      </c>
      <c r="M27" s="256">
        <v>0</v>
      </c>
      <c r="N27" s="256">
        <v>31.309150000000002</v>
      </c>
      <c r="O27" s="256">
        <v>0</v>
      </c>
      <c r="P27" s="256">
        <v>108.111</v>
      </c>
      <c r="Q27" s="256">
        <v>658.58093999999994</v>
      </c>
      <c r="R27" s="257"/>
    </row>
    <row r="28" spans="1:18" s="181" customFormat="1" ht="87.75" customHeight="1" thickTop="1" thickBot="1">
      <c r="A28" s="258" t="s">
        <v>216</v>
      </c>
      <c r="B28" s="259">
        <f>SUM(B10:B27)</f>
        <v>7585736.8209054014</v>
      </c>
      <c r="C28" s="259">
        <f t="shared" ref="C28:Q28" si="0">SUM(C10:C27)</f>
        <v>41202.101958200001</v>
      </c>
      <c r="D28" s="259">
        <f t="shared" si="0"/>
        <v>67101.491472199996</v>
      </c>
      <c r="E28" s="259">
        <f t="shared" si="0"/>
        <v>3201.5892343999999</v>
      </c>
      <c r="F28" s="259">
        <f t="shared" si="0"/>
        <v>44193.028661800003</v>
      </c>
      <c r="G28" s="259">
        <f t="shared" si="0"/>
        <v>4163.0053214</v>
      </c>
      <c r="H28" s="259">
        <f t="shared" si="0"/>
        <v>51889.215270000008</v>
      </c>
      <c r="I28" s="259">
        <f t="shared" si="0"/>
        <v>7797487.2530700006</v>
      </c>
      <c r="J28" s="259">
        <f t="shared" si="0"/>
        <v>1600830.9497634</v>
      </c>
      <c r="K28" s="259">
        <f t="shared" si="0"/>
        <v>28657.290172599998</v>
      </c>
      <c r="L28" s="259">
        <f t="shared" si="0"/>
        <v>9650.1206000000002</v>
      </c>
      <c r="M28" s="259">
        <f t="shared" si="0"/>
        <v>254.56656999999996</v>
      </c>
      <c r="N28" s="259">
        <f t="shared" si="0"/>
        <v>37630.802988800002</v>
      </c>
      <c r="O28" s="259">
        <f t="shared" si="0"/>
        <v>1030.3361339999999</v>
      </c>
      <c r="P28" s="259">
        <f t="shared" si="0"/>
        <v>160109.84173000001</v>
      </c>
      <c r="Q28" s="259">
        <f t="shared" si="0"/>
        <v>1838163.9079500001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96.75" customHeight="1" thickTop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K12" sqref="K12"/>
    </sheetView>
  </sheetViews>
  <sheetFormatPr defaultRowHeight="60"/>
  <cols>
    <col min="1" max="1" width="253" style="23" customWidth="1"/>
    <col min="2" max="7" width="50.85546875" style="23" customWidth="1"/>
    <col min="8" max="8" width="64.5703125" style="23" customWidth="1"/>
    <col min="9" max="9" width="51.5703125" style="23" customWidth="1"/>
    <col min="10" max="10" width="39.42578125" style="530" customWidth="1"/>
    <col min="11" max="11" width="48.7109375" style="239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39.42578125" style="530" customWidth="1"/>
    <col min="19" max="19" width="48.7109375" style="530" customWidth="1"/>
    <col min="20" max="20" width="41.140625" style="530" customWidth="1"/>
    <col min="21" max="21" width="48.7109375" style="530" customWidth="1"/>
    <col min="22" max="22" width="51.140625" style="530" customWidth="1"/>
    <col min="23" max="23" width="48.7109375" style="530" customWidth="1"/>
    <col min="24" max="24" width="64" style="530" customWidth="1"/>
    <col min="25" max="25" width="42.42578125" style="530" customWidth="1"/>
    <col min="26" max="26" width="6.5703125" style="240" customWidth="1"/>
    <col min="27" max="32" width="9.140625" style="530"/>
    <col min="33" max="33" width="11.28515625" style="530" bestFit="1" customWidth="1"/>
    <col min="34" max="34" width="10.140625" style="530" bestFit="1" customWidth="1"/>
    <col min="35" max="36" width="9.140625" style="530"/>
    <col min="37" max="37" width="10.140625" style="530" bestFit="1" customWidth="1"/>
    <col min="38" max="256" width="9.140625" style="530"/>
    <col min="257" max="257" width="253" style="530" customWidth="1"/>
    <col min="258" max="263" width="50.85546875" style="530" customWidth="1"/>
    <col min="264" max="264" width="64.5703125" style="530" customWidth="1"/>
    <col min="265" max="265" width="51.5703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39.42578125" style="530" customWidth="1"/>
    <col min="275" max="275" width="48.7109375" style="530" customWidth="1"/>
    <col min="276" max="276" width="41.140625" style="530" customWidth="1"/>
    <col min="277" max="277" width="48.7109375" style="530" customWidth="1"/>
    <col min="278" max="278" width="51.140625" style="530" customWidth="1"/>
    <col min="279" max="279" width="48.7109375" style="530" customWidth="1"/>
    <col min="280" max="280" width="64" style="530" customWidth="1"/>
    <col min="281" max="281" width="42.42578125" style="530" customWidth="1"/>
    <col min="282" max="282" width="6.5703125" style="530" customWidth="1"/>
    <col min="283" max="288" width="9.140625" style="530"/>
    <col min="289" max="289" width="11.28515625" style="530" bestFit="1" customWidth="1"/>
    <col min="290" max="290" width="10.140625" style="530" bestFit="1" customWidth="1"/>
    <col min="291" max="292" width="9.140625" style="530"/>
    <col min="293" max="293" width="10.140625" style="530" bestFit="1" customWidth="1"/>
    <col min="294" max="512" width="9.140625" style="530"/>
    <col min="513" max="513" width="253" style="530" customWidth="1"/>
    <col min="514" max="519" width="50.85546875" style="530" customWidth="1"/>
    <col min="520" max="520" width="64.5703125" style="530" customWidth="1"/>
    <col min="521" max="521" width="51.5703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39.42578125" style="530" customWidth="1"/>
    <col min="531" max="531" width="48.7109375" style="530" customWidth="1"/>
    <col min="532" max="532" width="41.140625" style="530" customWidth="1"/>
    <col min="533" max="533" width="48.7109375" style="530" customWidth="1"/>
    <col min="534" max="534" width="51.140625" style="530" customWidth="1"/>
    <col min="535" max="535" width="48.7109375" style="530" customWidth="1"/>
    <col min="536" max="536" width="64" style="530" customWidth="1"/>
    <col min="537" max="537" width="42.42578125" style="530" customWidth="1"/>
    <col min="538" max="538" width="6.5703125" style="530" customWidth="1"/>
    <col min="539" max="544" width="9.140625" style="530"/>
    <col min="545" max="545" width="11.28515625" style="530" bestFit="1" customWidth="1"/>
    <col min="546" max="546" width="10.140625" style="530" bestFit="1" customWidth="1"/>
    <col min="547" max="548" width="9.140625" style="530"/>
    <col min="549" max="549" width="10.140625" style="530" bestFit="1" customWidth="1"/>
    <col min="550" max="768" width="9.140625" style="530"/>
    <col min="769" max="769" width="253" style="530" customWidth="1"/>
    <col min="770" max="775" width="50.85546875" style="530" customWidth="1"/>
    <col min="776" max="776" width="64.5703125" style="530" customWidth="1"/>
    <col min="777" max="777" width="51.5703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39.42578125" style="530" customWidth="1"/>
    <col min="787" max="787" width="48.7109375" style="530" customWidth="1"/>
    <col min="788" max="788" width="41.140625" style="530" customWidth="1"/>
    <col min="789" max="789" width="48.7109375" style="530" customWidth="1"/>
    <col min="790" max="790" width="51.140625" style="530" customWidth="1"/>
    <col min="791" max="791" width="48.7109375" style="530" customWidth="1"/>
    <col min="792" max="792" width="64" style="530" customWidth="1"/>
    <col min="793" max="793" width="42.42578125" style="530" customWidth="1"/>
    <col min="794" max="794" width="6.5703125" style="530" customWidth="1"/>
    <col min="795" max="800" width="9.140625" style="530"/>
    <col min="801" max="801" width="11.28515625" style="530" bestFit="1" customWidth="1"/>
    <col min="802" max="802" width="10.140625" style="530" bestFit="1" customWidth="1"/>
    <col min="803" max="804" width="9.140625" style="530"/>
    <col min="805" max="805" width="10.140625" style="530" bestFit="1" customWidth="1"/>
    <col min="806" max="1024" width="9.140625" style="530"/>
    <col min="1025" max="1025" width="253" style="530" customWidth="1"/>
    <col min="1026" max="1031" width="50.85546875" style="530" customWidth="1"/>
    <col min="1032" max="1032" width="64.5703125" style="530" customWidth="1"/>
    <col min="1033" max="1033" width="51.5703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39.42578125" style="530" customWidth="1"/>
    <col min="1043" max="1043" width="48.7109375" style="530" customWidth="1"/>
    <col min="1044" max="1044" width="41.140625" style="530" customWidth="1"/>
    <col min="1045" max="1045" width="48.7109375" style="530" customWidth="1"/>
    <col min="1046" max="1046" width="51.140625" style="530" customWidth="1"/>
    <col min="1047" max="1047" width="48.7109375" style="530" customWidth="1"/>
    <col min="1048" max="1048" width="64" style="530" customWidth="1"/>
    <col min="1049" max="1049" width="42.42578125" style="530" customWidth="1"/>
    <col min="1050" max="1050" width="6.5703125" style="530" customWidth="1"/>
    <col min="1051" max="1056" width="9.140625" style="530"/>
    <col min="1057" max="1057" width="11.28515625" style="530" bestFit="1" customWidth="1"/>
    <col min="1058" max="1058" width="10.140625" style="530" bestFit="1" customWidth="1"/>
    <col min="1059" max="1060" width="9.140625" style="530"/>
    <col min="1061" max="1061" width="10.140625" style="530" bestFit="1" customWidth="1"/>
    <col min="1062" max="1280" width="9.140625" style="530"/>
    <col min="1281" max="1281" width="253" style="530" customWidth="1"/>
    <col min="1282" max="1287" width="50.85546875" style="530" customWidth="1"/>
    <col min="1288" max="1288" width="64.5703125" style="530" customWidth="1"/>
    <col min="1289" max="1289" width="51.5703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39.42578125" style="530" customWidth="1"/>
    <col min="1299" max="1299" width="48.7109375" style="530" customWidth="1"/>
    <col min="1300" max="1300" width="41.140625" style="530" customWidth="1"/>
    <col min="1301" max="1301" width="48.7109375" style="530" customWidth="1"/>
    <col min="1302" max="1302" width="51.140625" style="530" customWidth="1"/>
    <col min="1303" max="1303" width="48.7109375" style="530" customWidth="1"/>
    <col min="1304" max="1304" width="64" style="530" customWidth="1"/>
    <col min="1305" max="1305" width="42.42578125" style="530" customWidth="1"/>
    <col min="1306" max="1306" width="6.5703125" style="530" customWidth="1"/>
    <col min="1307" max="1312" width="9.140625" style="530"/>
    <col min="1313" max="1313" width="11.28515625" style="530" bestFit="1" customWidth="1"/>
    <col min="1314" max="1314" width="10.140625" style="530" bestFit="1" customWidth="1"/>
    <col min="1315" max="1316" width="9.140625" style="530"/>
    <col min="1317" max="1317" width="10.140625" style="530" bestFit="1" customWidth="1"/>
    <col min="1318" max="1536" width="9.140625" style="530"/>
    <col min="1537" max="1537" width="253" style="530" customWidth="1"/>
    <col min="1538" max="1543" width="50.85546875" style="530" customWidth="1"/>
    <col min="1544" max="1544" width="64.5703125" style="530" customWidth="1"/>
    <col min="1545" max="1545" width="51.5703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39.42578125" style="530" customWidth="1"/>
    <col min="1555" max="1555" width="48.7109375" style="530" customWidth="1"/>
    <col min="1556" max="1556" width="41.140625" style="530" customWidth="1"/>
    <col min="1557" max="1557" width="48.7109375" style="530" customWidth="1"/>
    <col min="1558" max="1558" width="51.140625" style="530" customWidth="1"/>
    <col min="1559" max="1559" width="48.7109375" style="530" customWidth="1"/>
    <col min="1560" max="1560" width="64" style="530" customWidth="1"/>
    <col min="1561" max="1561" width="42.42578125" style="530" customWidth="1"/>
    <col min="1562" max="1562" width="6.5703125" style="530" customWidth="1"/>
    <col min="1563" max="1568" width="9.140625" style="530"/>
    <col min="1569" max="1569" width="11.28515625" style="530" bestFit="1" customWidth="1"/>
    <col min="1570" max="1570" width="10.140625" style="530" bestFit="1" customWidth="1"/>
    <col min="1571" max="1572" width="9.140625" style="530"/>
    <col min="1573" max="1573" width="10.140625" style="530" bestFit="1" customWidth="1"/>
    <col min="1574" max="1792" width="9.140625" style="530"/>
    <col min="1793" max="1793" width="253" style="530" customWidth="1"/>
    <col min="1794" max="1799" width="50.85546875" style="530" customWidth="1"/>
    <col min="1800" max="1800" width="64.5703125" style="530" customWidth="1"/>
    <col min="1801" max="1801" width="51.5703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39.42578125" style="530" customWidth="1"/>
    <col min="1811" max="1811" width="48.7109375" style="530" customWidth="1"/>
    <col min="1812" max="1812" width="41.140625" style="530" customWidth="1"/>
    <col min="1813" max="1813" width="48.7109375" style="530" customWidth="1"/>
    <col min="1814" max="1814" width="51.140625" style="530" customWidth="1"/>
    <col min="1815" max="1815" width="48.7109375" style="530" customWidth="1"/>
    <col min="1816" max="1816" width="64" style="530" customWidth="1"/>
    <col min="1817" max="1817" width="42.42578125" style="530" customWidth="1"/>
    <col min="1818" max="1818" width="6.5703125" style="530" customWidth="1"/>
    <col min="1819" max="1824" width="9.140625" style="530"/>
    <col min="1825" max="1825" width="11.28515625" style="530" bestFit="1" customWidth="1"/>
    <col min="1826" max="1826" width="10.140625" style="530" bestFit="1" customWidth="1"/>
    <col min="1827" max="1828" width="9.140625" style="530"/>
    <col min="1829" max="1829" width="10.140625" style="530" bestFit="1" customWidth="1"/>
    <col min="1830" max="2048" width="9.140625" style="530"/>
    <col min="2049" max="2049" width="253" style="530" customWidth="1"/>
    <col min="2050" max="2055" width="50.85546875" style="530" customWidth="1"/>
    <col min="2056" max="2056" width="64.5703125" style="530" customWidth="1"/>
    <col min="2057" max="2057" width="51.5703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39.42578125" style="530" customWidth="1"/>
    <col min="2067" max="2067" width="48.7109375" style="530" customWidth="1"/>
    <col min="2068" max="2068" width="41.140625" style="530" customWidth="1"/>
    <col min="2069" max="2069" width="48.7109375" style="530" customWidth="1"/>
    <col min="2070" max="2070" width="51.140625" style="530" customWidth="1"/>
    <col min="2071" max="2071" width="48.7109375" style="530" customWidth="1"/>
    <col min="2072" max="2072" width="64" style="530" customWidth="1"/>
    <col min="2073" max="2073" width="42.42578125" style="530" customWidth="1"/>
    <col min="2074" max="2074" width="6.5703125" style="530" customWidth="1"/>
    <col min="2075" max="2080" width="9.140625" style="530"/>
    <col min="2081" max="2081" width="11.28515625" style="530" bestFit="1" customWidth="1"/>
    <col min="2082" max="2082" width="10.140625" style="530" bestFit="1" customWidth="1"/>
    <col min="2083" max="2084" width="9.140625" style="530"/>
    <col min="2085" max="2085" width="10.140625" style="530" bestFit="1" customWidth="1"/>
    <col min="2086" max="2304" width="9.140625" style="530"/>
    <col min="2305" max="2305" width="253" style="530" customWidth="1"/>
    <col min="2306" max="2311" width="50.85546875" style="530" customWidth="1"/>
    <col min="2312" max="2312" width="64.5703125" style="530" customWidth="1"/>
    <col min="2313" max="2313" width="51.5703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39.42578125" style="530" customWidth="1"/>
    <col min="2323" max="2323" width="48.7109375" style="530" customWidth="1"/>
    <col min="2324" max="2324" width="41.140625" style="530" customWidth="1"/>
    <col min="2325" max="2325" width="48.7109375" style="530" customWidth="1"/>
    <col min="2326" max="2326" width="51.140625" style="530" customWidth="1"/>
    <col min="2327" max="2327" width="48.7109375" style="530" customWidth="1"/>
    <col min="2328" max="2328" width="64" style="530" customWidth="1"/>
    <col min="2329" max="2329" width="42.42578125" style="530" customWidth="1"/>
    <col min="2330" max="2330" width="6.5703125" style="530" customWidth="1"/>
    <col min="2331" max="2336" width="9.140625" style="530"/>
    <col min="2337" max="2337" width="11.28515625" style="530" bestFit="1" customWidth="1"/>
    <col min="2338" max="2338" width="10.140625" style="530" bestFit="1" customWidth="1"/>
    <col min="2339" max="2340" width="9.140625" style="530"/>
    <col min="2341" max="2341" width="10.140625" style="530" bestFit="1" customWidth="1"/>
    <col min="2342" max="2560" width="9.140625" style="530"/>
    <col min="2561" max="2561" width="253" style="530" customWidth="1"/>
    <col min="2562" max="2567" width="50.85546875" style="530" customWidth="1"/>
    <col min="2568" max="2568" width="64.5703125" style="530" customWidth="1"/>
    <col min="2569" max="2569" width="51.5703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39.42578125" style="530" customWidth="1"/>
    <col min="2579" max="2579" width="48.7109375" style="530" customWidth="1"/>
    <col min="2580" max="2580" width="41.140625" style="530" customWidth="1"/>
    <col min="2581" max="2581" width="48.7109375" style="530" customWidth="1"/>
    <col min="2582" max="2582" width="51.140625" style="530" customWidth="1"/>
    <col min="2583" max="2583" width="48.7109375" style="530" customWidth="1"/>
    <col min="2584" max="2584" width="64" style="530" customWidth="1"/>
    <col min="2585" max="2585" width="42.42578125" style="530" customWidth="1"/>
    <col min="2586" max="2586" width="6.5703125" style="530" customWidth="1"/>
    <col min="2587" max="2592" width="9.140625" style="530"/>
    <col min="2593" max="2593" width="11.28515625" style="530" bestFit="1" customWidth="1"/>
    <col min="2594" max="2594" width="10.140625" style="530" bestFit="1" customWidth="1"/>
    <col min="2595" max="2596" width="9.140625" style="530"/>
    <col min="2597" max="2597" width="10.140625" style="530" bestFit="1" customWidth="1"/>
    <col min="2598" max="2816" width="9.140625" style="530"/>
    <col min="2817" max="2817" width="253" style="530" customWidth="1"/>
    <col min="2818" max="2823" width="50.85546875" style="530" customWidth="1"/>
    <col min="2824" max="2824" width="64.5703125" style="530" customWidth="1"/>
    <col min="2825" max="2825" width="51.5703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39.42578125" style="530" customWidth="1"/>
    <col min="2835" max="2835" width="48.7109375" style="530" customWidth="1"/>
    <col min="2836" max="2836" width="41.140625" style="530" customWidth="1"/>
    <col min="2837" max="2837" width="48.7109375" style="530" customWidth="1"/>
    <col min="2838" max="2838" width="51.140625" style="530" customWidth="1"/>
    <col min="2839" max="2839" width="48.7109375" style="530" customWidth="1"/>
    <col min="2840" max="2840" width="64" style="530" customWidth="1"/>
    <col min="2841" max="2841" width="42.42578125" style="530" customWidth="1"/>
    <col min="2842" max="2842" width="6.5703125" style="530" customWidth="1"/>
    <col min="2843" max="2848" width="9.140625" style="530"/>
    <col min="2849" max="2849" width="11.28515625" style="530" bestFit="1" customWidth="1"/>
    <col min="2850" max="2850" width="10.140625" style="530" bestFit="1" customWidth="1"/>
    <col min="2851" max="2852" width="9.140625" style="530"/>
    <col min="2853" max="2853" width="10.140625" style="530" bestFit="1" customWidth="1"/>
    <col min="2854" max="3072" width="9.140625" style="530"/>
    <col min="3073" max="3073" width="253" style="530" customWidth="1"/>
    <col min="3074" max="3079" width="50.85546875" style="530" customWidth="1"/>
    <col min="3080" max="3080" width="64.5703125" style="530" customWidth="1"/>
    <col min="3081" max="3081" width="51.5703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39.42578125" style="530" customWidth="1"/>
    <col min="3091" max="3091" width="48.7109375" style="530" customWidth="1"/>
    <col min="3092" max="3092" width="41.140625" style="530" customWidth="1"/>
    <col min="3093" max="3093" width="48.7109375" style="530" customWidth="1"/>
    <col min="3094" max="3094" width="51.140625" style="530" customWidth="1"/>
    <col min="3095" max="3095" width="48.7109375" style="530" customWidth="1"/>
    <col min="3096" max="3096" width="64" style="530" customWidth="1"/>
    <col min="3097" max="3097" width="42.42578125" style="530" customWidth="1"/>
    <col min="3098" max="3098" width="6.5703125" style="530" customWidth="1"/>
    <col min="3099" max="3104" width="9.140625" style="530"/>
    <col min="3105" max="3105" width="11.28515625" style="530" bestFit="1" customWidth="1"/>
    <col min="3106" max="3106" width="10.140625" style="530" bestFit="1" customWidth="1"/>
    <col min="3107" max="3108" width="9.140625" style="530"/>
    <col min="3109" max="3109" width="10.140625" style="530" bestFit="1" customWidth="1"/>
    <col min="3110" max="3328" width="9.140625" style="530"/>
    <col min="3329" max="3329" width="253" style="530" customWidth="1"/>
    <col min="3330" max="3335" width="50.85546875" style="530" customWidth="1"/>
    <col min="3336" max="3336" width="64.5703125" style="530" customWidth="1"/>
    <col min="3337" max="3337" width="51.5703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39.42578125" style="530" customWidth="1"/>
    <col min="3347" max="3347" width="48.7109375" style="530" customWidth="1"/>
    <col min="3348" max="3348" width="41.140625" style="530" customWidth="1"/>
    <col min="3349" max="3349" width="48.7109375" style="530" customWidth="1"/>
    <col min="3350" max="3350" width="51.140625" style="530" customWidth="1"/>
    <col min="3351" max="3351" width="48.7109375" style="530" customWidth="1"/>
    <col min="3352" max="3352" width="64" style="530" customWidth="1"/>
    <col min="3353" max="3353" width="42.42578125" style="530" customWidth="1"/>
    <col min="3354" max="3354" width="6.5703125" style="530" customWidth="1"/>
    <col min="3355" max="3360" width="9.140625" style="530"/>
    <col min="3361" max="3361" width="11.28515625" style="530" bestFit="1" customWidth="1"/>
    <col min="3362" max="3362" width="10.140625" style="530" bestFit="1" customWidth="1"/>
    <col min="3363" max="3364" width="9.140625" style="530"/>
    <col min="3365" max="3365" width="10.140625" style="530" bestFit="1" customWidth="1"/>
    <col min="3366" max="3584" width="9.140625" style="530"/>
    <col min="3585" max="3585" width="253" style="530" customWidth="1"/>
    <col min="3586" max="3591" width="50.85546875" style="530" customWidth="1"/>
    <col min="3592" max="3592" width="64.5703125" style="530" customWidth="1"/>
    <col min="3593" max="3593" width="51.5703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39.42578125" style="530" customWidth="1"/>
    <col min="3603" max="3603" width="48.7109375" style="530" customWidth="1"/>
    <col min="3604" max="3604" width="41.140625" style="530" customWidth="1"/>
    <col min="3605" max="3605" width="48.7109375" style="530" customWidth="1"/>
    <col min="3606" max="3606" width="51.140625" style="530" customWidth="1"/>
    <col min="3607" max="3607" width="48.7109375" style="530" customWidth="1"/>
    <col min="3608" max="3608" width="64" style="530" customWidth="1"/>
    <col min="3609" max="3609" width="42.42578125" style="530" customWidth="1"/>
    <col min="3610" max="3610" width="6.5703125" style="530" customWidth="1"/>
    <col min="3611" max="3616" width="9.140625" style="530"/>
    <col min="3617" max="3617" width="11.28515625" style="530" bestFit="1" customWidth="1"/>
    <col min="3618" max="3618" width="10.140625" style="530" bestFit="1" customWidth="1"/>
    <col min="3619" max="3620" width="9.140625" style="530"/>
    <col min="3621" max="3621" width="10.140625" style="530" bestFit="1" customWidth="1"/>
    <col min="3622" max="3840" width="9.140625" style="530"/>
    <col min="3841" max="3841" width="253" style="530" customWidth="1"/>
    <col min="3842" max="3847" width="50.85546875" style="530" customWidth="1"/>
    <col min="3848" max="3848" width="64.5703125" style="530" customWidth="1"/>
    <col min="3849" max="3849" width="51.5703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39.42578125" style="530" customWidth="1"/>
    <col min="3859" max="3859" width="48.7109375" style="530" customWidth="1"/>
    <col min="3860" max="3860" width="41.140625" style="530" customWidth="1"/>
    <col min="3861" max="3861" width="48.7109375" style="530" customWidth="1"/>
    <col min="3862" max="3862" width="51.140625" style="530" customWidth="1"/>
    <col min="3863" max="3863" width="48.7109375" style="530" customWidth="1"/>
    <col min="3864" max="3864" width="64" style="530" customWidth="1"/>
    <col min="3865" max="3865" width="42.42578125" style="530" customWidth="1"/>
    <col min="3866" max="3866" width="6.5703125" style="530" customWidth="1"/>
    <col min="3867" max="3872" width="9.140625" style="530"/>
    <col min="3873" max="3873" width="11.28515625" style="530" bestFit="1" customWidth="1"/>
    <col min="3874" max="3874" width="10.140625" style="530" bestFit="1" customWidth="1"/>
    <col min="3875" max="3876" width="9.140625" style="530"/>
    <col min="3877" max="3877" width="10.140625" style="530" bestFit="1" customWidth="1"/>
    <col min="3878" max="4096" width="9.140625" style="530"/>
    <col min="4097" max="4097" width="253" style="530" customWidth="1"/>
    <col min="4098" max="4103" width="50.85546875" style="530" customWidth="1"/>
    <col min="4104" max="4104" width="64.5703125" style="530" customWidth="1"/>
    <col min="4105" max="4105" width="51.5703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39.42578125" style="530" customWidth="1"/>
    <col min="4115" max="4115" width="48.7109375" style="530" customWidth="1"/>
    <col min="4116" max="4116" width="41.140625" style="530" customWidth="1"/>
    <col min="4117" max="4117" width="48.7109375" style="530" customWidth="1"/>
    <col min="4118" max="4118" width="51.140625" style="530" customWidth="1"/>
    <col min="4119" max="4119" width="48.7109375" style="530" customWidth="1"/>
    <col min="4120" max="4120" width="64" style="530" customWidth="1"/>
    <col min="4121" max="4121" width="42.42578125" style="530" customWidth="1"/>
    <col min="4122" max="4122" width="6.5703125" style="530" customWidth="1"/>
    <col min="4123" max="4128" width="9.140625" style="530"/>
    <col min="4129" max="4129" width="11.28515625" style="530" bestFit="1" customWidth="1"/>
    <col min="4130" max="4130" width="10.140625" style="530" bestFit="1" customWidth="1"/>
    <col min="4131" max="4132" width="9.140625" style="530"/>
    <col min="4133" max="4133" width="10.140625" style="530" bestFit="1" customWidth="1"/>
    <col min="4134" max="4352" width="9.140625" style="530"/>
    <col min="4353" max="4353" width="253" style="530" customWidth="1"/>
    <col min="4354" max="4359" width="50.85546875" style="530" customWidth="1"/>
    <col min="4360" max="4360" width="64.5703125" style="530" customWidth="1"/>
    <col min="4361" max="4361" width="51.5703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39.42578125" style="530" customWidth="1"/>
    <col min="4371" max="4371" width="48.7109375" style="530" customWidth="1"/>
    <col min="4372" max="4372" width="41.140625" style="530" customWidth="1"/>
    <col min="4373" max="4373" width="48.7109375" style="530" customWidth="1"/>
    <col min="4374" max="4374" width="51.140625" style="530" customWidth="1"/>
    <col min="4375" max="4375" width="48.7109375" style="530" customWidth="1"/>
    <col min="4376" max="4376" width="64" style="530" customWidth="1"/>
    <col min="4377" max="4377" width="42.42578125" style="530" customWidth="1"/>
    <col min="4378" max="4378" width="6.5703125" style="530" customWidth="1"/>
    <col min="4379" max="4384" width="9.140625" style="530"/>
    <col min="4385" max="4385" width="11.28515625" style="530" bestFit="1" customWidth="1"/>
    <col min="4386" max="4386" width="10.140625" style="530" bestFit="1" customWidth="1"/>
    <col min="4387" max="4388" width="9.140625" style="530"/>
    <col min="4389" max="4389" width="10.140625" style="530" bestFit="1" customWidth="1"/>
    <col min="4390" max="4608" width="9.140625" style="530"/>
    <col min="4609" max="4609" width="253" style="530" customWidth="1"/>
    <col min="4610" max="4615" width="50.85546875" style="530" customWidth="1"/>
    <col min="4616" max="4616" width="64.5703125" style="530" customWidth="1"/>
    <col min="4617" max="4617" width="51.5703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39.42578125" style="530" customWidth="1"/>
    <col min="4627" max="4627" width="48.7109375" style="530" customWidth="1"/>
    <col min="4628" max="4628" width="41.140625" style="530" customWidth="1"/>
    <col min="4629" max="4629" width="48.7109375" style="530" customWidth="1"/>
    <col min="4630" max="4630" width="51.140625" style="530" customWidth="1"/>
    <col min="4631" max="4631" width="48.7109375" style="530" customWidth="1"/>
    <col min="4632" max="4632" width="64" style="530" customWidth="1"/>
    <col min="4633" max="4633" width="42.42578125" style="530" customWidth="1"/>
    <col min="4634" max="4634" width="6.5703125" style="530" customWidth="1"/>
    <col min="4635" max="4640" width="9.140625" style="530"/>
    <col min="4641" max="4641" width="11.28515625" style="530" bestFit="1" customWidth="1"/>
    <col min="4642" max="4642" width="10.140625" style="530" bestFit="1" customWidth="1"/>
    <col min="4643" max="4644" width="9.140625" style="530"/>
    <col min="4645" max="4645" width="10.140625" style="530" bestFit="1" customWidth="1"/>
    <col min="4646" max="4864" width="9.140625" style="530"/>
    <col min="4865" max="4865" width="253" style="530" customWidth="1"/>
    <col min="4866" max="4871" width="50.85546875" style="530" customWidth="1"/>
    <col min="4872" max="4872" width="64.5703125" style="530" customWidth="1"/>
    <col min="4873" max="4873" width="51.5703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39.42578125" style="530" customWidth="1"/>
    <col min="4883" max="4883" width="48.7109375" style="530" customWidth="1"/>
    <col min="4884" max="4884" width="41.140625" style="530" customWidth="1"/>
    <col min="4885" max="4885" width="48.7109375" style="530" customWidth="1"/>
    <col min="4886" max="4886" width="51.140625" style="530" customWidth="1"/>
    <col min="4887" max="4887" width="48.7109375" style="530" customWidth="1"/>
    <col min="4888" max="4888" width="64" style="530" customWidth="1"/>
    <col min="4889" max="4889" width="42.42578125" style="530" customWidth="1"/>
    <col min="4890" max="4890" width="6.5703125" style="530" customWidth="1"/>
    <col min="4891" max="4896" width="9.140625" style="530"/>
    <col min="4897" max="4897" width="11.28515625" style="530" bestFit="1" customWidth="1"/>
    <col min="4898" max="4898" width="10.140625" style="530" bestFit="1" customWidth="1"/>
    <col min="4899" max="4900" width="9.140625" style="530"/>
    <col min="4901" max="4901" width="10.140625" style="530" bestFit="1" customWidth="1"/>
    <col min="4902" max="5120" width="9.140625" style="530"/>
    <col min="5121" max="5121" width="253" style="530" customWidth="1"/>
    <col min="5122" max="5127" width="50.85546875" style="530" customWidth="1"/>
    <col min="5128" max="5128" width="64.5703125" style="530" customWidth="1"/>
    <col min="5129" max="5129" width="51.5703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39.42578125" style="530" customWidth="1"/>
    <col min="5139" max="5139" width="48.7109375" style="530" customWidth="1"/>
    <col min="5140" max="5140" width="41.140625" style="530" customWidth="1"/>
    <col min="5141" max="5141" width="48.7109375" style="530" customWidth="1"/>
    <col min="5142" max="5142" width="51.140625" style="530" customWidth="1"/>
    <col min="5143" max="5143" width="48.7109375" style="530" customWidth="1"/>
    <col min="5144" max="5144" width="64" style="530" customWidth="1"/>
    <col min="5145" max="5145" width="42.42578125" style="530" customWidth="1"/>
    <col min="5146" max="5146" width="6.5703125" style="530" customWidth="1"/>
    <col min="5147" max="5152" width="9.140625" style="530"/>
    <col min="5153" max="5153" width="11.28515625" style="530" bestFit="1" customWidth="1"/>
    <col min="5154" max="5154" width="10.140625" style="530" bestFit="1" customWidth="1"/>
    <col min="5155" max="5156" width="9.140625" style="530"/>
    <col min="5157" max="5157" width="10.140625" style="530" bestFit="1" customWidth="1"/>
    <col min="5158" max="5376" width="9.140625" style="530"/>
    <col min="5377" max="5377" width="253" style="530" customWidth="1"/>
    <col min="5378" max="5383" width="50.85546875" style="530" customWidth="1"/>
    <col min="5384" max="5384" width="64.5703125" style="530" customWidth="1"/>
    <col min="5385" max="5385" width="51.5703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39.42578125" style="530" customWidth="1"/>
    <col min="5395" max="5395" width="48.7109375" style="530" customWidth="1"/>
    <col min="5396" max="5396" width="41.140625" style="530" customWidth="1"/>
    <col min="5397" max="5397" width="48.7109375" style="530" customWidth="1"/>
    <col min="5398" max="5398" width="51.140625" style="530" customWidth="1"/>
    <col min="5399" max="5399" width="48.7109375" style="530" customWidth="1"/>
    <col min="5400" max="5400" width="64" style="530" customWidth="1"/>
    <col min="5401" max="5401" width="42.42578125" style="530" customWidth="1"/>
    <col min="5402" max="5402" width="6.5703125" style="530" customWidth="1"/>
    <col min="5403" max="5408" width="9.140625" style="530"/>
    <col min="5409" max="5409" width="11.28515625" style="530" bestFit="1" customWidth="1"/>
    <col min="5410" max="5410" width="10.140625" style="530" bestFit="1" customWidth="1"/>
    <col min="5411" max="5412" width="9.140625" style="530"/>
    <col min="5413" max="5413" width="10.140625" style="530" bestFit="1" customWidth="1"/>
    <col min="5414" max="5632" width="9.140625" style="530"/>
    <col min="5633" max="5633" width="253" style="530" customWidth="1"/>
    <col min="5634" max="5639" width="50.85546875" style="530" customWidth="1"/>
    <col min="5640" max="5640" width="64.5703125" style="530" customWidth="1"/>
    <col min="5641" max="5641" width="51.5703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39.42578125" style="530" customWidth="1"/>
    <col min="5651" max="5651" width="48.7109375" style="530" customWidth="1"/>
    <col min="5652" max="5652" width="41.140625" style="530" customWidth="1"/>
    <col min="5653" max="5653" width="48.7109375" style="530" customWidth="1"/>
    <col min="5654" max="5654" width="51.140625" style="530" customWidth="1"/>
    <col min="5655" max="5655" width="48.7109375" style="530" customWidth="1"/>
    <col min="5656" max="5656" width="64" style="530" customWidth="1"/>
    <col min="5657" max="5657" width="42.42578125" style="530" customWidth="1"/>
    <col min="5658" max="5658" width="6.5703125" style="530" customWidth="1"/>
    <col min="5659" max="5664" width="9.140625" style="530"/>
    <col min="5665" max="5665" width="11.28515625" style="530" bestFit="1" customWidth="1"/>
    <col min="5666" max="5666" width="10.140625" style="530" bestFit="1" customWidth="1"/>
    <col min="5667" max="5668" width="9.140625" style="530"/>
    <col min="5669" max="5669" width="10.140625" style="530" bestFit="1" customWidth="1"/>
    <col min="5670" max="5888" width="9.140625" style="530"/>
    <col min="5889" max="5889" width="253" style="530" customWidth="1"/>
    <col min="5890" max="5895" width="50.85546875" style="530" customWidth="1"/>
    <col min="5896" max="5896" width="64.5703125" style="530" customWidth="1"/>
    <col min="5897" max="5897" width="51.5703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39.42578125" style="530" customWidth="1"/>
    <col min="5907" max="5907" width="48.7109375" style="530" customWidth="1"/>
    <col min="5908" max="5908" width="41.140625" style="530" customWidth="1"/>
    <col min="5909" max="5909" width="48.7109375" style="530" customWidth="1"/>
    <col min="5910" max="5910" width="51.140625" style="530" customWidth="1"/>
    <col min="5911" max="5911" width="48.7109375" style="530" customWidth="1"/>
    <col min="5912" max="5912" width="64" style="530" customWidth="1"/>
    <col min="5913" max="5913" width="42.42578125" style="530" customWidth="1"/>
    <col min="5914" max="5914" width="6.5703125" style="530" customWidth="1"/>
    <col min="5915" max="5920" width="9.140625" style="530"/>
    <col min="5921" max="5921" width="11.28515625" style="530" bestFit="1" customWidth="1"/>
    <col min="5922" max="5922" width="10.140625" style="530" bestFit="1" customWidth="1"/>
    <col min="5923" max="5924" width="9.140625" style="530"/>
    <col min="5925" max="5925" width="10.140625" style="530" bestFit="1" customWidth="1"/>
    <col min="5926" max="6144" width="9.140625" style="530"/>
    <col min="6145" max="6145" width="253" style="530" customWidth="1"/>
    <col min="6146" max="6151" width="50.85546875" style="530" customWidth="1"/>
    <col min="6152" max="6152" width="64.5703125" style="530" customWidth="1"/>
    <col min="6153" max="6153" width="51.5703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39.42578125" style="530" customWidth="1"/>
    <col min="6163" max="6163" width="48.7109375" style="530" customWidth="1"/>
    <col min="6164" max="6164" width="41.140625" style="530" customWidth="1"/>
    <col min="6165" max="6165" width="48.7109375" style="530" customWidth="1"/>
    <col min="6166" max="6166" width="51.140625" style="530" customWidth="1"/>
    <col min="6167" max="6167" width="48.7109375" style="530" customWidth="1"/>
    <col min="6168" max="6168" width="64" style="530" customWidth="1"/>
    <col min="6169" max="6169" width="42.42578125" style="530" customWidth="1"/>
    <col min="6170" max="6170" width="6.5703125" style="530" customWidth="1"/>
    <col min="6171" max="6176" width="9.140625" style="530"/>
    <col min="6177" max="6177" width="11.28515625" style="530" bestFit="1" customWidth="1"/>
    <col min="6178" max="6178" width="10.140625" style="530" bestFit="1" customWidth="1"/>
    <col min="6179" max="6180" width="9.140625" style="530"/>
    <col min="6181" max="6181" width="10.140625" style="530" bestFit="1" customWidth="1"/>
    <col min="6182" max="6400" width="9.140625" style="530"/>
    <col min="6401" max="6401" width="253" style="530" customWidth="1"/>
    <col min="6402" max="6407" width="50.85546875" style="530" customWidth="1"/>
    <col min="6408" max="6408" width="64.5703125" style="530" customWidth="1"/>
    <col min="6409" max="6409" width="51.5703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39.42578125" style="530" customWidth="1"/>
    <col min="6419" max="6419" width="48.7109375" style="530" customWidth="1"/>
    <col min="6420" max="6420" width="41.140625" style="530" customWidth="1"/>
    <col min="6421" max="6421" width="48.7109375" style="530" customWidth="1"/>
    <col min="6422" max="6422" width="51.140625" style="530" customWidth="1"/>
    <col min="6423" max="6423" width="48.7109375" style="530" customWidth="1"/>
    <col min="6424" max="6424" width="64" style="530" customWidth="1"/>
    <col min="6425" max="6425" width="42.42578125" style="530" customWidth="1"/>
    <col min="6426" max="6426" width="6.5703125" style="530" customWidth="1"/>
    <col min="6427" max="6432" width="9.140625" style="530"/>
    <col min="6433" max="6433" width="11.28515625" style="530" bestFit="1" customWidth="1"/>
    <col min="6434" max="6434" width="10.140625" style="530" bestFit="1" customWidth="1"/>
    <col min="6435" max="6436" width="9.140625" style="530"/>
    <col min="6437" max="6437" width="10.140625" style="530" bestFit="1" customWidth="1"/>
    <col min="6438" max="6656" width="9.140625" style="530"/>
    <col min="6657" max="6657" width="253" style="530" customWidth="1"/>
    <col min="6658" max="6663" width="50.85546875" style="530" customWidth="1"/>
    <col min="6664" max="6664" width="64.5703125" style="530" customWidth="1"/>
    <col min="6665" max="6665" width="51.5703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39.42578125" style="530" customWidth="1"/>
    <col min="6675" max="6675" width="48.7109375" style="530" customWidth="1"/>
    <col min="6676" max="6676" width="41.140625" style="530" customWidth="1"/>
    <col min="6677" max="6677" width="48.7109375" style="530" customWidth="1"/>
    <col min="6678" max="6678" width="51.140625" style="530" customWidth="1"/>
    <col min="6679" max="6679" width="48.7109375" style="530" customWidth="1"/>
    <col min="6680" max="6680" width="64" style="530" customWidth="1"/>
    <col min="6681" max="6681" width="42.42578125" style="530" customWidth="1"/>
    <col min="6682" max="6682" width="6.5703125" style="530" customWidth="1"/>
    <col min="6683" max="6688" width="9.140625" style="530"/>
    <col min="6689" max="6689" width="11.28515625" style="530" bestFit="1" customWidth="1"/>
    <col min="6690" max="6690" width="10.140625" style="530" bestFit="1" customWidth="1"/>
    <col min="6691" max="6692" width="9.140625" style="530"/>
    <col min="6693" max="6693" width="10.140625" style="530" bestFit="1" customWidth="1"/>
    <col min="6694" max="6912" width="9.140625" style="530"/>
    <col min="6913" max="6913" width="253" style="530" customWidth="1"/>
    <col min="6914" max="6919" width="50.85546875" style="530" customWidth="1"/>
    <col min="6920" max="6920" width="64.5703125" style="530" customWidth="1"/>
    <col min="6921" max="6921" width="51.5703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39.42578125" style="530" customWidth="1"/>
    <col min="6931" max="6931" width="48.7109375" style="530" customWidth="1"/>
    <col min="6932" max="6932" width="41.140625" style="530" customWidth="1"/>
    <col min="6933" max="6933" width="48.7109375" style="530" customWidth="1"/>
    <col min="6934" max="6934" width="51.140625" style="530" customWidth="1"/>
    <col min="6935" max="6935" width="48.7109375" style="530" customWidth="1"/>
    <col min="6936" max="6936" width="64" style="530" customWidth="1"/>
    <col min="6937" max="6937" width="42.42578125" style="530" customWidth="1"/>
    <col min="6938" max="6938" width="6.5703125" style="530" customWidth="1"/>
    <col min="6939" max="6944" width="9.140625" style="530"/>
    <col min="6945" max="6945" width="11.28515625" style="530" bestFit="1" customWidth="1"/>
    <col min="6946" max="6946" width="10.140625" style="530" bestFit="1" customWidth="1"/>
    <col min="6947" max="6948" width="9.140625" style="530"/>
    <col min="6949" max="6949" width="10.140625" style="530" bestFit="1" customWidth="1"/>
    <col min="6950" max="7168" width="9.140625" style="530"/>
    <col min="7169" max="7169" width="253" style="530" customWidth="1"/>
    <col min="7170" max="7175" width="50.85546875" style="530" customWidth="1"/>
    <col min="7176" max="7176" width="64.5703125" style="530" customWidth="1"/>
    <col min="7177" max="7177" width="51.5703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39.42578125" style="530" customWidth="1"/>
    <col min="7187" max="7187" width="48.7109375" style="530" customWidth="1"/>
    <col min="7188" max="7188" width="41.140625" style="530" customWidth="1"/>
    <col min="7189" max="7189" width="48.7109375" style="530" customWidth="1"/>
    <col min="7190" max="7190" width="51.140625" style="530" customWidth="1"/>
    <col min="7191" max="7191" width="48.7109375" style="530" customWidth="1"/>
    <col min="7192" max="7192" width="64" style="530" customWidth="1"/>
    <col min="7193" max="7193" width="42.42578125" style="530" customWidth="1"/>
    <col min="7194" max="7194" width="6.5703125" style="530" customWidth="1"/>
    <col min="7195" max="7200" width="9.140625" style="530"/>
    <col min="7201" max="7201" width="11.28515625" style="530" bestFit="1" customWidth="1"/>
    <col min="7202" max="7202" width="10.140625" style="530" bestFit="1" customWidth="1"/>
    <col min="7203" max="7204" width="9.140625" style="530"/>
    <col min="7205" max="7205" width="10.140625" style="530" bestFit="1" customWidth="1"/>
    <col min="7206" max="7424" width="9.140625" style="530"/>
    <col min="7425" max="7425" width="253" style="530" customWidth="1"/>
    <col min="7426" max="7431" width="50.85546875" style="530" customWidth="1"/>
    <col min="7432" max="7432" width="64.5703125" style="530" customWidth="1"/>
    <col min="7433" max="7433" width="51.5703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39.42578125" style="530" customWidth="1"/>
    <col min="7443" max="7443" width="48.7109375" style="530" customWidth="1"/>
    <col min="7444" max="7444" width="41.140625" style="530" customWidth="1"/>
    <col min="7445" max="7445" width="48.7109375" style="530" customWidth="1"/>
    <col min="7446" max="7446" width="51.140625" style="530" customWidth="1"/>
    <col min="7447" max="7447" width="48.7109375" style="530" customWidth="1"/>
    <col min="7448" max="7448" width="64" style="530" customWidth="1"/>
    <col min="7449" max="7449" width="42.42578125" style="530" customWidth="1"/>
    <col min="7450" max="7450" width="6.5703125" style="530" customWidth="1"/>
    <col min="7451" max="7456" width="9.140625" style="530"/>
    <col min="7457" max="7457" width="11.28515625" style="530" bestFit="1" customWidth="1"/>
    <col min="7458" max="7458" width="10.140625" style="530" bestFit="1" customWidth="1"/>
    <col min="7459" max="7460" width="9.140625" style="530"/>
    <col min="7461" max="7461" width="10.140625" style="530" bestFit="1" customWidth="1"/>
    <col min="7462" max="7680" width="9.140625" style="530"/>
    <col min="7681" max="7681" width="253" style="530" customWidth="1"/>
    <col min="7682" max="7687" width="50.85546875" style="530" customWidth="1"/>
    <col min="7688" max="7688" width="64.5703125" style="530" customWidth="1"/>
    <col min="7689" max="7689" width="51.5703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39.42578125" style="530" customWidth="1"/>
    <col min="7699" max="7699" width="48.7109375" style="530" customWidth="1"/>
    <col min="7700" max="7700" width="41.140625" style="530" customWidth="1"/>
    <col min="7701" max="7701" width="48.7109375" style="530" customWidth="1"/>
    <col min="7702" max="7702" width="51.140625" style="530" customWidth="1"/>
    <col min="7703" max="7703" width="48.7109375" style="530" customWidth="1"/>
    <col min="7704" max="7704" width="64" style="530" customWidth="1"/>
    <col min="7705" max="7705" width="42.42578125" style="530" customWidth="1"/>
    <col min="7706" max="7706" width="6.5703125" style="530" customWidth="1"/>
    <col min="7707" max="7712" width="9.140625" style="530"/>
    <col min="7713" max="7713" width="11.28515625" style="530" bestFit="1" customWidth="1"/>
    <col min="7714" max="7714" width="10.140625" style="530" bestFit="1" customWidth="1"/>
    <col min="7715" max="7716" width="9.140625" style="530"/>
    <col min="7717" max="7717" width="10.140625" style="530" bestFit="1" customWidth="1"/>
    <col min="7718" max="7936" width="9.140625" style="530"/>
    <col min="7937" max="7937" width="253" style="530" customWidth="1"/>
    <col min="7938" max="7943" width="50.85546875" style="530" customWidth="1"/>
    <col min="7944" max="7944" width="64.5703125" style="530" customWidth="1"/>
    <col min="7945" max="7945" width="51.5703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39.42578125" style="530" customWidth="1"/>
    <col min="7955" max="7955" width="48.7109375" style="530" customWidth="1"/>
    <col min="7956" max="7956" width="41.140625" style="530" customWidth="1"/>
    <col min="7957" max="7957" width="48.7109375" style="530" customWidth="1"/>
    <col min="7958" max="7958" width="51.140625" style="530" customWidth="1"/>
    <col min="7959" max="7959" width="48.7109375" style="530" customWidth="1"/>
    <col min="7960" max="7960" width="64" style="530" customWidth="1"/>
    <col min="7961" max="7961" width="42.42578125" style="530" customWidth="1"/>
    <col min="7962" max="7962" width="6.5703125" style="530" customWidth="1"/>
    <col min="7963" max="7968" width="9.140625" style="530"/>
    <col min="7969" max="7969" width="11.28515625" style="530" bestFit="1" customWidth="1"/>
    <col min="7970" max="7970" width="10.140625" style="530" bestFit="1" customWidth="1"/>
    <col min="7971" max="7972" width="9.140625" style="530"/>
    <col min="7973" max="7973" width="10.140625" style="530" bestFit="1" customWidth="1"/>
    <col min="7974" max="8192" width="9.140625" style="530"/>
    <col min="8193" max="8193" width="253" style="530" customWidth="1"/>
    <col min="8194" max="8199" width="50.85546875" style="530" customWidth="1"/>
    <col min="8200" max="8200" width="64.5703125" style="530" customWidth="1"/>
    <col min="8201" max="8201" width="51.5703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39.42578125" style="530" customWidth="1"/>
    <col min="8211" max="8211" width="48.7109375" style="530" customWidth="1"/>
    <col min="8212" max="8212" width="41.140625" style="530" customWidth="1"/>
    <col min="8213" max="8213" width="48.7109375" style="530" customWidth="1"/>
    <col min="8214" max="8214" width="51.140625" style="530" customWidth="1"/>
    <col min="8215" max="8215" width="48.7109375" style="530" customWidth="1"/>
    <col min="8216" max="8216" width="64" style="530" customWidth="1"/>
    <col min="8217" max="8217" width="42.42578125" style="530" customWidth="1"/>
    <col min="8218" max="8218" width="6.5703125" style="530" customWidth="1"/>
    <col min="8219" max="8224" width="9.140625" style="530"/>
    <col min="8225" max="8225" width="11.28515625" style="530" bestFit="1" customWidth="1"/>
    <col min="8226" max="8226" width="10.140625" style="530" bestFit="1" customWidth="1"/>
    <col min="8227" max="8228" width="9.140625" style="530"/>
    <col min="8229" max="8229" width="10.140625" style="530" bestFit="1" customWidth="1"/>
    <col min="8230" max="8448" width="9.140625" style="530"/>
    <col min="8449" max="8449" width="253" style="530" customWidth="1"/>
    <col min="8450" max="8455" width="50.85546875" style="530" customWidth="1"/>
    <col min="8456" max="8456" width="64.5703125" style="530" customWidth="1"/>
    <col min="8457" max="8457" width="51.5703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39.42578125" style="530" customWidth="1"/>
    <col min="8467" max="8467" width="48.7109375" style="530" customWidth="1"/>
    <col min="8468" max="8468" width="41.140625" style="530" customWidth="1"/>
    <col min="8469" max="8469" width="48.7109375" style="530" customWidth="1"/>
    <col min="8470" max="8470" width="51.140625" style="530" customWidth="1"/>
    <col min="8471" max="8471" width="48.7109375" style="530" customWidth="1"/>
    <col min="8472" max="8472" width="64" style="530" customWidth="1"/>
    <col min="8473" max="8473" width="42.42578125" style="530" customWidth="1"/>
    <col min="8474" max="8474" width="6.5703125" style="530" customWidth="1"/>
    <col min="8475" max="8480" width="9.140625" style="530"/>
    <col min="8481" max="8481" width="11.28515625" style="530" bestFit="1" customWidth="1"/>
    <col min="8482" max="8482" width="10.140625" style="530" bestFit="1" customWidth="1"/>
    <col min="8483" max="8484" width="9.140625" style="530"/>
    <col min="8485" max="8485" width="10.140625" style="530" bestFit="1" customWidth="1"/>
    <col min="8486" max="8704" width="9.140625" style="530"/>
    <col min="8705" max="8705" width="253" style="530" customWidth="1"/>
    <col min="8706" max="8711" width="50.85546875" style="530" customWidth="1"/>
    <col min="8712" max="8712" width="64.5703125" style="530" customWidth="1"/>
    <col min="8713" max="8713" width="51.5703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39.42578125" style="530" customWidth="1"/>
    <col min="8723" max="8723" width="48.7109375" style="530" customWidth="1"/>
    <col min="8724" max="8724" width="41.140625" style="530" customWidth="1"/>
    <col min="8725" max="8725" width="48.7109375" style="530" customWidth="1"/>
    <col min="8726" max="8726" width="51.140625" style="530" customWidth="1"/>
    <col min="8727" max="8727" width="48.7109375" style="530" customWidth="1"/>
    <col min="8728" max="8728" width="64" style="530" customWidth="1"/>
    <col min="8729" max="8729" width="42.42578125" style="530" customWidth="1"/>
    <col min="8730" max="8730" width="6.5703125" style="530" customWidth="1"/>
    <col min="8731" max="8736" width="9.140625" style="530"/>
    <col min="8737" max="8737" width="11.28515625" style="530" bestFit="1" customWidth="1"/>
    <col min="8738" max="8738" width="10.140625" style="530" bestFit="1" customWidth="1"/>
    <col min="8739" max="8740" width="9.140625" style="530"/>
    <col min="8741" max="8741" width="10.140625" style="530" bestFit="1" customWidth="1"/>
    <col min="8742" max="8960" width="9.140625" style="530"/>
    <col min="8961" max="8961" width="253" style="530" customWidth="1"/>
    <col min="8962" max="8967" width="50.85546875" style="530" customWidth="1"/>
    <col min="8968" max="8968" width="64.5703125" style="530" customWidth="1"/>
    <col min="8969" max="8969" width="51.5703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39.42578125" style="530" customWidth="1"/>
    <col min="8979" max="8979" width="48.7109375" style="530" customWidth="1"/>
    <col min="8980" max="8980" width="41.140625" style="530" customWidth="1"/>
    <col min="8981" max="8981" width="48.7109375" style="530" customWidth="1"/>
    <col min="8982" max="8982" width="51.140625" style="530" customWidth="1"/>
    <col min="8983" max="8983" width="48.7109375" style="530" customWidth="1"/>
    <col min="8984" max="8984" width="64" style="530" customWidth="1"/>
    <col min="8985" max="8985" width="42.42578125" style="530" customWidth="1"/>
    <col min="8986" max="8986" width="6.5703125" style="530" customWidth="1"/>
    <col min="8987" max="8992" width="9.140625" style="530"/>
    <col min="8993" max="8993" width="11.28515625" style="530" bestFit="1" customWidth="1"/>
    <col min="8994" max="8994" width="10.140625" style="530" bestFit="1" customWidth="1"/>
    <col min="8995" max="8996" width="9.140625" style="530"/>
    <col min="8997" max="8997" width="10.140625" style="530" bestFit="1" customWidth="1"/>
    <col min="8998" max="9216" width="9.140625" style="530"/>
    <col min="9217" max="9217" width="253" style="530" customWidth="1"/>
    <col min="9218" max="9223" width="50.85546875" style="530" customWidth="1"/>
    <col min="9224" max="9224" width="64.5703125" style="530" customWidth="1"/>
    <col min="9225" max="9225" width="51.5703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39.42578125" style="530" customWidth="1"/>
    <col min="9235" max="9235" width="48.7109375" style="530" customWidth="1"/>
    <col min="9236" max="9236" width="41.140625" style="530" customWidth="1"/>
    <col min="9237" max="9237" width="48.7109375" style="530" customWidth="1"/>
    <col min="9238" max="9238" width="51.140625" style="530" customWidth="1"/>
    <col min="9239" max="9239" width="48.7109375" style="530" customWidth="1"/>
    <col min="9240" max="9240" width="64" style="530" customWidth="1"/>
    <col min="9241" max="9241" width="42.42578125" style="530" customWidth="1"/>
    <col min="9242" max="9242" width="6.5703125" style="530" customWidth="1"/>
    <col min="9243" max="9248" width="9.140625" style="530"/>
    <col min="9249" max="9249" width="11.28515625" style="530" bestFit="1" customWidth="1"/>
    <col min="9250" max="9250" width="10.140625" style="530" bestFit="1" customWidth="1"/>
    <col min="9251" max="9252" width="9.140625" style="530"/>
    <col min="9253" max="9253" width="10.140625" style="530" bestFit="1" customWidth="1"/>
    <col min="9254" max="9472" width="9.140625" style="530"/>
    <col min="9473" max="9473" width="253" style="530" customWidth="1"/>
    <col min="9474" max="9479" width="50.85546875" style="530" customWidth="1"/>
    <col min="9480" max="9480" width="64.5703125" style="530" customWidth="1"/>
    <col min="9481" max="9481" width="51.5703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39.42578125" style="530" customWidth="1"/>
    <col min="9491" max="9491" width="48.7109375" style="530" customWidth="1"/>
    <col min="9492" max="9492" width="41.140625" style="530" customWidth="1"/>
    <col min="9493" max="9493" width="48.7109375" style="530" customWidth="1"/>
    <col min="9494" max="9494" width="51.140625" style="530" customWidth="1"/>
    <col min="9495" max="9495" width="48.7109375" style="530" customWidth="1"/>
    <col min="9496" max="9496" width="64" style="530" customWidth="1"/>
    <col min="9497" max="9497" width="42.42578125" style="530" customWidth="1"/>
    <col min="9498" max="9498" width="6.5703125" style="530" customWidth="1"/>
    <col min="9499" max="9504" width="9.140625" style="530"/>
    <col min="9505" max="9505" width="11.28515625" style="530" bestFit="1" customWidth="1"/>
    <col min="9506" max="9506" width="10.140625" style="530" bestFit="1" customWidth="1"/>
    <col min="9507" max="9508" width="9.140625" style="530"/>
    <col min="9509" max="9509" width="10.140625" style="530" bestFit="1" customWidth="1"/>
    <col min="9510" max="9728" width="9.140625" style="530"/>
    <col min="9729" max="9729" width="253" style="530" customWidth="1"/>
    <col min="9730" max="9735" width="50.85546875" style="530" customWidth="1"/>
    <col min="9736" max="9736" width="64.5703125" style="530" customWidth="1"/>
    <col min="9737" max="9737" width="51.5703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39.42578125" style="530" customWidth="1"/>
    <col min="9747" max="9747" width="48.7109375" style="530" customWidth="1"/>
    <col min="9748" max="9748" width="41.140625" style="530" customWidth="1"/>
    <col min="9749" max="9749" width="48.7109375" style="530" customWidth="1"/>
    <col min="9750" max="9750" width="51.140625" style="530" customWidth="1"/>
    <col min="9751" max="9751" width="48.7109375" style="530" customWidth="1"/>
    <col min="9752" max="9752" width="64" style="530" customWidth="1"/>
    <col min="9753" max="9753" width="42.42578125" style="530" customWidth="1"/>
    <col min="9754" max="9754" width="6.5703125" style="530" customWidth="1"/>
    <col min="9755" max="9760" width="9.140625" style="530"/>
    <col min="9761" max="9761" width="11.28515625" style="530" bestFit="1" customWidth="1"/>
    <col min="9762" max="9762" width="10.140625" style="530" bestFit="1" customWidth="1"/>
    <col min="9763" max="9764" width="9.140625" style="530"/>
    <col min="9765" max="9765" width="10.140625" style="530" bestFit="1" customWidth="1"/>
    <col min="9766" max="9984" width="9.140625" style="530"/>
    <col min="9985" max="9985" width="253" style="530" customWidth="1"/>
    <col min="9986" max="9991" width="50.85546875" style="530" customWidth="1"/>
    <col min="9992" max="9992" width="64.5703125" style="530" customWidth="1"/>
    <col min="9993" max="9993" width="51.5703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39.42578125" style="530" customWidth="1"/>
    <col min="10003" max="10003" width="48.7109375" style="530" customWidth="1"/>
    <col min="10004" max="10004" width="41.140625" style="530" customWidth="1"/>
    <col min="10005" max="10005" width="48.7109375" style="530" customWidth="1"/>
    <col min="10006" max="10006" width="51.140625" style="530" customWidth="1"/>
    <col min="10007" max="10007" width="48.7109375" style="530" customWidth="1"/>
    <col min="10008" max="10008" width="64" style="530" customWidth="1"/>
    <col min="10009" max="10009" width="42.42578125" style="530" customWidth="1"/>
    <col min="10010" max="10010" width="6.5703125" style="530" customWidth="1"/>
    <col min="10011" max="10016" width="9.140625" style="530"/>
    <col min="10017" max="10017" width="11.28515625" style="530" bestFit="1" customWidth="1"/>
    <col min="10018" max="10018" width="10.140625" style="530" bestFit="1" customWidth="1"/>
    <col min="10019" max="10020" width="9.140625" style="530"/>
    <col min="10021" max="10021" width="10.140625" style="530" bestFit="1" customWidth="1"/>
    <col min="10022" max="10240" width="9.140625" style="530"/>
    <col min="10241" max="10241" width="253" style="530" customWidth="1"/>
    <col min="10242" max="10247" width="50.85546875" style="530" customWidth="1"/>
    <col min="10248" max="10248" width="64.5703125" style="530" customWidth="1"/>
    <col min="10249" max="10249" width="51.5703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39.42578125" style="530" customWidth="1"/>
    <col min="10259" max="10259" width="48.7109375" style="530" customWidth="1"/>
    <col min="10260" max="10260" width="41.140625" style="530" customWidth="1"/>
    <col min="10261" max="10261" width="48.7109375" style="530" customWidth="1"/>
    <col min="10262" max="10262" width="51.140625" style="530" customWidth="1"/>
    <col min="10263" max="10263" width="48.7109375" style="530" customWidth="1"/>
    <col min="10264" max="10264" width="64" style="530" customWidth="1"/>
    <col min="10265" max="10265" width="42.42578125" style="530" customWidth="1"/>
    <col min="10266" max="10266" width="6.5703125" style="530" customWidth="1"/>
    <col min="10267" max="10272" width="9.140625" style="530"/>
    <col min="10273" max="10273" width="11.28515625" style="530" bestFit="1" customWidth="1"/>
    <col min="10274" max="10274" width="10.140625" style="530" bestFit="1" customWidth="1"/>
    <col min="10275" max="10276" width="9.140625" style="530"/>
    <col min="10277" max="10277" width="10.140625" style="530" bestFit="1" customWidth="1"/>
    <col min="10278" max="10496" width="9.140625" style="530"/>
    <col min="10497" max="10497" width="253" style="530" customWidth="1"/>
    <col min="10498" max="10503" width="50.85546875" style="530" customWidth="1"/>
    <col min="10504" max="10504" width="64.5703125" style="530" customWidth="1"/>
    <col min="10505" max="10505" width="51.5703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39.42578125" style="530" customWidth="1"/>
    <col min="10515" max="10515" width="48.7109375" style="530" customWidth="1"/>
    <col min="10516" max="10516" width="41.140625" style="530" customWidth="1"/>
    <col min="10517" max="10517" width="48.7109375" style="530" customWidth="1"/>
    <col min="10518" max="10518" width="51.140625" style="530" customWidth="1"/>
    <col min="10519" max="10519" width="48.7109375" style="530" customWidth="1"/>
    <col min="10520" max="10520" width="64" style="530" customWidth="1"/>
    <col min="10521" max="10521" width="42.42578125" style="530" customWidth="1"/>
    <col min="10522" max="10522" width="6.5703125" style="530" customWidth="1"/>
    <col min="10523" max="10528" width="9.140625" style="530"/>
    <col min="10529" max="10529" width="11.28515625" style="530" bestFit="1" customWidth="1"/>
    <col min="10530" max="10530" width="10.140625" style="530" bestFit="1" customWidth="1"/>
    <col min="10531" max="10532" width="9.140625" style="530"/>
    <col min="10533" max="10533" width="10.140625" style="530" bestFit="1" customWidth="1"/>
    <col min="10534" max="10752" width="9.140625" style="530"/>
    <col min="10753" max="10753" width="253" style="530" customWidth="1"/>
    <col min="10754" max="10759" width="50.85546875" style="530" customWidth="1"/>
    <col min="10760" max="10760" width="64.5703125" style="530" customWidth="1"/>
    <col min="10761" max="10761" width="51.5703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39.42578125" style="530" customWidth="1"/>
    <col min="10771" max="10771" width="48.7109375" style="530" customWidth="1"/>
    <col min="10772" max="10772" width="41.140625" style="530" customWidth="1"/>
    <col min="10773" max="10773" width="48.7109375" style="530" customWidth="1"/>
    <col min="10774" max="10774" width="51.140625" style="530" customWidth="1"/>
    <col min="10775" max="10775" width="48.7109375" style="530" customWidth="1"/>
    <col min="10776" max="10776" width="64" style="530" customWidth="1"/>
    <col min="10777" max="10777" width="42.42578125" style="530" customWidth="1"/>
    <col min="10778" max="10778" width="6.5703125" style="530" customWidth="1"/>
    <col min="10779" max="10784" width="9.140625" style="530"/>
    <col min="10785" max="10785" width="11.28515625" style="530" bestFit="1" customWidth="1"/>
    <col min="10786" max="10786" width="10.140625" style="530" bestFit="1" customWidth="1"/>
    <col min="10787" max="10788" width="9.140625" style="530"/>
    <col min="10789" max="10789" width="10.140625" style="530" bestFit="1" customWidth="1"/>
    <col min="10790" max="11008" width="9.140625" style="530"/>
    <col min="11009" max="11009" width="253" style="530" customWidth="1"/>
    <col min="11010" max="11015" width="50.85546875" style="530" customWidth="1"/>
    <col min="11016" max="11016" width="64.5703125" style="530" customWidth="1"/>
    <col min="11017" max="11017" width="51.5703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39.42578125" style="530" customWidth="1"/>
    <col min="11027" max="11027" width="48.7109375" style="530" customWidth="1"/>
    <col min="11028" max="11028" width="41.140625" style="530" customWidth="1"/>
    <col min="11029" max="11029" width="48.7109375" style="530" customWidth="1"/>
    <col min="11030" max="11030" width="51.140625" style="530" customWidth="1"/>
    <col min="11031" max="11031" width="48.7109375" style="530" customWidth="1"/>
    <col min="11032" max="11032" width="64" style="530" customWidth="1"/>
    <col min="11033" max="11033" width="42.42578125" style="530" customWidth="1"/>
    <col min="11034" max="11034" width="6.5703125" style="530" customWidth="1"/>
    <col min="11035" max="11040" width="9.140625" style="530"/>
    <col min="11041" max="11041" width="11.28515625" style="530" bestFit="1" customWidth="1"/>
    <col min="11042" max="11042" width="10.140625" style="530" bestFit="1" customWidth="1"/>
    <col min="11043" max="11044" width="9.140625" style="530"/>
    <col min="11045" max="11045" width="10.140625" style="530" bestFit="1" customWidth="1"/>
    <col min="11046" max="11264" width="9.140625" style="530"/>
    <col min="11265" max="11265" width="253" style="530" customWidth="1"/>
    <col min="11266" max="11271" width="50.85546875" style="530" customWidth="1"/>
    <col min="11272" max="11272" width="64.5703125" style="530" customWidth="1"/>
    <col min="11273" max="11273" width="51.5703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39.42578125" style="530" customWidth="1"/>
    <col min="11283" max="11283" width="48.7109375" style="530" customWidth="1"/>
    <col min="11284" max="11284" width="41.140625" style="530" customWidth="1"/>
    <col min="11285" max="11285" width="48.7109375" style="530" customWidth="1"/>
    <col min="11286" max="11286" width="51.140625" style="530" customWidth="1"/>
    <col min="11287" max="11287" width="48.7109375" style="530" customWidth="1"/>
    <col min="11288" max="11288" width="64" style="530" customWidth="1"/>
    <col min="11289" max="11289" width="42.42578125" style="530" customWidth="1"/>
    <col min="11290" max="11290" width="6.5703125" style="530" customWidth="1"/>
    <col min="11291" max="11296" width="9.140625" style="530"/>
    <col min="11297" max="11297" width="11.28515625" style="530" bestFit="1" customWidth="1"/>
    <col min="11298" max="11298" width="10.140625" style="530" bestFit="1" customWidth="1"/>
    <col min="11299" max="11300" width="9.140625" style="530"/>
    <col min="11301" max="11301" width="10.140625" style="530" bestFit="1" customWidth="1"/>
    <col min="11302" max="11520" width="9.140625" style="530"/>
    <col min="11521" max="11521" width="253" style="530" customWidth="1"/>
    <col min="11522" max="11527" width="50.85546875" style="530" customWidth="1"/>
    <col min="11528" max="11528" width="64.5703125" style="530" customWidth="1"/>
    <col min="11529" max="11529" width="51.5703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39.42578125" style="530" customWidth="1"/>
    <col min="11539" max="11539" width="48.7109375" style="530" customWidth="1"/>
    <col min="11540" max="11540" width="41.140625" style="530" customWidth="1"/>
    <col min="11541" max="11541" width="48.7109375" style="530" customWidth="1"/>
    <col min="11542" max="11542" width="51.140625" style="530" customWidth="1"/>
    <col min="11543" max="11543" width="48.7109375" style="530" customWidth="1"/>
    <col min="11544" max="11544" width="64" style="530" customWidth="1"/>
    <col min="11545" max="11545" width="42.42578125" style="530" customWidth="1"/>
    <col min="11546" max="11546" width="6.5703125" style="530" customWidth="1"/>
    <col min="11547" max="11552" width="9.140625" style="530"/>
    <col min="11553" max="11553" width="11.28515625" style="530" bestFit="1" customWidth="1"/>
    <col min="11554" max="11554" width="10.140625" style="530" bestFit="1" customWidth="1"/>
    <col min="11555" max="11556" width="9.140625" style="530"/>
    <col min="11557" max="11557" width="10.140625" style="530" bestFit="1" customWidth="1"/>
    <col min="11558" max="11776" width="9.140625" style="530"/>
    <col min="11777" max="11777" width="253" style="530" customWidth="1"/>
    <col min="11778" max="11783" width="50.85546875" style="530" customWidth="1"/>
    <col min="11784" max="11784" width="64.5703125" style="530" customWidth="1"/>
    <col min="11785" max="11785" width="51.5703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39.42578125" style="530" customWidth="1"/>
    <col min="11795" max="11795" width="48.7109375" style="530" customWidth="1"/>
    <col min="11796" max="11796" width="41.140625" style="530" customWidth="1"/>
    <col min="11797" max="11797" width="48.7109375" style="530" customWidth="1"/>
    <col min="11798" max="11798" width="51.140625" style="530" customWidth="1"/>
    <col min="11799" max="11799" width="48.7109375" style="530" customWidth="1"/>
    <col min="11800" max="11800" width="64" style="530" customWidth="1"/>
    <col min="11801" max="11801" width="42.42578125" style="530" customWidth="1"/>
    <col min="11802" max="11802" width="6.5703125" style="530" customWidth="1"/>
    <col min="11803" max="11808" width="9.140625" style="530"/>
    <col min="11809" max="11809" width="11.28515625" style="530" bestFit="1" customWidth="1"/>
    <col min="11810" max="11810" width="10.140625" style="530" bestFit="1" customWidth="1"/>
    <col min="11811" max="11812" width="9.140625" style="530"/>
    <col min="11813" max="11813" width="10.140625" style="530" bestFit="1" customWidth="1"/>
    <col min="11814" max="12032" width="9.140625" style="530"/>
    <col min="12033" max="12033" width="253" style="530" customWidth="1"/>
    <col min="12034" max="12039" width="50.85546875" style="530" customWidth="1"/>
    <col min="12040" max="12040" width="64.5703125" style="530" customWidth="1"/>
    <col min="12041" max="12041" width="51.5703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39.42578125" style="530" customWidth="1"/>
    <col min="12051" max="12051" width="48.7109375" style="530" customWidth="1"/>
    <col min="12052" max="12052" width="41.140625" style="530" customWidth="1"/>
    <col min="12053" max="12053" width="48.7109375" style="530" customWidth="1"/>
    <col min="12054" max="12054" width="51.140625" style="530" customWidth="1"/>
    <col min="12055" max="12055" width="48.7109375" style="530" customWidth="1"/>
    <col min="12056" max="12056" width="64" style="530" customWidth="1"/>
    <col min="12057" max="12057" width="42.42578125" style="530" customWidth="1"/>
    <col min="12058" max="12058" width="6.5703125" style="530" customWidth="1"/>
    <col min="12059" max="12064" width="9.140625" style="530"/>
    <col min="12065" max="12065" width="11.28515625" style="530" bestFit="1" customWidth="1"/>
    <col min="12066" max="12066" width="10.140625" style="530" bestFit="1" customWidth="1"/>
    <col min="12067" max="12068" width="9.140625" style="530"/>
    <col min="12069" max="12069" width="10.140625" style="530" bestFit="1" customWidth="1"/>
    <col min="12070" max="12288" width="9.140625" style="530"/>
    <col min="12289" max="12289" width="253" style="530" customWidth="1"/>
    <col min="12290" max="12295" width="50.85546875" style="530" customWidth="1"/>
    <col min="12296" max="12296" width="64.5703125" style="530" customWidth="1"/>
    <col min="12297" max="12297" width="51.5703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39.42578125" style="530" customWidth="1"/>
    <col min="12307" max="12307" width="48.7109375" style="530" customWidth="1"/>
    <col min="12308" max="12308" width="41.140625" style="530" customWidth="1"/>
    <col min="12309" max="12309" width="48.7109375" style="530" customWidth="1"/>
    <col min="12310" max="12310" width="51.140625" style="530" customWidth="1"/>
    <col min="12311" max="12311" width="48.7109375" style="530" customWidth="1"/>
    <col min="12312" max="12312" width="64" style="530" customWidth="1"/>
    <col min="12313" max="12313" width="42.42578125" style="530" customWidth="1"/>
    <col min="12314" max="12314" width="6.5703125" style="530" customWidth="1"/>
    <col min="12315" max="12320" width="9.140625" style="530"/>
    <col min="12321" max="12321" width="11.28515625" style="530" bestFit="1" customWidth="1"/>
    <col min="12322" max="12322" width="10.140625" style="530" bestFit="1" customWidth="1"/>
    <col min="12323" max="12324" width="9.140625" style="530"/>
    <col min="12325" max="12325" width="10.140625" style="530" bestFit="1" customWidth="1"/>
    <col min="12326" max="12544" width="9.140625" style="530"/>
    <col min="12545" max="12545" width="253" style="530" customWidth="1"/>
    <col min="12546" max="12551" width="50.85546875" style="530" customWidth="1"/>
    <col min="12552" max="12552" width="64.5703125" style="530" customWidth="1"/>
    <col min="12553" max="12553" width="51.5703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39.42578125" style="530" customWidth="1"/>
    <col min="12563" max="12563" width="48.7109375" style="530" customWidth="1"/>
    <col min="12564" max="12564" width="41.140625" style="530" customWidth="1"/>
    <col min="12565" max="12565" width="48.7109375" style="530" customWidth="1"/>
    <col min="12566" max="12566" width="51.140625" style="530" customWidth="1"/>
    <col min="12567" max="12567" width="48.7109375" style="530" customWidth="1"/>
    <col min="12568" max="12568" width="64" style="530" customWidth="1"/>
    <col min="12569" max="12569" width="42.42578125" style="530" customWidth="1"/>
    <col min="12570" max="12570" width="6.5703125" style="530" customWidth="1"/>
    <col min="12571" max="12576" width="9.140625" style="530"/>
    <col min="12577" max="12577" width="11.28515625" style="530" bestFit="1" customWidth="1"/>
    <col min="12578" max="12578" width="10.140625" style="530" bestFit="1" customWidth="1"/>
    <col min="12579" max="12580" width="9.140625" style="530"/>
    <col min="12581" max="12581" width="10.140625" style="530" bestFit="1" customWidth="1"/>
    <col min="12582" max="12800" width="9.140625" style="530"/>
    <col min="12801" max="12801" width="253" style="530" customWidth="1"/>
    <col min="12802" max="12807" width="50.85546875" style="530" customWidth="1"/>
    <col min="12808" max="12808" width="64.5703125" style="530" customWidth="1"/>
    <col min="12809" max="12809" width="51.5703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39.42578125" style="530" customWidth="1"/>
    <col min="12819" max="12819" width="48.7109375" style="530" customWidth="1"/>
    <col min="12820" max="12820" width="41.140625" style="530" customWidth="1"/>
    <col min="12821" max="12821" width="48.7109375" style="530" customWidth="1"/>
    <col min="12822" max="12822" width="51.140625" style="530" customWidth="1"/>
    <col min="12823" max="12823" width="48.7109375" style="530" customWidth="1"/>
    <col min="12824" max="12824" width="64" style="530" customWidth="1"/>
    <col min="12825" max="12825" width="42.42578125" style="530" customWidth="1"/>
    <col min="12826" max="12826" width="6.5703125" style="530" customWidth="1"/>
    <col min="12827" max="12832" width="9.140625" style="530"/>
    <col min="12833" max="12833" width="11.28515625" style="530" bestFit="1" customWidth="1"/>
    <col min="12834" max="12834" width="10.140625" style="530" bestFit="1" customWidth="1"/>
    <col min="12835" max="12836" width="9.140625" style="530"/>
    <col min="12837" max="12837" width="10.140625" style="530" bestFit="1" customWidth="1"/>
    <col min="12838" max="13056" width="9.140625" style="530"/>
    <col min="13057" max="13057" width="253" style="530" customWidth="1"/>
    <col min="13058" max="13063" width="50.85546875" style="530" customWidth="1"/>
    <col min="13064" max="13064" width="64.5703125" style="530" customWidth="1"/>
    <col min="13065" max="13065" width="51.5703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39.42578125" style="530" customWidth="1"/>
    <col min="13075" max="13075" width="48.7109375" style="530" customWidth="1"/>
    <col min="13076" max="13076" width="41.140625" style="530" customWidth="1"/>
    <col min="13077" max="13077" width="48.7109375" style="530" customWidth="1"/>
    <col min="13078" max="13078" width="51.140625" style="530" customWidth="1"/>
    <col min="13079" max="13079" width="48.7109375" style="530" customWidth="1"/>
    <col min="13080" max="13080" width="64" style="530" customWidth="1"/>
    <col min="13081" max="13081" width="42.42578125" style="530" customWidth="1"/>
    <col min="13082" max="13082" width="6.5703125" style="530" customWidth="1"/>
    <col min="13083" max="13088" width="9.140625" style="530"/>
    <col min="13089" max="13089" width="11.28515625" style="530" bestFit="1" customWidth="1"/>
    <col min="13090" max="13090" width="10.140625" style="530" bestFit="1" customWidth="1"/>
    <col min="13091" max="13092" width="9.140625" style="530"/>
    <col min="13093" max="13093" width="10.140625" style="530" bestFit="1" customWidth="1"/>
    <col min="13094" max="13312" width="9.140625" style="530"/>
    <col min="13313" max="13313" width="253" style="530" customWidth="1"/>
    <col min="13314" max="13319" width="50.85546875" style="530" customWidth="1"/>
    <col min="13320" max="13320" width="64.5703125" style="530" customWidth="1"/>
    <col min="13321" max="13321" width="51.5703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39.42578125" style="530" customWidth="1"/>
    <col min="13331" max="13331" width="48.7109375" style="530" customWidth="1"/>
    <col min="13332" max="13332" width="41.140625" style="530" customWidth="1"/>
    <col min="13333" max="13333" width="48.7109375" style="530" customWidth="1"/>
    <col min="13334" max="13334" width="51.140625" style="530" customWidth="1"/>
    <col min="13335" max="13335" width="48.7109375" style="530" customWidth="1"/>
    <col min="13336" max="13336" width="64" style="530" customWidth="1"/>
    <col min="13337" max="13337" width="42.42578125" style="530" customWidth="1"/>
    <col min="13338" max="13338" width="6.5703125" style="530" customWidth="1"/>
    <col min="13339" max="13344" width="9.140625" style="530"/>
    <col min="13345" max="13345" width="11.28515625" style="530" bestFit="1" customWidth="1"/>
    <col min="13346" max="13346" width="10.140625" style="530" bestFit="1" customWidth="1"/>
    <col min="13347" max="13348" width="9.140625" style="530"/>
    <col min="13349" max="13349" width="10.140625" style="530" bestFit="1" customWidth="1"/>
    <col min="13350" max="13568" width="9.140625" style="530"/>
    <col min="13569" max="13569" width="253" style="530" customWidth="1"/>
    <col min="13570" max="13575" width="50.85546875" style="530" customWidth="1"/>
    <col min="13576" max="13576" width="64.5703125" style="530" customWidth="1"/>
    <col min="13577" max="13577" width="51.5703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39.42578125" style="530" customWidth="1"/>
    <col min="13587" max="13587" width="48.7109375" style="530" customWidth="1"/>
    <col min="13588" max="13588" width="41.140625" style="530" customWidth="1"/>
    <col min="13589" max="13589" width="48.7109375" style="530" customWidth="1"/>
    <col min="13590" max="13590" width="51.140625" style="530" customWidth="1"/>
    <col min="13591" max="13591" width="48.7109375" style="530" customWidth="1"/>
    <col min="13592" max="13592" width="64" style="530" customWidth="1"/>
    <col min="13593" max="13593" width="42.42578125" style="530" customWidth="1"/>
    <col min="13594" max="13594" width="6.5703125" style="530" customWidth="1"/>
    <col min="13595" max="13600" width="9.140625" style="530"/>
    <col min="13601" max="13601" width="11.28515625" style="530" bestFit="1" customWidth="1"/>
    <col min="13602" max="13602" width="10.140625" style="530" bestFit="1" customWidth="1"/>
    <col min="13603" max="13604" width="9.140625" style="530"/>
    <col min="13605" max="13605" width="10.140625" style="530" bestFit="1" customWidth="1"/>
    <col min="13606" max="13824" width="9.140625" style="530"/>
    <col min="13825" max="13825" width="253" style="530" customWidth="1"/>
    <col min="13826" max="13831" width="50.85546875" style="530" customWidth="1"/>
    <col min="13832" max="13832" width="64.5703125" style="530" customWidth="1"/>
    <col min="13833" max="13833" width="51.5703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39.42578125" style="530" customWidth="1"/>
    <col min="13843" max="13843" width="48.7109375" style="530" customWidth="1"/>
    <col min="13844" max="13844" width="41.140625" style="530" customWidth="1"/>
    <col min="13845" max="13845" width="48.7109375" style="530" customWidth="1"/>
    <col min="13846" max="13846" width="51.140625" style="530" customWidth="1"/>
    <col min="13847" max="13847" width="48.7109375" style="530" customWidth="1"/>
    <col min="13848" max="13848" width="64" style="530" customWidth="1"/>
    <col min="13849" max="13849" width="42.42578125" style="530" customWidth="1"/>
    <col min="13850" max="13850" width="6.5703125" style="530" customWidth="1"/>
    <col min="13851" max="13856" width="9.140625" style="530"/>
    <col min="13857" max="13857" width="11.28515625" style="530" bestFit="1" customWidth="1"/>
    <col min="13858" max="13858" width="10.140625" style="530" bestFit="1" customWidth="1"/>
    <col min="13859" max="13860" width="9.140625" style="530"/>
    <col min="13861" max="13861" width="10.140625" style="530" bestFit="1" customWidth="1"/>
    <col min="13862" max="14080" width="9.140625" style="530"/>
    <col min="14081" max="14081" width="253" style="530" customWidth="1"/>
    <col min="14082" max="14087" width="50.85546875" style="530" customWidth="1"/>
    <col min="14088" max="14088" width="64.5703125" style="530" customWidth="1"/>
    <col min="14089" max="14089" width="51.5703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39.42578125" style="530" customWidth="1"/>
    <col min="14099" max="14099" width="48.7109375" style="530" customWidth="1"/>
    <col min="14100" max="14100" width="41.140625" style="530" customWidth="1"/>
    <col min="14101" max="14101" width="48.7109375" style="530" customWidth="1"/>
    <col min="14102" max="14102" width="51.140625" style="530" customWidth="1"/>
    <col min="14103" max="14103" width="48.7109375" style="530" customWidth="1"/>
    <col min="14104" max="14104" width="64" style="530" customWidth="1"/>
    <col min="14105" max="14105" width="42.42578125" style="530" customWidth="1"/>
    <col min="14106" max="14106" width="6.5703125" style="530" customWidth="1"/>
    <col min="14107" max="14112" width="9.140625" style="530"/>
    <col min="14113" max="14113" width="11.28515625" style="530" bestFit="1" customWidth="1"/>
    <col min="14114" max="14114" width="10.140625" style="530" bestFit="1" customWidth="1"/>
    <col min="14115" max="14116" width="9.140625" style="530"/>
    <col min="14117" max="14117" width="10.140625" style="530" bestFit="1" customWidth="1"/>
    <col min="14118" max="14336" width="9.140625" style="530"/>
    <col min="14337" max="14337" width="253" style="530" customWidth="1"/>
    <col min="14338" max="14343" width="50.85546875" style="530" customWidth="1"/>
    <col min="14344" max="14344" width="64.5703125" style="530" customWidth="1"/>
    <col min="14345" max="14345" width="51.5703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39.42578125" style="530" customWidth="1"/>
    <col min="14355" max="14355" width="48.7109375" style="530" customWidth="1"/>
    <col min="14356" max="14356" width="41.140625" style="530" customWidth="1"/>
    <col min="14357" max="14357" width="48.7109375" style="530" customWidth="1"/>
    <col min="14358" max="14358" width="51.140625" style="530" customWidth="1"/>
    <col min="14359" max="14359" width="48.7109375" style="530" customWidth="1"/>
    <col min="14360" max="14360" width="64" style="530" customWidth="1"/>
    <col min="14361" max="14361" width="42.42578125" style="530" customWidth="1"/>
    <col min="14362" max="14362" width="6.5703125" style="530" customWidth="1"/>
    <col min="14363" max="14368" width="9.140625" style="530"/>
    <col min="14369" max="14369" width="11.28515625" style="530" bestFit="1" customWidth="1"/>
    <col min="14370" max="14370" width="10.140625" style="530" bestFit="1" customWidth="1"/>
    <col min="14371" max="14372" width="9.140625" style="530"/>
    <col min="14373" max="14373" width="10.140625" style="530" bestFit="1" customWidth="1"/>
    <col min="14374" max="14592" width="9.140625" style="530"/>
    <col min="14593" max="14593" width="253" style="530" customWidth="1"/>
    <col min="14594" max="14599" width="50.85546875" style="530" customWidth="1"/>
    <col min="14600" max="14600" width="64.5703125" style="530" customWidth="1"/>
    <col min="14601" max="14601" width="51.5703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39.42578125" style="530" customWidth="1"/>
    <col min="14611" max="14611" width="48.7109375" style="530" customWidth="1"/>
    <col min="14612" max="14612" width="41.140625" style="530" customWidth="1"/>
    <col min="14613" max="14613" width="48.7109375" style="530" customWidth="1"/>
    <col min="14614" max="14614" width="51.140625" style="530" customWidth="1"/>
    <col min="14615" max="14615" width="48.7109375" style="530" customWidth="1"/>
    <col min="14616" max="14616" width="64" style="530" customWidth="1"/>
    <col min="14617" max="14617" width="42.42578125" style="530" customWidth="1"/>
    <col min="14618" max="14618" width="6.5703125" style="530" customWidth="1"/>
    <col min="14619" max="14624" width="9.140625" style="530"/>
    <col min="14625" max="14625" width="11.28515625" style="530" bestFit="1" customWidth="1"/>
    <col min="14626" max="14626" width="10.140625" style="530" bestFit="1" customWidth="1"/>
    <col min="14627" max="14628" width="9.140625" style="530"/>
    <col min="14629" max="14629" width="10.140625" style="530" bestFit="1" customWidth="1"/>
    <col min="14630" max="14848" width="9.140625" style="530"/>
    <col min="14849" max="14849" width="253" style="530" customWidth="1"/>
    <col min="14850" max="14855" width="50.85546875" style="530" customWidth="1"/>
    <col min="14856" max="14856" width="64.5703125" style="530" customWidth="1"/>
    <col min="14857" max="14857" width="51.5703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39.42578125" style="530" customWidth="1"/>
    <col min="14867" max="14867" width="48.7109375" style="530" customWidth="1"/>
    <col min="14868" max="14868" width="41.140625" style="530" customWidth="1"/>
    <col min="14869" max="14869" width="48.7109375" style="530" customWidth="1"/>
    <col min="14870" max="14870" width="51.140625" style="530" customWidth="1"/>
    <col min="14871" max="14871" width="48.7109375" style="530" customWidth="1"/>
    <col min="14872" max="14872" width="64" style="530" customWidth="1"/>
    <col min="14873" max="14873" width="42.42578125" style="530" customWidth="1"/>
    <col min="14874" max="14874" width="6.5703125" style="530" customWidth="1"/>
    <col min="14875" max="14880" width="9.140625" style="530"/>
    <col min="14881" max="14881" width="11.28515625" style="530" bestFit="1" customWidth="1"/>
    <col min="14882" max="14882" width="10.140625" style="530" bestFit="1" customWidth="1"/>
    <col min="14883" max="14884" width="9.140625" style="530"/>
    <col min="14885" max="14885" width="10.140625" style="530" bestFit="1" customWidth="1"/>
    <col min="14886" max="15104" width="9.140625" style="530"/>
    <col min="15105" max="15105" width="253" style="530" customWidth="1"/>
    <col min="15106" max="15111" width="50.85546875" style="530" customWidth="1"/>
    <col min="15112" max="15112" width="64.5703125" style="530" customWidth="1"/>
    <col min="15113" max="15113" width="51.5703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39.42578125" style="530" customWidth="1"/>
    <col min="15123" max="15123" width="48.7109375" style="530" customWidth="1"/>
    <col min="15124" max="15124" width="41.140625" style="530" customWidth="1"/>
    <col min="15125" max="15125" width="48.7109375" style="530" customWidth="1"/>
    <col min="15126" max="15126" width="51.140625" style="530" customWidth="1"/>
    <col min="15127" max="15127" width="48.7109375" style="530" customWidth="1"/>
    <col min="15128" max="15128" width="64" style="530" customWidth="1"/>
    <col min="15129" max="15129" width="42.42578125" style="530" customWidth="1"/>
    <col min="15130" max="15130" width="6.5703125" style="530" customWidth="1"/>
    <col min="15131" max="15136" width="9.140625" style="530"/>
    <col min="15137" max="15137" width="11.28515625" style="530" bestFit="1" customWidth="1"/>
    <col min="15138" max="15138" width="10.140625" style="530" bestFit="1" customWidth="1"/>
    <col min="15139" max="15140" width="9.140625" style="530"/>
    <col min="15141" max="15141" width="10.140625" style="530" bestFit="1" customWidth="1"/>
    <col min="15142" max="15360" width="9.140625" style="530"/>
    <col min="15361" max="15361" width="253" style="530" customWidth="1"/>
    <col min="15362" max="15367" width="50.85546875" style="530" customWidth="1"/>
    <col min="15368" max="15368" width="64.5703125" style="530" customWidth="1"/>
    <col min="15369" max="15369" width="51.5703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39.42578125" style="530" customWidth="1"/>
    <col min="15379" max="15379" width="48.7109375" style="530" customWidth="1"/>
    <col min="15380" max="15380" width="41.140625" style="530" customWidth="1"/>
    <col min="15381" max="15381" width="48.7109375" style="530" customWidth="1"/>
    <col min="15382" max="15382" width="51.140625" style="530" customWidth="1"/>
    <col min="15383" max="15383" width="48.7109375" style="530" customWidth="1"/>
    <col min="15384" max="15384" width="64" style="530" customWidth="1"/>
    <col min="15385" max="15385" width="42.42578125" style="530" customWidth="1"/>
    <col min="15386" max="15386" width="6.5703125" style="530" customWidth="1"/>
    <col min="15387" max="15392" width="9.140625" style="530"/>
    <col min="15393" max="15393" width="11.28515625" style="530" bestFit="1" customWidth="1"/>
    <col min="15394" max="15394" width="10.140625" style="530" bestFit="1" customWidth="1"/>
    <col min="15395" max="15396" width="9.140625" style="530"/>
    <col min="15397" max="15397" width="10.140625" style="530" bestFit="1" customWidth="1"/>
    <col min="15398" max="15616" width="9.140625" style="530"/>
    <col min="15617" max="15617" width="253" style="530" customWidth="1"/>
    <col min="15618" max="15623" width="50.85546875" style="530" customWidth="1"/>
    <col min="15624" max="15624" width="64.5703125" style="530" customWidth="1"/>
    <col min="15625" max="15625" width="51.5703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39.42578125" style="530" customWidth="1"/>
    <col min="15635" max="15635" width="48.7109375" style="530" customWidth="1"/>
    <col min="15636" max="15636" width="41.140625" style="530" customWidth="1"/>
    <col min="15637" max="15637" width="48.7109375" style="530" customWidth="1"/>
    <col min="15638" max="15638" width="51.140625" style="530" customWidth="1"/>
    <col min="15639" max="15639" width="48.7109375" style="530" customWidth="1"/>
    <col min="15640" max="15640" width="64" style="530" customWidth="1"/>
    <col min="15641" max="15641" width="42.42578125" style="530" customWidth="1"/>
    <col min="15642" max="15642" width="6.5703125" style="530" customWidth="1"/>
    <col min="15643" max="15648" width="9.140625" style="530"/>
    <col min="15649" max="15649" width="11.28515625" style="530" bestFit="1" customWidth="1"/>
    <col min="15650" max="15650" width="10.140625" style="530" bestFit="1" customWidth="1"/>
    <col min="15651" max="15652" width="9.140625" style="530"/>
    <col min="15653" max="15653" width="10.140625" style="530" bestFit="1" customWidth="1"/>
    <col min="15654" max="15872" width="9.140625" style="530"/>
    <col min="15873" max="15873" width="253" style="530" customWidth="1"/>
    <col min="15874" max="15879" width="50.85546875" style="530" customWidth="1"/>
    <col min="15880" max="15880" width="64.5703125" style="530" customWidth="1"/>
    <col min="15881" max="15881" width="51.5703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39.42578125" style="530" customWidth="1"/>
    <col min="15891" max="15891" width="48.7109375" style="530" customWidth="1"/>
    <col min="15892" max="15892" width="41.140625" style="530" customWidth="1"/>
    <col min="15893" max="15893" width="48.7109375" style="530" customWidth="1"/>
    <col min="15894" max="15894" width="51.140625" style="530" customWidth="1"/>
    <col min="15895" max="15895" width="48.7109375" style="530" customWidth="1"/>
    <col min="15896" max="15896" width="64" style="530" customWidth="1"/>
    <col min="15897" max="15897" width="42.42578125" style="530" customWidth="1"/>
    <col min="15898" max="15898" width="6.5703125" style="530" customWidth="1"/>
    <col min="15899" max="15904" width="9.140625" style="530"/>
    <col min="15905" max="15905" width="11.28515625" style="530" bestFit="1" customWidth="1"/>
    <col min="15906" max="15906" width="10.140625" style="530" bestFit="1" customWidth="1"/>
    <col min="15907" max="15908" width="9.140625" style="530"/>
    <col min="15909" max="15909" width="10.140625" style="530" bestFit="1" customWidth="1"/>
    <col min="15910" max="16128" width="9.140625" style="530"/>
    <col min="16129" max="16129" width="253" style="530" customWidth="1"/>
    <col min="16130" max="16135" width="50.85546875" style="530" customWidth="1"/>
    <col min="16136" max="16136" width="64.5703125" style="530" customWidth="1"/>
    <col min="16137" max="16137" width="51.5703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39.42578125" style="530" customWidth="1"/>
    <col min="16147" max="16147" width="48.7109375" style="530" customWidth="1"/>
    <col min="16148" max="16148" width="41.140625" style="530" customWidth="1"/>
    <col min="16149" max="16149" width="48.7109375" style="530" customWidth="1"/>
    <col min="16150" max="16150" width="51.140625" style="530" customWidth="1"/>
    <col min="16151" max="16151" width="48.7109375" style="530" customWidth="1"/>
    <col min="16152" max="16152" width="64" style="530" customWidth="1"/>
    <col min="16153" max="16153" width="42.42578125" style="530" customWidth="1"/>
    <col min="16154" max="16154" width="6.5703125" style="530" customWidth="1"/>
    <col min="16155" max="16160" width="9.140625" style="530"/>
    <col min="16161" max="16161" width="11.28515625" style="530" bestFit="1" customWidth="1"/>
    <col min="16162" max="16162" width="10.140625" style="530" bestFit="1" customWidth="1"/>
    <col min="16163" max="16164" width="9.140625" style="530"/>
    <col min="16165" max="16165" width="10.140625" style="530" bestFit="1" customWidth="1"/>
    <col min="16166" max="16384" width="9.140625" style="530"/>
  </cols>
  <sheetData>
    <row r="1" spans="1:33" s="1" customFormat="1" ht="5.25" hidden="1" customHeight="1">
      <c r="A1" s="123"/>
      <c r="B1" s="123"/>
      <c r="C1" s="123"/>
      <c r="D1" s="123"/>
      <c r="E1" s="123"/>
      <c r="F1" s="123"/>
      <c r="G1" s="123"/>
      <c r="H1" s="123"/>
      <c r="I1" s="123"/>
      <c r="J1" s="124"/>
      <c r="K1" s="236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237"/>
    </row>
    <row r="2" spans="1:33" s="2" customFormat="1" ht="145.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727"/>
      <c r="S2" s="727"/>
      <c r="T2" s="727"/>
      <c r="U2" s="727"/>
      <c r="V2" s="727"/>
      <c r="W2" s="727"/>
      <c r="X2" s="727"/>
      <c r="Y2" s="727"/>
      <c r="Z2" s="237"/>
    </row>
    <row r="3" spans="1:33" s="2" customFormat="1" ht="75" customHeight="1">
      <c r="A3" s="727" t="s">
        <v>217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727"/>
      <c r="S3" s="727"/>
      <c r="T3" s="727"/>
      <c r="U3" s="727"/>
      <c r="V3" s="727"/>
      <c r="W3" s="727"/>
      <c r="X3" s="727"/>
      <c r="Y3" s="727"/>
      <c r="Z3" s="237"/>
    </row>
    <row r="4" spans="1:33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727"/>
      <c r="S4" s="727"/>
      <c r="T4" s="727"/>
      <c r="U4" s="727"/>
      <c r="V4" s="727"/>
      <c r="W4" s="727"/>
      <c r="X4" s="727"/>
      <c r="Y4" s="727"/>
      <c r="Z4" s="237"/>
    </row>
    <row r="5" spans="1:33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728"/>
      <c r="S5" s="728"/>
      <c r="T5" s="728"/>
      <c r="U5" s="728"/>
      <c r="V5" s="728"/>
      <c r="W5" s="728"/>
      <c r="X5" s="728"/>
      <c r="Y5" s="728"/>
      <c r="Z5" s="238"/>
    </row>
    <row r="6" spans="1:33" ht="6" customHeight="1"/>
    <row r="7" spans="1:33" ht="63.75" customHeight="1">
      <c r="A7" s="206"/>
      <c r="B7" s="206"/>
      <c r="C7" s="206"/>
      <c r="D7" s="206"/>
      <c r="E7" s="206"/>
      <c r="F7" s="206"/>
      <c r="G7" s="206"/>
      <c r="H7" s="206"/>
      <c r="I7" s="206"/>
      <c r="J7" s="207"/>
      <c r="K7" s="241"/>
      <c r="L7" s="208"/>
      <c r="M7" s="208"/>
      <c r="N7" s="207"/>
      <c r="O7" s="207"/>
      <c r="P7" s="207"/>
      <c r="Q7" s="207"/>
      <c r="R7" s="207"/>
      <c r="S7" s="208"/>
      <c r="T7" s="207"/>
      <c r="U7" s="207"/>
      <c r="V7" s="208"/>
      <c r="W7" s="208"/>
      <c r="X7" s="207"/>
      <c r="Y7" s="208"/>
      <c r="Z7" s="242"/>
    </row>
    <row r="8" spans="1:33" s="244" customFormat="1" ht="118.5" customHeight="1">
      <c r="A8" s="243"/>
      <c r="B8" s="733" t="s">
        <v>844</v>
      </c>
      <c r="C8" s="733"/>
      <c r="D8" s="733"/>
      <c r="E8" s="733"/>
      <c r="F8" s="733"/>
      <c r="G8" s="733"/>
      <c r="H8" s="733"/>
      <c r="I8" s="733"/>
      <c r="J8" s="732" t="s">
        <v>657</v>
      </c>
      <c r="K8" s="732"/>
      <c r="L8" s="732"/>
      <c r="M8" s="732"/>
      <c r="N8" s="732"/>
      <c r="O8" s="732"/>
      <c r="P8" s="732"/>
      <c r="Q8" s="732"/>
      <c r="R8" s="732" t="s">
        <v>165</v>
      </c>
      <c r="S8" s="732"/>
      <c r="T8" s="732"/>
      <c r="U8" s="732"/>
      <c r="V8" s="732"/>
      <c r="W8" s="732"/>
      <c r="X8" s="732"/>
      <c r="Y8" s="732"/>
      <c r="Z8" s="242">
        <v>1</v>
      </c>
    </row>
    <row r="9" spans="1:33" s="251" customFormat="1" ht="262.5" customHeight="1">
      <c r="A9" s="245"/>
      <c r="B9" s="245" t="s">
        <v>43</v>
      </c>
      <c r="C9" s="247" t="s">
        <v>218</v>
      </c>
      <c r="D9" s="245" t="s">
        <v>219</v>
      </c>
      <c r="E9" s="247" t="s">
        <v>220</v>
      </c>
      <c r="F9" s="245" t="s">
        <v>221</v>
      </c>
      <c r="G9" s="247" t="s">
        <v>222</v>
      </c>
      <c r="H9" s="245" t="s">
        <v>223</v>
      </c>
      <c r="I9" s="245" t="s">
        <v>45</v>
      </c>
      <c r="J9" s="245" t="s">
        <v>43</v>
      </c>
      <c r="K9" s="246" t="s">
        <v>218</v>
      </c>
      <c r="L9" s="245" t="s">
        <v>219</v>
      </c>
      <c r="M9" s="247" t="s">
        <v>220</v>
      </c>
      <c r="N9" s="248" t="s">
        <v>221</v>
      </c>
      <c r="O9" s="247" t="s">
        <v>222</v>
      </c>
      <c r="P9" s="245" t="s">
        <v>223</v>
      </c>
      <c r="Q9" s="248" t="s">
        <v>45</v>
      </c>
      <c r="R9" s="245" t="s">
        <v>43</v>
      </c>
      <c r="S9" s="247" t="s">
        <v>218</v>
      </c>
      <c r="T9" s="248" t="s">
        <v>219</v>
      </c>
      <c r="U9" s="247" t="s">
        <v>220</v>
      </c>
      <c r="V9" s="245" t="s">
        <v>221</v>
      </c>
      <c r="W9" s="247" t="s">
        <v>222</v>
      </c>
      <c r="X9" s="245" t="s">
        <v>223</v>
      </c>
      <c r="Y9" s="245" t="s">
        <v>45</v>
      </c>
      <c r="Z9" s="249">
        <v>1</v>
      </c>
      <c r="AA9" s="250"/>
      <c r="AB9" s="250"/>
      <c r="AC9" s="249"/>
      <c r="AD9" s="250"/>
      <c r="AE9" s="250"/>
      <c r="AF9" s="249"/>
      <c r="AG9" s="250"/>
    </row>
    <row r="10" spans="1:33" ht="168" customHeight="1">
      <c r="A10" s="252" t="s">
        <v>186</v>
      </c>
      <c r="B10" s="252">
        <v>792809.81991419999</v>
      </c>
      <c r="C10" s="252">
        <v>10473.892089999999</v>
      </c>
      <c r="D10" s="252">
        <v>1861.5725299999999</v>
      </c>
      <c r="E10" s="252">
        <v>16.523201799999999</v>
      </c>
      <c r="F10" s="252">
        <v>724.33786999999995</v>
      </c>
      <c r="G10" s="252">
        <v>0</v>
      </c>
      <c r="H10" s="252">
        <v>79.721999999999994</v>
      </c>
      <c r="I10" s="252">
        <v>805965.8676</v>
      </c>
      <c r="J10" s="253">
        <v>905741.71672019991</v>
      </c>
      <c r="K10" s="253">
        <v>1622.8590300000001</v>
      </c>
      <c r="L10" s="253">
        <v>2017.00522</v>
      </c>
      <c r="M10" s="253">
        <v>10.39705</v>
      </c>
      <c r="N10" s="253">
        <v>1680.4249018</v>
      </c>
      <c r="O10" s="253">
        <v>79.077112599999992</v>
      </c>
      <c r="P10" s="253">
        <v>789.24327000000005</v>
      </c>
      <c r="Q10" s="253">
        <v>911940.72329999995</v>
      </c>
      <c r="R10" s="253">
        <v>7213322.9758620001</v>
      </c>
      <c r="S10" s="253">
        <v>94826.615585800013</v>
      </c>
      <c r="T10" s="253">
        <v>23355.615070399999</v>
      </c>
      <c r="U10" s="253">
        <v>7133.3802718000006</v>
      </c>
      <c r="V10" s="253">
        <v>21311.119239399999</v>
      </c>
      <c r="W10" s="253">
        <v>4691.9023707999995</v>
      </c>
      <c r="X10" s="253">
        <v>8783.7987100000009</v>
      </c>
      <c r="Y10" s="253">
        <v>7373425.40711</v>
      </c>
      <c r="Z10" s="242"/>
    </row>
    <row r="11" spans="1:33" ht="168" customHeight="1">
      <c r="A11" s="252" t="s">
        <v>187</v>
      </c>
      <c r="B11" s="252">
        <v>3974.8736099999996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0</v>
      </c>
      <c r="I11" s="252">
        <v>3974.8736099999996</v>
      </c>
      <c r="J11" s="254">
        <v>13765.60752</v>
      </c>
      <c r="K11" s="254">
        <v>36.012120000000003</v>
      </c>
      <c r="L11" s="254">
        <v>69.595979999999997</v>
      </c>
      <c r="M11" s="254">
        <v>0</v>
      </c>
      <c r="N11" s="254">
        <v>0</v>
      </c>
      <c r="O11" s="254">
        <v>0</v>
      </c>
      <c r="P11" s="254">
        <v>69.632170000000002</v>
      </c>
      <c r="Q11" s="254">
        <v>13940.84779</v>
      </c>
      <c r="R11" s="254">
        <v>59551.277576800006</v>
      </c>
      <c r="S11" s="254">
        <v>246.36192000000003</v>
      </c>
      <c r="T11" s="253">
        <v>398.38753000000003</v>
      </c>
      <c r="U11" s="253">
        <v>78.350679999999997</v>
      </c>
      <c r="V11" s="253">
        <v>50.562839999999994</v>
      </c>
      <c r="W11" s="253">
        <v>73.24663000000001</v>
      </c>
      <c r="X11" s="253">
        <v>362.49976000000004</v>
      </c>
      <c r="Y11" s="253">
        <v>60760.68694</v>
      </c>
      <c r="Z11" s="242"/>
    </row>
    <row r="12" spans="1:33" ht="168" customHeight="1">
      <c r="A12" s="252" t="s">
        <v>188</v>
      </c>
      <c r="B12" s="252">
        <v>9694.4039300000004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538.15683000000001</v>
      </c>
      <c r="I12" s="252">
        <v>10232.56076</v>
      </c>
      <c r="J12" s="254">
        <v>0</v>
      </c>
      <c r="K12" s="254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0</v>
      </c>
      <c r="R12" s="254">
        <v>172559.17193459999</v>
      </c>
      <c r="S12" s="254">
        <v>25989.49711</v>
      </c>
      <c r="T12" s="253">
        <v>0</v>
      </c>
      <c r="U12" s="253">
        <v>0</v>
      </c>
      <c r="V12" s="253">
        <v>810.64371160000007</v>
      </c>
      <c r="W12" s="253">
        <v>0</v>
      </c>
      <c r="X12" s="253">
        <v>890289.90083000006</v>
      </c>
      <c r="Y12" s="253">
        <v>1089649.21358</v>
      </c>
      <c r="Z12" s="242"/>
    </row>
    <row r="13" spans="1:33" ht="168" customHeight="1">
      <c r="A13" s="252" t="s">
        <v>189</v>
      </c>
      <c r="B13" s="252">
        <v>9484.5702700000002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9484.5702700000002</v>
      </c>
      <c r="J13" s="253">
        <v>38541.295532999997</v>
      </c>
      <c r="K13" s="253">
        <v>127.92187</v>
      </c>
      <c r="L13" s="253">
        <v>49.22983</v>
      </c>
      <c r="M13" s="253">
        <v>0</v>
      </c>
      <c r="N13" s="253">
        <v>97.356110000000001</v>
      </c>
      <c r="O13" s="253">
        <v>62.428849999999997</v>
      </c>
      <c r="P13" s="253">
        <v>189.29439000000002</v>
      </c>
      <c r="Q13" s="253">
        <v>39067.526579999998</v>
      </c>
      <c r="R13" s="253">
        <v>314930.27733859996</v>
      </c>
      <c r="S13" s="253">
        <v>1791.2853</v>
      </c>
      <c r="T13" s="253">
        <v>1368.2189900000001</v>
      </c>
      <c r="U13" s="253">
        <v>132.18428</v>
      </c>
      <c r="V13" s="253">
        <v>717.52249100000006</v>
      </c>
      <c r="W13" s="253">
        <v>62.428849999999997</v>
      </c>
      <c r="X13" s="253">
        <v>650056.55605999997</v>
      </c>
      <c r="Y13" s="253">
        <v>969058.47330999991</v>
      </c>
      <c r="Z13" s="242"/>
    </row>
    <row r="14" spans="1:33" ht="168" customHeight="1">
      <c r="A14" s="252" t="s">
        <v>190</v>
      </c>
      <c r="B14" s="252">
        <v>1551197.0871108</v>
      </c>
      <c r="C14" s="252">
        <v>1075.27692</v>
      </c>
      <c r="D14" s="252">
        <v>656.26337000000001</v>
      </c>
      <c r="E14" s="252">
        <v>30.870819999999998</v>
      </c>
      <c r="F14" s="252">
        <v>627.73145999999997</v>
      </c>
      <c r="G14" s="252">
        <v>0</v>
      </c>
      <c r="H14" s="252">
        <v>39114.156840000003</v>
      </c>
      <c r="I14" s="252">
        <v>1592701.3865199999</v>
      </c>
      <c r="J14" s="253">
        <v>603343.7725506</v>
      </c>
      <c r="K14" s="253">
        <v>2550.4994689999999</v>
      </c>
      <c r="L14" s="253">
        <v>4173.0428099999999</v>
      </c>
      <c r="M14" s="253">
        <v>150.86764000000002</v>
      </c>
      <c r="N14" s="253">
        <v>2239.8173374000003</v>
      </c>
      <c r="O14" s="253">
        <v>335.53566180000001</v>
      </c>
      <c r="P14" s="253">
        <v>9138.34548</v>
      </c>
      <c r="Q14" s="253">
        <v>621931.88095999998</v>
      </c>
      <c r="R14" s="253">
        <v>15870128.3434512</v>
      </c>
      <c r="S14" s="253">
        <v>99770.520246999993</v>
      </c>
      <c r="T14" s="253">
        <v>59298.207289800004</v>
      </c>
      <c r="U14" s="253">
        <v>7595.1079900000004</v>
      </c>
      <c r="V14" s="253">
        <v>86509.39941920001</v>
      </c>
      <c r="W14" s="253">
        <v>52188.848046599996</v>
      </c>
      <c r="X14" s="253">
        <v>1120447.11408</v>
      </c>
      <c r="Y14" s="253">
        <v>17295937.54056</v>
      </c>
      <c r="Z14" s="242"/>
    </row>
    <row r="15" spans="1:33" ht="168" customHeight="1">
      <c r="A15" s="252" t="s">
        <v>191</v>
      </c>
      <c r="B15" s="252">
        <v>39317.281929999997</v>
      </c>
      <c r="C15" s="252">
        <v>0</v>
      </c>
      <c r="D15" s="252">
        <v>0</v>
      </c>
      <c r="E15" s="252">
        <v>0</v>
      </c>
      <c r="F15" s="252">
        <v>28.482220000000002</v>
      </c>
      <c r="G15" s="252">
        <v>0</v>
      </c>
      <c r="H15" s="252">
        <v>125.29480000000001</v>
      </c>
      <c r="I15" s="252">
        <v>39471.058950000006</v>
      </c>
      <c r="J15" s="253">
        <v>341.98219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341.98219</v>
      </c>
      <c r="R15" s="253">
        <v>548828.18804819998</v>
      </c>
      <c r="S15" s="253">
        <v>12.193379999999999</v>
      </c>
      <c r="T15" s="253">
        <v>0</v>
      </c>
      <c r="U15" s="253">
        <v>90</v>
      </c>
      <c r="V15" s="253">
        <v>1009.7215150000001</v>
      </c>
      <c r="W15" s="253">
        <v>20.58</v>
      </c>
      <c r="X15" s="253">
        <v>479780.39312000002</v>
      </c>
      <c r="Y15" s="253">
        <v>1029741.0760700001</v>
      </c>
      <c r="Z15" s="242"/>
    </row>
    <row r="16" spans="1:33" ht="168" customHeight="1">
      <c r="A16" s="252" t="s">
        <v>119</v>
      </c>
      <c r="B16" s="252">
        <v>767739.19300239999</v>
      </c>
      <c r="C16" s="252">
        <v>820.0850574000001</v>
      </c>
      <c r="D16" s="252">
        <v>701.44217500000002</v>
      </c>
      <c r="E16" s="252">
        <v>0</v>
      </c>
      <c r="F16" s="252">
        <v>1014.2223416</v>
      </c>
      <c r="G16" s="252">
        <v>0</v>
      </c>
      <c r="H16" s="252">
        <v>127932.69704000001</v>
      </c>
      <c r="I16" s="252">
        <v>898207.63959000004</v>
      </c>
      <c r="J16" s="253">
        <v>84905.16262100001</v>
      </c>
      <c r="K16" s="253">
        <v>161.84707</v>
      </c>
      <c r="L16" s="253">
        <v>245.70895000000002</v>
      </c>
      <c r="M16" s="253">
        <v>0.91067999999999993</v>
      </c>
      <c r="N16" s="253">
        <v>452.73665039999997</v>
      </c>
      <c r="O16" s="253">
        <v>0</v>
      </c>
      <c r="P16" s="253">
        <v>7177.0487499999999</v>
      </c>
      <c r="Q16" s="253">
        <v>92943.414720000001</v>
      </c>
      <c r="R16" s="253">
        <v>10054671.142989799</v>
      </c>
      <c r="S16" s="253">
        <v>242774.80903179999</v>
      </c>
      <c r="T16" s="253">
        <v>40534.645858000003</v>
      </c>
      <c r="U16" s="253">
        <v>5178.0890239999999</v>
      </c>
      <c r="V16" s="253">
        <v>121162.62754639999</v>
      </c>
      <c r="W16" s="253">
        <v>62997.6331164</v>
      </c>
      <c r="X16" s="253">
        <v>5650539.6468400005</v>
      </c>
      <c r="Y16" s="253">
        <v>16177858.5944</v>
      </c>
      <c r="Z16" s="242"/>
    </row>
    <row r="17" spans="1:26" ht="168" customHeight="1">
      <c r="A17" s="252" t="s">
        <v>192</v>
      </c>
      <c r="B17" s="252">
        <v>1436984.5720394</v>
      </c>
      <c r="C17" s="252">
        <v>2216.5840400000002</v>
      </c>
      <c r="D17" s="252">
        <v>3410.9570600000002</v>
      </c>
      <c r="E17" s="252">
        <v>45.953789999999998</v>
      </c>
      <c r="F17" s="252">
        <v>1381.5289399999999</v>
      </c>
      <c r="G17" s="252">
        <v>0</v>
      </c>
      <c r="H17" s="252">
        <v>45693.294030000005</v>
      </c>
      <c r="I17" s="252">
        <v>1489732.8899100001</v>
      </c>
      <c r="J17" s="253">
        <v>2542971.9616463999</v>
      </c>
      <c r="K17" s="253">
        <v>23544.5387448</v>
      </c>
      <c r="L17" s="253">
        <v>18342.510190000001</v>
      </c>
      <c r="M17" s="253">
        <v>1012.1200799999999</v>
      </c>
      <c r="N17" s="253">
        <v>21410.792578000001</v>
      </c>
      <c r="O17" s="253">
        <v>1995.7571167999999</v>
      </c>
      <c r="P17" s="253">
        <v>81308.746469999998</v>
      </c>
      <c r="Q17" s="253">
        <v>2690586.4268400003</v>
      </c>
      <c r="R17" s="253">
        <v>23497791.779918201</v>
      </c>
      <c r="S17" s="253">
        <v>254699.99755899998</v>
      </c>
      <c r="T17" s="253">
        <v>176457.47913999998</v>
      </c>
      <c r="U17" s="253">
        <v>11876.846642</v>
      </c>
      <c r="V17" s="253">
        <v>296090.158054</v>
      </c>
      <c r="W17" s="253">
        <v>25641.5637972</v>
      </c>
      <c r="X17" s="253">
        <v>1620949.3915299999</v>
      </c>
      <c r="Y17" s="253">
        <v>25883507.21692</v>
      </c>
      <c r="Z17" s="242"/>
    </row>
    <row r="18" spans="1:26" ht="168" customHeight="1">
      <c r="A18" s="252" t="s">
        <v>193</v>
      </c>
      <c r="B18" s="252">
        <v>79856.429198599988</v>
      </c>
      <c r="C18" s="252">
        <v>448.34584999999998</v>
      </c>
      <c r="D18" s="252">
        <v>291.9434</v>
      </c>
      <c r="E18" s="252">
        <v>2.1893200000000004</v>
      </c>
      <c r="F18" s="252">
        <v>57.080489999999998</v>
      </c>
      <c r="G18" s="252">
        <v>0</v>
      </c>
      <c r="H18" s="252">
        <v>79.099999999999994</v>
      </c>
      <c r="I18" s="252">
        <v>80735.088260000004</v>
      </c>
      <c r="J18" s="253">
        <v>235644.6098904</v>
      </c>
      <c r="K18" s="253">
        <v>2718.8039586</v>
      </c>
      <c r="L18" s="253">
        <v>2342.5972894000001</v>
      </c>
      <c r="M18" s="253">
        <v>105.0504528</v>
      </c>
      <c r="N18" s="253">
        <v>1758.9244263999999</v>
      </c>
      <c r="O18" s="253">
        <v>119.26864999999999</v>
      </c>
      <c r="P18" s="253">
        <v>8744.3400099999999</v>
      </c>
      <c r="Q18" s="253">
        <v>251433.59468000001</v>
      </c>
      <c r="R18" s="253">
        <v>1557016.5114058</v>
      </c>
      <c r="S18" s="253">
        <v>48375.484862600002</v>
      </c>
      <c r="T18" s="253">
        <v>14803.6518514</v>
      </c>
      <c r="U18" s="253">
        <v>1159.2843728</v>
      </c>
      <c r="V18" s="253">
        <v>14880.011717199999</v>
      </c>
      <c r="W18" s="253">
        <v>23507.822305799997</v>
      </c>
      <c r="X18" s="253">
        <v>25294.606019999999</v>
      </c>
      <c r="Y18" s="253">
        <v>1685037.37252</v>
      </c>
      <c r="Z18" s="242"/>
    </row>
    <row r="19" spans="1:26" ht="168" customHeight="1">
      <c r="A19" s="252" t="s">
        <v>194</v>
      </c>
      <c r="B19" s="252">
        <v>681816.50654419989</v>
      </c>
      <c r="C19" s="252">
        <v>1628.5229695999999</v>
      </c>
      <c r="D19" s="252">
        <v>812.90111000000002</v>
      </c>
      <c r="E19" s="252">
        <v>0</v>
      </c>
      <c r="F19" s="252">
        <v>1149.3440900000001</v>
      </c>
      <c r="G19" s="252">
        <v>0</v>
      </c>
      <c r="H19" s="252">
        <v>8829.9981299999999</v>
      </c>
      <c r="I19" s="252">
        <v>694237.27283999999</v>
      </c>
      <c r="J19" s="253">
        <v>647929.11249219999</v>
      </c>
      <c r="K19" s="253">
        <v>2370.2208070000001</v>
      </c>
      <c r="L19" s="253">
        <v>3112.7241684000001</v>
      </c>
      <c r="M19" s="253">
        <v>7.8375667999999994</v>
      </c>
      <c r="N19" s="253">
        <v>3722.6177732000001</v>
      </c>
      <c r="O19" s="253">
        <v>137.5647462</v>
      </c>
      <c r="P19" s="253">
        <v>4516.9915799999999</v>
      </c>
      <c r="Q19" s="253">
        <v>661797.06915</v>
      </c>
      <c r="R19" s="253">
        <v>5652718.3587175999</v>
      </c>
      <c r="S19" s="253">
        <v>22174.062176199997</v>
      </c>
      <c r="T19" s="253">
        <v>29642.1162998</v>
      </c>
      <c r="U19" s="253">
        <v>546.84728079999991</v>
      </c>
      <c r="V19" s="253">
        <v>48411.0925326</v>
      </c>
      <c r="W19" s="253">
        <v>7235.3630262000006</v>
      </c>
      <c r="X19" s="253">
        <v>314068.84969</v>
      </c>
      <c r="Y19" s="253">
        <v>6074796.6897999998</v>
      </c>
      <c r="Z19" s="242"/>
    </row>
    <row r="20" spans="1:26" ht="168" customHeight="1">
      <c r="A20" s="252" t="s">
        <v>195</v>
      </c>
      <c r="B20" s="252">
        <v>4721.3545400000003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350</v>
      </c>
      <c r="I20" s="252">
        <v>5071.3545400000003</v>
      </c>
      <c r="J20" s="253">
        <v>717.73556999999994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405.1</v>
      </c>
      <c r="Q20" s="253">
        <v>1122.83557</v>
      </c>
      <c r="R20" s="253">
        <v>694972.82158260001</v>
      </c>
      <c r="S20" s="253">
        <v>1745.9055467999999</v>
      </c>
      <c r="T20" s="253">
        <v>988.94051159999992</v>
      </c>
      <c r="U20" s="253">
        <v>37.143749999999997</v>
      </c>
      <c r="V20" s="253">
        <v>4794.5874634000002</v>
      </c>
      <c r="W20" s="253">
        <v>92.617550000000008</v>
      </c>
      <c r="X20" s="253">
        <v>3234929.9315500003</v>
      </c>
      <c r="Y20" s="253">
        <v>3937561.94796</v>
      </c>
      <c r="Z20" s="242"/>
    </row>
    <row r="21" spans="1:26" ht="168" customHeight="1">
      <c r="A21" s="252" t="s">
        <v>196</v>
      </c>
      <c r="B21" s="252">
        <v>551060.07368620008</v>
      </c>
      <c r="C21" s="252">
        <v>143.78970000000001</v>
      </c>
      <c r="D21" s="252">
        <v>230.32859400000001</v>
      </c>
      <c r="E21" s="252">
        <v>0</v>
      </c>
      <c r="F21" s="252">
        <v>1956.5389044000001</v>
      </c>
      <c r="G21" s="252">
        <v>0</v>
      </c>
      <c r="H21" s="252">
        <v>19399.985280000001</v>
      </c>
      <c r="I21" s="252">
        <v>572790.71614000003</v>
      </c>
      <c r="J21" s="253">
        <v>283910.06198299996</v>
      </c>
      <c r="K21" s="253">
        <v>1307.3015586000001</v>
      </c>
      <c r="L21" s="253">
        <v>1260.7228400000001</v>
      </c>
      <c r="M21" s="253">
        <v>22.33718</v>
      </c>
      <c r="N21" s="253">
        <v>1091.8021292000001</v>
      </c>
      <c r="O21" s="253">
        <v>22.2775</v>
      </c>
      <c r="P21" s="253">
        <v>3632.27736</v>
      </c>
      <c r="Q21" s="253">
        <v>291246.78057</v>
      </c>
      <c r="R21" s="253">
        <v>22173019.259744398</v>
      </c>
      <c r="S21" s="253">
        <v>88128.929614399996</v>
      </c>
      <c r="T21" s="253">
        <v>107538.7748512</v>
      </c>
      <c r="U21" s="253">
        <v>6193.4029418</v>
      </c>
      <c r="V21" s="253">
        <v>188843.22703499999</v>
      </c>
      <c r="W21" s="253">
        <v>13869.113931800001</v>
      </c>
      <c r="X21" s="253">
        <v>1897225.69407</v>
      </c>
      <c r="Y21" s="253">
        <v>24474818.402240001</v>
      </c>
      <c r="Z21" s="242"/>
    </row>
    <row r="22" spans="1:26" ht="168" customHeight="1">
      <c r="A22" s="252" t="s">
        <v>197</v>
      </c>
      <c r="B22" s="252">
        <v>26.420030000000001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1188.6859999999999</v>
      </c>
      <c r="I22" s="252">
        <v>1215.1060299999999</v>
      </c>
      <c r="J22" s="253">
        <v>410.11254680000002</v>
      </c>
      <c r="K22" s="253">
        <v>2.54244</v>
      </c>
      <c r="L22" s="253">
        <v>0</v>
      </c>
      <c r="M22" s="253">
        <v>0</v>
      </c>
      <c r="N22" s="253">
        <v>0</v>
      </c>
      <c r="O22" s="253">
        <v>0</v>
      </c>
      <c r="P22" s="253">
        <v>27.895130000000002</v>
      </c>
      <c r="Q22" s="253">
        <v>440.55011999999999</v>
      </c>
      <c r="R22" s="253">
        <v>10571.8402854</v>
      </c>
      <c r="S22" s="253">
        <v>26.298200000000001</v>
      </c>
      <c r="T22" s="253">
        <v>197.12985999999998</v>
      </c>
      <c r="U22" s="253">
        <v>0</v>
      </c>
      <c r="V22" s="253">
        <v>74.062780000000004</v>
      </c>
      <c r="W22" s="253">
        <v>9.8117000000000001</v>
      </c>
      <c r="X22" s="253">
        <v>6481.6197199999997</v>
      </c>
      <c r="Y22" s="253">
        <v>17360.762549999999</v>
      </c>
      <c r="Z22" s="242"/>
    </row>
    <row r="23" spans="1:26" ht="168" customHeight="1">
      <c r="A23" s="252" t="s">
        <v>198</v>
      </c>
      <c r="B23" s="252">
        <v>5129.4574000000002</v>
      </c>
      <c r="C23" s="252">
        <v>569.91910999999993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5699.3765100000001</v>
      </c>
      <c r="J23" s="253">
        <v>5845.9730505999996</v>
      </c>
      <c r="K23" s="253">
        <v>149.02321000000001</v>
      </c>
      <c r="L23" s="253">
        <v>12.704219999999999</v>
      </c>
      <c r="M23" s="253">
        <v>16.378329999999998</v>
      </c>
      <c r="N23" s="253">
        <v>0</v>
      </c>
      <c r="O23" s="253">
        <v>0</v>
      </c>
      <c r="P23" s="253">
        <v>35.301839999999999</v>
      </c>
      <c r="Q23" s="253">
        <v>6059.3806500000001</v>
      </c>
      <c r="R23" s="253">
        <v>268924.45228820003</v>
      </c>
      <c r="S23" s="253">
        <v>5310.0974735999998</v>
      </c>
      <c r="T23" s="253">
        <v>562.46606999999995</v>
      </c>
      <c r="U23" s="253">
        <v>1010.3041776</v>
      </c>
      <c r="V23" s="253">
        <v>3921.9684821999999</v>
      </c>
      <c r="W23" s="253">
        <v>3011.4630307999996</v>
      </c>
      <c r="X23" s="253">
        <v>3370.3732099999997</v>
      </c>
      <c r="Y23" s="253">
        <v>286111.12474</v>
      </c>
      <c r="Z23" s="242"/>
    </row>
    <row r="24" spans="1:26" ht="168" customHeight="1">
      <c r="A24" s="252" t="s">
        <v>199</v>
      </c>
      <c r="B24" s="252">
        <v>38385.91201</v>
      </c>
      <c r="C24" s="252">
        <v>68.412020200000001</v>
      </c>
      <c r="D24" s="252">
        <v>60.662750000000003</v>
      </c>
      <c r="E24" s="252">
        <v>0</v>
      </c>
      <c r="F24" s="252">
        <v>0</v>
      </c>
      <c r="G24" s="252">
        <v>0</v>
      </c>
      <c r="H24" s="252">
        <v>37.713000000000001</v>
      </c>
      <c r="I24" s="252">
        <v>38552.699780000003</v>
      </c>
      <c r="J24" s="253">
        <v>117787.1241934</v>
      </c>
      <c r="K24" s="253">
        <v>346.80705</v>
      </c>
      <c r="L24" s="253">
        <v>1221.8366899999999</v>
      </c>
      <c r="M24" s="253">
        <v>420.69776999999999</v>
      </c>
      <c r="N24" s="253">
        <v>523.79586280000001</v>
      </c>
      <c r="O24" s="253">
        <v>0</v>
      </c>
      <c r="P24" s="253">
        <v>2964.9033300000001</v>
      </c>
      <c r="Q24" s="253">
        <v>123265.16489</v>
      </c>
      <c r="R24" s="253">
        <v>2556591.3521455997</v>
      </c>
      <c r="S24" s="253">
        <v>15202.6012422</v>
      </c>
      <c r="T24" s="253">
        <v>26737.521849199999</v>
      </c>
      <c r="U24" s="253">
        <v>805.69106999999997</v>
      </c>
      <c r="V24" s="253">
        <v>15143.3919112</v>
      </c>
      <c r="W24" s="253">
        <v>1812.4890667999998</v>
      </c>
      <c r="X24" s="253">
        <v>211584.75505000001</v>
      </c>
      <c r="Y24" s="253">
        <v>2827877.80241</v>
      </c>
      <c r="Z24" s="242"/>
    </row>
    <row r="25" spans="1:26" ht="168" customHeight="1">
      <c r="A25" s="252" t="s">
        <v>200</v>
      </c>
      <c r="B25" s="252">
        <v>22.320720000000001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22.320720000000001</v>
      </c>
      <c r="J25" s="253">
        <v>0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53">
        <v>1858.4782292</v>
      </c>
      <c r="S25" s="253">
        <v>0</v>
      </c>
      <c r="T25" s="253">
        <v>0</v>
      </c>
      <c r="U25" s="253">
        <v>0</v>
      </c>
      <c r="V25" s="253">
        <v>0</v>
      </c>
      <c r="W25" s="253">
        <v>0</v>
      </c>
      <c r="X25" s="253">
        <v>1424.4334199999998</v>
      </c>
      <c r="Y25" s="253">
        <v>3282.91165</v>
      </c>
      <c r="Z25" s="242"/>
    </row>
    <row r="26" spans="1:26" ht="168" customHeight="1">
      <c r="A26" s="252" t="s">
        <v>201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53">
        <v>1513.2942578</v>
      </c>
      <c r="S26" s="253">
        <v>0</v>
      </c>
      <c r="T26" s="253">
        <v>0</v>
      </c>
      <c r="U26" s="253">
        <v>0</v>
      </c>
      <c r="V26" s="253">
        <v>0</v>
      </c>
      <c r="W26" s="253">
        <v>0</v>
      </c>
      <c r="X26" s="253">
        <v>433.48390000000001</v>
      </c>
      <c r="Y26" s="253">
        <v>1946.7781599999998</v>
      </c>
      <c r="Z26" s="242"/>
    </row>
    <row r="27" spans="1:26" s="181" customFormat="1" ht="261.75" customHeight="1" thickBot="1">
      <c r="A27" s="255" t="s">
        <v>202</v>
      </c>
      <c r="B27" s="255">
        <v>24.409990000000001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208.73592000000002</v>
      </c>
      <c r="I27" s="255">
        <v>233.14591000000001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0</v>
      </c>
      <c r="R27" s="256">
        <v>1657.4319599999999</v>
      </c>
      <c r="S27" s="256">
        <v>0</v>
      </c>
      <c r="T27" s="256">
        <v>202.67988440000002</v>
      </c>
      <c r="U27" s="256">
        <v>307.72699999999998</v>
      </c>
      <c r="V27" s="256">
        <v>146.15463</v>
      </c>
      <c r="W27" s="256">
        <v>0</v>
      </c>
      <c r="X27" s="256">
        <v>5681.15337</v>
      </c>
      <c r="Y27" s="256">
        <v>7995.1468399999994</v>
      </c>
      <c r="Z27" s="257"/>
    </row>
    <row r="28" spans="1:26" s="181" customFormat="1" ht="87.75" customHeight="1" thickTop="1" thickBot="1">
      <c r="A28" s="258" t="s">
        <v>216</v>
      </c>
      <c r="B28" s="259">
        <f>SUM(B10:B27)</f>
        <v>5972244.6859257994</v>
      </c>
      <c r="C28" s="259">
        <f t="shared" ref="C28:I28" si="0">SUM(C10:C27)</f>
        <v>17444.827757200001</v>
      </c>
      <c r="D28" s="259">
        <f t="shared" si="0"/>
        <v>8026.0709890000007</v>
      </c>
      <c r="E28" s="259">
        <f t="shared" si="0"/>
        <v>95.537131799999983</v>
      </c>
      <c r="F28" s="259">
        <f t="shared" si="0"/>
        <v>6939.2663160000002</v>
      </c>
      <c r="G28" s="259">
        <f t="shared" si="0"/>
        <v>0</v>
      </c>
      <c r="H28" s="259">
        <f t="shared" si="0"/>
        <v>243577.53987000001</v>
      </c>
      <c r="I28" s="259">
        <f t="shared" si="0"/>
        <v>6248327.9279400008</v>
      </c>
      <c r="J28" s="259">
        <f>SUM(J10:J27)</f>
        <v>5481856.2285075989</v>
      </c>
      <c r="K28" s="259">
        <f t="shared" ref="K28:Y28" si="1">SUM(K10:K27)</f>
        <v>34938.377327999995</v>
      </c>
      <c r="L28" s="259">
        <f t="shared" si="1"/>
        <v>32847.678187799997</v>
      </c>
      <c r="M28" s="259">
        <f t="shared" si="1"/>
        <v>1746.5967496000001</v>
      </c>
      <c r="N28" s="259">
        <f t="shared" si="1"/>
        <v>32978.2677692</v>
      </c>
      <c r="O28" s="259">
        <f t="shared" si="1"/>
        <v>2751.9096374000001</v>
      </c>
      <c r="P28" s="259">
        <f t="shared" si="1"/>
        <v>118999.11978000002</v>
      </c>
      <c r="Q28" s="259">
        <f t="shared" si="1"/>
        <v>5706118.1780099999</v>
      </c>
      <c r="R28" s="259">
        <f t="shared" si="1"/>
        <v>90650626.957736</v>
      </c>
      <c r="S28" s="259">
        <f t="shared" si="1"/>
        <v>901074.65924939979</v>
      </c>
      <c r="T28" s="259">
        <f t="shared" si="1"/>
        <v>482085.83505579998</v>
      </c>
      <c r="U28" s="259">
        <f t="shared" si="1"/>
        <v>42144.359480800005</v>
      </c>
      <c r="V28" s="259">
        <f t="shared" si="1"/>
        <v>803876.25136820017</v>
      </c>
      <c r="W28" s="259">
        <f t="shared" si="1"/>
        <v>195214.88342239996</v>
      </c>
      <c r="X28" s="259">
        <f t="shared" si="1"/>
        <v>16121704.200930001</v>
      </c>
      <c r="Y28" s="259">
        <f t="shared" si="1"/>
        <v>109196727.14776003</v>
      </c>
      <c r="Z28" s="257"/>
    </row>
    <row r="29" spans="1:26" ht="27.75" customHeight="1" thickTop="1" thickBot="1">
      <c r="A29" s="260"/>
      <c r="B29" s="260"/>
      <c r="C29" s="260"/>
      <c r="D29" s="260"/>
      <c r="E29" s="260"/>
      <c r="F29" s="260"/>
      <c r="G29" s="260"/>
      <c r="H29" s="260"/>
      <c r="I29" s="260"/>
      <c r="J29" s="261"/>
      <c r="K29" s="262"/>
      <c r="L29" s="263"/>
      <c r="M29" s="263"/>
      <c r="N29" s="263"/>
      <c r="O29" s="263"/>
      <c r="P29" s="263"/>
      <c r="Q29" s="263"/>
      <c r="R29" s="263"/>
      <c r="S29" s="263"/>
      <c r="T29" s="261"/>
      <c r="U29" s="261"/>
      <c r="V29" s="261"/>
      <c r="W29" s="261"/>
      <c r="X29" s="261"/>
      <c r="Y29" s="261"/>
      <c r="Z29" s="242"/>
    </row>
    <row r="30" spans="1:26" ht="96.75" customHeight="1" thickTop="1">
      <c r="A30" s="239" t="s">
        <v>783</v>
      </c>
      <c r="B30" s="239"/>
      <c r="C30" s="239"/>
      <c r="D30" s="239"/>
      <c r="E30" s="239"/>
      <c r="F30" s="239"/>
      <c r="G30" s="239"/>
      <c r="H30" s="239"/>
      <c r="I30" s="239"/>
      <c r="J30" s="161"/>
      <c r="K30" s="264"/>
      <c r="L30" s="192"/>
      <c r="M30" s="192"/>
      <c r="N30" s="192"/>
      <c r="O30" s="192"/>
      <c r="P30" s="192"/>
      <c r="Q30" s="192"/>
      <c r="R30" s="192"/>
      <c r="S30" s="192"/>
      <c r="T30" s="193"/>
      <c r="U30" s="193"/>
      <c r="V30" s="20"/>
      <c r="W30" s="20"/>
      <c r="X30" s="20"/>
      <c r="Y30" s="20"/>
    </row>
    <row r="31" spans="1:26" ht="13.5" customHeight="1">
      <c r="A31" s="239" t="s">
        <v>784</v>
      </c>
      <c r="B31" s="19"/>
      <c r="C31" s="19"/>
      <c r="D31" s="19"/>
      <c r="E31" s="19"/>
      <c r="F31" s="19"/>
      <c r="G31" s="19"/>
      <c r="H31" s="19"/>
      <c r="I31" s="19"/>
      <c r="J31" s="44"/>
      <c r="K31" s="265"/>
      <c r="L31" s="21"/>
      <c r="M31" s="21"/>
      <c r="N31" s="21"/>
      <c r="O31" s="21"/>
      <c r="P31" s="21"/>
      <c r="Q31" s="21"/>
      <c r="R31" s="21"/>
      <c r="S31" s="21"/>
      <c r="T31" s="21"/>
      <c r="U31" s="138"/>
      <c r="V31" s="20"/>
      <c r="W31" s="20"/>
      <c r="X31" s="20"/>
      <c r="Y31" s="20"/>
    </row>
    <row r="32" spans="1:26" ht="13.5" customHeight="1">
      <c r="A32" s="626" t="s">
        <v>785</v>
      </c>
      <c r="B32" s="19"/>
      <c r="C32" s="19"/>
      <c r="D32" s="19"/>
      <c r="E32" s="19"/>
      <c r="F32" s="19"/>
      <c r="G32" s="19"/>
      <c r="H32" s="19"/>
      <c r="I32" s="19"/>
      <c r="J32" s="44"/>
      <c r="K32" s="265"/>
      <c r="L32" s="21"/>
      <c r="M32" s="21"/>
      <c r="N32" s="21"/>
      <c r="O32" s="21"/>
      <c r="P32" s="21"/>
      <c r="Q32" s="21"/>
      <c r="R32" s="21"/>
      <c r="S32" s="21"/>
      <c r="T32" s="21"/>
      <c r="U32" s="138"/>
      <c r="V32" s="20"/>
      <c r="W32" s="20"/>
      <c r="X32" s="20"/>
      <c r="Y32" s="20"/>
    </row>
    <row r="33" spans="1:25" ht="13.5" customHeight="1">
      <c r="A33" s="19"/>
      <c r="B33" s="19"/>
      <c r="C33" s="19"/>
      <c r="D33" s="19"/>
      <c r="E33" s="19"/>
      <c r="F33" s="19"/>
      <c r="G33" s="19"/>
      <c r="H33" s="19"/>
      <c r="I33" s="19"/>
      <c r="J33" s="44"/>
      <c r="K33" s="265"/>
      <c r="L33" s="21"/>
      <c r="M33" s="21"/>
      <c r="N33" s="21"/>
      <c r="O33" s="21"/>
      <c r="P33" s="21"/>
      <c r="Q33" s="21"/>
      <c r="R33" s="21"/>
      <c r="S33" s="21"/>
      <c r="T33" s="21"/>
      <c r="U33" s="138"/>
      <c r="V33" s="20"/>
      <c r="W33" s="20"/>
      <c r="X33" s="20"/>
      <c r="Y33" s="20"/>
    </row>
    <row r="34" spans="1:25" ht="13.5" customHeight="1">
      <c r="A34" s="19"/>
      <c r="B34" s="19"/>
      <c r="C34" s="19"/>
      <c r="D34" s="19"/>
      <c r="E34" s="19"/>
      <c r="F34" s="19"/>
      <c r="G34" s="19"/>
      <c r="H34" s="19"/>
      <c r="I34" s="19"/>
      <c r="J34" s="44"/>
      <c r="K34" s="265"/>
      <c r="L34" s="21"/>
      <c r="M34" s="21"/>
      <c r="N34" s="21"/>
      <c r="O34" s="21"/>
      <c r="P34" s="21"/>
      <c r="Q34" s="21"/>
      <c r="R34" s="21"/>
      <c r="S34" s="21"/>
      <c r="T34" s="21"/>
      <c r="U34" s="138"/>
      <c r="V34" s="20"/>
      <c r="W34" s="20"/>
      <c r="X34" s="20"/>
      <c r="Y34" s="20"/>
    </row>
    <row r="35" spans="1:25" ht="13.5" customHeight="1">
      <c r="A35" s="19"/>
      <c r="B35" s="19"/>
      <c r="C35" s="19"/>
      <c r="D35" s="19"/>
      <c r="E35" s="19"/>
      <c r="F35" s="19"/>
      <c r="G35" s="19"/>
      <c r="H35" s="19"/>
      <c r="I35" s="19"/>
      <c r="J35" s="44"/>
      <c r="K35" s="265"/>
      <c r="L35" s="21"/>
      <c r="M35" s="21"/>
      <c r="N35" s="21"/>
      <c r="O35" s="21"/>
      <c r="P35" s="21"/>
      <c r="Q35" s="21"/>
      <c r="R35" s="21"/>
      <c r="S35" s="21"/>
      <c r="T35" s="21"/>
      <c r="U35" s="138"/>
      <c r="V35" s="20"/>
      <c r="W35" s="20"/>
      <c r="X35" s="20"/>
      <c r="Y35" s="20"/>
    </row>
    <row r="36" spans="1:25" ht="13.5" customHeight="1">
      <c r="A36" s="19"/>
      <c r="B36" s="19"/>
      <c r="C36" s="19"/>
      <c r="D36" s="19"/>
      <c r="E36" s="19"/>
      <c r="F36" s="19"/>
      <c r="G36" s="19"/>
      <c r="H36" s="19"/>
      <c r="I36" s="19"/>
      <c r="J36" s="44"/>
      <c r="K36" s="265"/>
      <c r="L36" s="21"/>
      <c r="M36" s="21"/>
      <c r="N36" s="21"/>
      <c r="O36" s="21"/>
      <c r="P36" s="21"/>
      <c r="Q36" s="21"/>
      <c r="R36" s="21"/>
      <c r="S36" s="21"/>
      <c r="T36" s="21"/>
      <c r="U36" s="138"/>
      <c r="V36" s="20"/>
      <c r="W36" s="20"/>
      <c r="X36" s="20"/>
      <c r="Y36" s="20"/>
    </row>
    <row r="37" spans="1:25" ht="13.5" customHeight="1">
      <c r="A37" s="169"/>
      <c r="B37" s="169"/>
      <c r="C37" s="169"/>
      <c r="D37" s="169"/>
      <c r="E37" s="169"/>
      <c r="F37" s="169"/>
      <c r="G37" s="169"/>
      <c r="H37" s="169"/>
      <c r="I37" s="169"/>
      <c r="J37" s="235"/>
      <c r="K37" s="265"/>
      <c r="L37" s="21"/>
      <c r="M37" s="21"/>
      <c r="N37" s="21"/>
      <c r="O37" s="21"/>
      <c r="P37" s="21"/>
      <c r="Q37" s="21"/>
      <c r="R37" s="21"/>
      <c r="S37" s="21"/>
      <c r="T37" s="21"/>
      <c r="U37" s="138"/>
      <c r="V37" s="20"/>
      <c r="W37" s="20"/>
      <c r="X37" s="20"/>
      <c r="Y37" s="20"/>
    </row>
    <row r="38" spans="1:25" ht="13.5" customHeight="1">
      <c r="A38" s="19"/>
      <c r="B38" s="19"/>
      <c r="C38" s="19"/>
      <c r="D38" s="19"/>
      <c r="E38" s="19"/>
      <c r="F38" s="19"/>
      <c r="G38" s="19"/>
      <c r="H38" s="19"/>
      <c r="I38" s="19"/>
      <c r="J38" s="235"/>
      <c r="K38" s="265"/>
      <c r="L38" s="21"/>
      <c r="M38" s="21"/>
      <c r="N38" s="21"/>
      <c r="O38" s="21"/>
      <c r="P38" s="21"/>
      <c r="Q38" s="21"/>
      <c r="R38" s="21"/>
      <c r="S38" s="21"/>
      <c r="T38" s="21"/>
      <c r="U38" s="138"/>
      <c r="V38" s="20"/>
      <c r="W38" s="20"/>
      <c r="X38" s="20"/>
      <c r="Y38" s="20"/>
    </row>
    <row r="39" spans="1:25" ht="13.5" customHeight="1">
      <c r="A39" s="19"/>
      <c r="B39" s="19"/>
      <c r="C39" s="19"/>
      <c r="D39" s="19"/>
      <c r="E39" s="19"/>
      <c r="F39" s="19"/>
      <c r="G39" s="19"/>
      <c r="H39" s="19"/>
      <c r="I39" s="19"/>
      <c r="J39" s="235"/>
      <c r="K39" s="265"/>
      <c r="L39" s="21"/>
      <c r="M39" s="21"/>
      <c r="N39" s="21"/>
      <c r="O39" s="21"/>
      <c r="P39" s="21"/>
      <c r="Q39" s="21"/>
      <c r="R39" s="21"/>
      <c r="S39" s="21"/>
      <c r="T39" s="21"/>
      <c r="U39" s="138"/>
      <c r="V39" s="20"/>
      <c r="W39" s="20"/>
      <c r="X39" s="20"/>
      <c r="Y39" s="20"/>
    </row>
    <row r="40" spans="1:25" ht="13.5" customHeight="1">
      <c r="A40" s="19"/>
      <c r="B40" s="19"/>
      <c r="C40" s="19"/>
      <c r="D40" s="19"/>
      <c r="E40" s="19"/>
      <c r="F40" s="19"/>
      <c r="G40" s="19"/>
      <c r="H40" s="19"/>
      <c r="I40" s="19"/>
      <c r="J40" s="235"/>
      <c r="K40" s="265"/>
      <c r="L40" s="21"/>
      <c r="M40" s="21"/>
      <c r="N40" s="21"/>
      <c r="O40" s="21"/>
      <c r="P40" s="21"/>
      <c r="Q40" s="21"/>
      <c r="R40" s="21"/>
      <c r="S40" s="21"/>
      <c r="T40" s="21"/>
      <c r="U40" s="138"/>
      <c r="V40" s="20"/>
      <c r="W40" s="20"/>
      <c r="X40" s="20"/>
      <c r="Y40" s="20"/>
    </row>
    <row r="41" spans="1:25" ht="13.5" customHeight="1">
      <c r="A41" s="19"/>
      <c r="B41" s="19"/>
      <c r="C41" s="19"/>
      <c r="D41" s="19"/>
      <c r="E41" s="19"/>
      <c r="F41" s="19"/>
      <c r="G41" s="19"/>
      <c r="H41" s="19"/>
      <c r="I41" s="19"/>
      <c r="J41" s="235"/>
      <c r="K41" s="265"/>
      <c r="L41" s="21"/>
      <c r="M41" s="21"/>
      <c r="N41" s="21"/>
      <c r="O41" s="21"/>
      <c r="P41" s="21"/>
      <c r="Q41" s="21"/>
      <c r="R41" s="21"/>
      <c r="S41" s="21"/>
      <c r="T41" s="21"/>
      <c r="U41" s="138"/>
      <c r="V41" s="20"/>
      <c r="W41" s="20"/>
      <c r="X41" s="20"/>
      <c r="Y41" s="20"/>
    </row>
    <row r="42" spans="1:25" ht="13.5" customHeight="1">
      <c r="A42" s="19"/>
      <c r="B42" s="19"/>
      <c r="C42" s="19"/>
      <c r="D42" s="19"/>
      <c r="E42" s="19"/>
      <c r="F42" s="19"/>
      <c r="G42" s="19"/>
      <c r="H42" s="19"/>
      <c r="I42" s="19"/>
      <c r="J42" s="235"/>
      <c r="K42" s="265"/>
      <c r="L42" s="21"/>
      <c r="M42" s="21"/>
      <c r="N42" s="21"/>
      <c r="O42" s="21"/>
      <c r="P42" s="21"/>
      <c r="Q42" s="21"/>
      <c r="R42" s="21"/>
      <c r="S42" s="21"/>
      <c r="T42" s="21"/>
      <c r="U42" s="138"/>
      <c r="V42" s="20"/>
      <c r="W42" s="20"/>
      <c r="X42" s="20"/>
      <c r="Y42" s="20"/>
    </row>
    <row r="43" spans="1:25" ht="13.5" customHeight="1">
      <c r="A43" s="169"/>
      <c r="B43" s="169"/>
      <c r="C43" s="169"/>
      <c r="D43" s="169"/>
      <c r="E43" s="169"/>
      <c r="F43" s="169"/>
      <c r="G43" s="169"/>
      <c r="H43" s="169"/>
      <c r="I43" s="169"/>
      <c r="J43" s="235"/>
      <c r="K43" s="265"/>
      <c r="L43" s="21"/>
      <c r="M43" s="21"/>
      <c r="N43" s="21"/>
      <c r="O43" s="21"/>
      <c r="P43" s="21"/>
      <c r="Q43" s="21"/>
      <c r="R43" s="21"/>
      <c r="S43" s="21"/>
      <c r="T43" s="21"/>
      <c r="U43" s="138"/>
      <c r="V43" s="20"/>
      <c r="W43" s="20"/>
      <c r="X43" s="20"/>
      <c r="Y43" s="20"/>
    </row>
    <row r="44" spans="1:25" ht="13.5" customHeight="1">
      <c r="A44" s="19"/>
      <c r="B44" s="19"/>
      <c r="C44" s="19"/>
      <c r="D44" s="19"/>
      <c r="E44" s="19"/>
      <c r="F44" s="19"/>
      <c r="G44" s="19"/>
      <c r="H44" s="19"/>
      <c r="I44" s="19"/>
      <c r="J44" s="44"/>
      <c r="K44" s="265"/>
      <c r="L44" s="21"/>
      <c r="M44" s="21"/>
      <c r="N44" s="21"/>
      <c r="O44" s="21"/>
      <c r="P44" s="21"/>
      <c r="Q44" s="21"/>
      <c r="R44" s="21"/>
      <c r="S44" s="21"/>
      <c r="T44" s="21"/>
      <c r="U44" s="138"/>
      <c r="V44" s="20"/>
      <c r="W44" s="20"/>
      <c r="X44" s="20"/>
      <c r="Y44" s="20"/>
    </row>
    <row r="45" spans="1:25" ht="13.5" customHeight="1">
      <c r="A45" s="19"/>
      <c r="B45" s="19"/>
      <c r="C45" s="19"/>
      <c r="D45" s="19"/>
      <c r="E45" s="19"/>
      <c r="F45" s="19"/>
      <c r="G45" s="19"/>
      <c r="H45" s="19"/>
      <c r="I45" s="19"/>
      <c r="J45" s="44"/>
      <c r="K45" s="265"/>
      <c r="L45" s="21"/>
      <c r="M45" s="21"/>
      <c r="N45" s="21"/>
      <c r="O45" s="21"/>
      <c r="P45" s="21"/>
      <c r="Q45" s="21"/>
      <c r="R45" s="21"/>
      <c r="S45" s="21"/>
      <c r="T45" s="21"/>
      <c r="U45" s="138"/>
      <c r="V45" s="20"/>
      <c r="W45" s="20"/>
      <c r="X45" s="20"/>
      <c r="Y45" s="20"/>
    </row>
    <row r="46" spans="1:25" ht="13.5" customHeight="1">
      <c r="A46" s="19"/>
      <c r="B46" s="19"/>
      <c r="C46" s="19"/>
      <c r="D46" s="19"/>
      <c r="E46" s="19"/>
      <c r="F46" s="19"/>
      <c r="G46" s="19"/>
      <c r="H46" s="19"/>
      <c r="I46" s="19"/>
      <c r="J46" s="44"/>
      <c r="K46" s="265"/>
      <c r="L46" s="21"/>
      <c r="M46" s="21"/>
      <c r="N46" s="21"/>
      <c r="O46" s="21"/>
      <c r="P46" s="21"/>
      <c r="Q46" s="21"/>
      <c r="R46" s="21"/>
      <c r="S46" s="21"/>
      <c r="T46" s="21"/>
      <c r="U46" s="138"/>
      <c r="V46" s="20"/>
      <c r="W46" s="20"/>
      <c r="X46" s="20"/>
      <c r="Y46" s="20"/>
    </row>
    <row r="47" spans="1:25" ht="13.5" customHeight="1">
      <c r="A47" s="169"/>
      <c r="B47" s="169"/>
      <c r="C47" s="169"/>
      <c r="D47" s="169"/>
      <c r="E47" s="169"/>
      <c r="F47" s="169"/>
      <c r="G47" s="169"/>
      <c r="H47" s="169"/>
      <c r="I47" s="169"/>
      <c r="J47" s="44"/>
      <c r="K47" s="265"/>
      <c r="L47" s="21"/>
      <c r="M47" s="21"/>
      <c r="N47" s="21"/>
      <c r="O47" s="21"/>
      <c r="P47" s="21"/>
      <c r="Q47" s="21"/>
      <c r="R47" s="21"/>
      <c r="S47" s="21"/>
      <c r="T47" s="21"/>
      <c r="U47" s="138"/>
      <c r="V47" s="20"/>
      <c r="W47" s="20"/>
      <c r="X47" s="20"/>
      <c r="Y47" s="20"/>
    </row>
    <row r="48" spans="1:25" ht="13.5" customHeight="1">
      <c r="A48" s="19"/>
      <c r="B48" s="19"/>
      <c r="C48" s="19"/>
      <c r="D48" s="19"/>
      <c r="E48" s="19"/>
      <c r="F48" s="19"/>
      <c r="G48" s="19"/>
      <c r="H48" s="19"/>
      <c r="I48" s="19"/>
      <c r="J48" s="44"/>
      <c r="K48" s="265"/>
      <c r="L48" s="21"/>
      <c r="M48" s="21"/>
      <c r="N48" s="21"/>
      <c r="O48" s="21"/>
      <c r="P48" s="21"/>
      <c r="Q48" s="21"/>
      <c r="R48" s="21"/>
      <c r="S48" s="21"/>
      <c r="T48" s="21"/>
      <c r="U48" s="138"/>
      <c r="V48" s="20"/>
      <c r="W48" s="20"/>
      <c r="X48" s="20"/>
      <c r="Y48" s="20"/>
    </row>
    <row r="49" spans="1:25" ht="13.5" customHeight="1">
      <c r="A49" s="19"/>
      <c r="B49" s="19"/>
      <c r="C49" s="19"/>
      <c r="D49" s="19"/>
      <c r="E49" s="19"/>
      <c r="F49" s="19"/>
      <c r="G49" s="19"/>
      <c r="H49" s="19"/>
      <c r="I49" s="19"/>
      <c r="J49" s="44"/>
      <c r="K49" s="265"/>
      <c r="L49" s="21"/>
      <c r="M49" s="21"/>
      <c r="N49" s="21"/>
      <c r="O49" s="21"/>
      <c r="P49" s="21"/>
      <c r="Q49" s="21"/>
      <c r="R49" s="21"/>
      <c r="S49" s="21"/>
      <c r="T49" s="21"/>
      <c r="U49" s="138"/>
      <c r="V49" s="20"/>
      <c r="W49" s="20"/>
      <c r="X49" s="20"/>
      <c r="Y49" s="20"/>
    </row>
    <row r="50" spans="1:25" ht="13.5" customHeight="1">
      <c r="A50" s="19"/>
      <c r="B50" s="19"/>
      <c r="C50" s="19"/>
      <c r="D50" s="19"/>
      <c r="E50" s="19"/>
      <c r="F50" s="19"/>
      <c r="G50" s="19"/>
      <c r="H50" s="19"/>
      <c r="I50" s="19"/>
      <c r="J50" s="44"/>
      <c r="K50" s="265"/>
      <c r="L50" s="21"/>
      <c r="M50" s="21"/>
      <c r="N50" s="21"/>
      <c r="O50" s="21"/>
      <c r="P50" s="21"/>
      <c r="Q50" s="21"/>
      <c r="R50" s="21"/>
      <c r="S50" s="21"/>
      <c r="T50" s="21"/>
      <c r="U50" s="138"/>
      <c r="V50" s="20"/>
      <c r="W50" s="20"/>
      <c r="X50" s="20"/>
      <c r="Y50" s="20"/>
    </row>
    <row r="51" spans="1:25" ht="13.5" customHeight="1">
      <c r="A51" s="19"/>
      <c r="B51" s="19"/>
      <c r="C51" s="19"/>
      <c r="D51" s="19"/>
      <c r="E51" s="19"/>
      <c r="F51" s="19"/>
      <c r="G51" s="19"/>
      <c r="H51" s="19"/>
      <c r="I51" s="19"/>
      <c r="J51" s="44"/>
      <c r="K51" s="265"/>
      <c r="L51" s="21"/>
      <c r="M51" s="21"/>
      <c r="N51" s="21"/>
      <c r="O51" s="21"/>
      <c r="P51" s="21"/>
      <c r="Q51" s="21"/>
      <c r="R51" s="21"/>
      <c r="S51" s="21"/>
      <c r="T51" s="21"/>
      <c r="U51" s="138"/>
      <c r="V51" s="20"/>
      <c r="W51" s="20"/>
      <c r="X51" s="20"/>
      <c r="Y51" s="20"/>
    </row>
    <row r="52" spans="1:25" ht="13.5" customHeight="1">
      <c r="A52" s="169"/>
      <c r="B52" s="169"/>
      <c r="C52" s="169"/>
      <c r="D52" s="169"/>
      <c r="E52" s="169"/>
      <c r="F52" s="169"/>
      <c r="G52" s="169"/>
      <c r="H52" s="169"/>
      <c r="I52" s="169"/>
      <c r="J52" s="44"/>
      <c r="K52" s="265"/>
      <c r="L52" s="21"/>
      <c r="M52" s="21"/>
      <c r="N52" s="21"/>
      <c r="O52" s="21"/>
      <c r="P52" s="21"/>
      <c r="Q52" s="21"/>
      <c r="R52" s="21"/>
      <c r="S52" s="21"/>
      <c r="T52" s="21"/>
      <c r="U52" s="138"/>
      <c r="V52" s="20"/>
      <c r="W52" s="20"/>
      <c r="X52" s="20"/>
      <c r="Y52" s="20"/>
    </row>
    <row r="53" spans="1:25" ht="13.5" customHeight="1">
      <c r="A53" s="19"/>
      <c r="B53" s="19"/>
      <c r="C53" s="19"/>
      <c r="D53" s="19"/>
      <c r="E53" s="19"/>
      <c r="F53" s="19"/>
      <c r="G53" s="19"/>
      <c r="H53" s="19"/>
      <c r="I53" s="19"/>
      <c r="J53" s="44"/>
      <c r="K53" s="265"/>
      <c r="L53" s="21"/>
      <c r="M53" s="21"/>
      <c r="N53" s="21"/>
      <c r="O53" s="21"/>
      <c r="P53" s="21"/>
      <c r="Q53" s="21"/>
      <c r="R53" s="21"/>
      <c r="S53" s="21"/>
      <c r="T53" s="21"/>
      <c r="U53" s="138"/>
      <c r="V53" s="20"/>
      <c r="W53" s="20"/>
      <c r="X53" s="20"/>
      <c r="Y53" s="20"/>
    </row>
    <row r="54" spans="1:25" ht="13.5" customHeight="1">
      <c r="A54" s="19"/>
      <c r="B54" s="19"/>
      <c r="C54" s="19"/>
      <c r="D54" s="19"/>
      <c r="E54" s="19"/>
      <c r="F54" s="19"/>
      <c r="G54" s="19"/>
      <c r="H54" s="19"/>
      <c r="I54" s="19"/>
      <c r="J54" s="44"/>
      <c r="K54" s="265"/>
      <c r="L54" s="21"/>
      <c r="M54" s="21"/>
      <c r="N54" s="21"/>
      <c r="O54" s="21"/>
      <c r="P54" s="21"/>
      <c r="Q54" s="21"/>
      <c r="R54" s="21"/>
      <c r="S54" s="21"/>
      <c r="T54" s="21"/>
      <c r="U54" s="138"/>
      <c r="V54" s="20"/>
      <c r="W54" s="20"/>
      <c r="X54" s="20"/>
      <c r="Y54" s="20"/>
    </row>
    <row r="55" spans="1:25" ht="13.5" customHeight="1">
      <c r="A55" s="19"/>
      <c r="B55" s="19"/>
      <c r="C55" s="19"/>
      <c r="D55" s="19"/>
      <c r="E55" s="19"/>
      <c r="F55" s="19"/>
      <c r="G55" s="19"/>
      <c r="H55" s="19"/>
      <c r="I55" s="19"/>
      <c r="J55" s="44"/>
      <c r="K55" s="265"/>
      <c r="L55" s="21"/>
      <c r="M55" s="21"/>
      <c r="N55" s="21"/>
      <c r="O55" s="21"/>
      <c r="P55" s="21"/>
      <c r="Q55" s="21"/>
      <c r="R55" s="21"/>
      <c r="S55" s="21"/>
      <c r="T55" s="21"/>
      <c r="U55" s="138"/>
      <c r="V55" s="20"/>
      <c r="W55" s="20"/>
      <c r="X55" s="20"/>
      <c r="Y55" s="20"/>
    </row>
    <row r="56" spans="1:25" ht="9" customHeight="1">
      <c r="A56" s="167"/>
      <c r="B56" s="167"/>
      <c r="C56" s="167"/>
      <c r="D56" s="167"/>
      <c r="E56" s="167"/>
      <c r="F56" s="167"/>
      <c r="G56" s="167"/>
      <c r="H56" s="167"/>
      <c r="I56" s="167"/>
      <c r="J56" s="44"/>
      <c r="K56" s="265"/>
      <c r="L56" s="21"/>
      <c r="M56" s="21"/>
      <c r="N56" s="21"/>
      <c r="O56" s="21"/>
      <c r="P56" s="21"/>
      <c r="Q56" s="21"/>
      <c r="R56" s="21"/>
      <c r="S56" s="21"/>
      <c r="T56" s="21"/>
      <c r="U56" s="138"/>
      <c r="V56" s="20"/>
      <c r="W56" s="20"/>
      <c r="X56" s="20"/>
      <c r="Y56" s="20"/>
    </row>
    <row r="57" spans="1:25" ht="9" customHeight="1">
      <c r="A57" s="167"/>
      <c r="B57" s="167"/>
      <c r="C57" s="167"/>
      <c r="D57" s="167"/>
      <c r="E57" s="167"/>
      <c r="F57" s="167"/>
      <c r="G57" s="167"/>
      <c r="H57" s="167"/>
      <c r="I57" s="167"/>
      <c r="J57" s="44"/>
      <c r="K57" s="265"/>
      <c r="L57" s="21"/>
      <c r="M57" s="21"/>
      <c r="N57" s="21"/>
      <c r="O57" s="21"/>
      <c r="P57" s="21"/>
      <c r="Q57" s="21"/>
      <c r="R57" s="21"/>
      <c r="S57" s="21"/>
      <c r="T57" s="21"/>
      <c r="U57" s="138"/>
      <c r="V57" s="20"/>
      <c r="W57" s="20"/>
      <c r="X57" s="20"/>
      <c r="Y57" s="20"/>
    </row>
    <row r="58" spans="1:25" ht="9" customHeight="1">
      <c r="A58" s="167"/>
      <c r="B58" s="167"/>
      <c r="C58" s="167"/>
      <c r="D58" s="167"/>
      <c r="E58" s="167"/>
      <c r="F58" s="167"/>
      <c r="G58" s="167"/>
      <c r="H58" s="167"/>
      <c r="I58" s="167"/>
      <c r="J58" s="44"/>
      <c r="K58" s="265"/>
      <c r="L58" s="21"/>
      <c r="M58" s="21"/>
      <c r="N58" s="21"/>
      <c r="O58" s="21"/>
      <c r="P58" s="21"/>
      <c r="Q58" s="21"/>
      <c r="R58" s="21"/>
      <c r="S58" s="21"/>
      <c r="T58" s="21"/>
      <c r="U58" s="138"/>
      <c r="V58" s="20"/>
      <c r="W58" s="20"/>
      <c r="X58" s="20"/>
      <c r="Y58" s="20"/>
    </row>
    <row r="59" spans="1:25" ht="9" customHeight="1">
      <c r="A59" s="167"/>
      <c r="B59" s="167"/>
      <c r="C59" s="167"/>
      <c r="D59" s="167"/>
      <c r="E59" s="167"/>
      <c r="F59" s="167"/>
      <c r="G59" s="167"/>
      <c r="H59" s="167"/>
      <c r="I59" s="167"/>
      <c r="J59" s="44"/>
      <c r="K59" s="265"/>
      <c r="L59" s="21"/>
      <c r="M59" s="21"/>
      <c r="N59" s="21"/>
      <c r="O59" s="21"/>
      <c r="P59" s="21"/>
      <c r="Q59" s="21"/>
      <c r="R59" s="21"/>
      <c r="S59" s="21"/>
      <c r="T59" s="21"/>
      <c r="U59" s="138"/>
      <c r="V59" s="20"/>
      <c r="W59" s="20"/>
      <c r="X59" s="20"/>
      <c r="Y59" s="20"/>
    </row>
    <row r="60" spans="1:25" ht="9" customHeight="1">
      <c r="A60" s="168"/>
      <c r="B60" s="168"/>
      <c r="C60" s="168"/>
      <c r="D60" s="168"/>
      <c r="E60" s="168"/>
      <c r="F60" s="168"/>
      <c r="G60" s="168"/>
      <c r="H60" s="168"/>
      <c r="I60" s="168"/>
      <c r="J60" s="44"/>
      <c r="K60" s="265"/>
      <c r="L60" s="21"/>
      <c r="M60" s="21"/>
      <c r="N60" s="21"/>
      <c r="O60" s="21"/>
      <c r="P60" s="21"/>
      <c r="Q60" s="21"/>
      <c r="R60" s="21"/>
      <c r="S60" s="21"/>
      <c r="T60" s="21"/>
      <c r="U60" s="138"/>
      <c r="V60" s="20"/>
      <c r="W60" s="20"/>
      <c r="X60" s="20"/>
      <c r="Y60" s="20"/>
    </row>
    <row r="61" spans="1:25" ht="9" customHeight="1">
      <c r="A61" s="168"/>
      <c r="B61" s="168"/>
      <c r="C61" s="168"/>
      <c r="D61" s="168"/>
      <c r="E61" s="168"/>
      <c r="F61" s="168"/>
      <c r="G61" s="168"/>
      <c r="H61" s="168"/>
      <c r="I61" s="168"/>
      <c r="K61" s="265"/>
      <c r="L61" s="21"/>
      <c r="M61" s="21"/>
      <c r="N61" s="21"/>
      <c r="O61" s="21"/>
      <c r="P61" s="21"/>
      <c r="Q61" s="21"/>
      <c r="R61" s="21"/>
      <c r="S61" s="21"/>
      <c r="T61" s="21"/>
      <c r="U61" s="20"/>
      <c r="V61" s="20"/>
      <c r="W61" s="20"/>
      <c r="X61" s="20"/>
      <c r="Y61" s="20"/>
    </row>
    <row r="62" spans="1:25" ht="9" customHeight="1">
      <c r="A62" s="169"/>
      <c r="B62" s="169"/>
      <c r="C62" s="169"/>
      <c r="D62" s="169"/>
      <c r="E62" s="169"/>
      <c r="F62" s="169"/>
      <c r="G62" s="169"/>
      <c r="H62" s="169"/>
      <c r="I62" s="169"/>
      <c r="K62" s="265"/>
      <c r="L62" s="21"/>
      <c r="M62" s="21"/>
      <c r="N62" s="21"/>
      <c r="O62" s="21"/>
      <c r="P62" s="21"/>
      <c r="Q62" s="21"/>
      <c r="R62" s="21"/>
      <c r="S62" s="21"/>
      <c r="T62" s="21"/>
      <c r="U62" s="20"/>
      <c r="V62" s="20"/>
      <c r="W62" s="20"/>
      <c r="X62" s="20"/>
      <c r="Y62" s="20"/>
    </row>
    <row r="63" spans="1:25" ht="9" customHeight="1">
      <c r="A63" s="19"/>
      <c r="B63" s="19"/>
      <c r="C63" s="19"/>
      <c r="D63" s="19"/>
      <c r="E63" s="19"/>
      <c r="F63" s="19"/>
      <c r="G63" s="19"/>
      <c r="H63" s="19"/>
      <c r="I63" s="19"/>
      <c r="K63" s="265"/>
      <c r="L63" s="21"/>
      <c r="M63" s="21"/>
      <c r="N63" s="21"/>
      <c r="O63" s="21"/>
      <c r="P63" s="21"/>
      <c r="Q63" s="21"/>
      <c r="R63" s="21"/>
      <c r="S63" s="21"/>
      <c r="T63" s="21"/>
      <c r="U63" s="20"/>
      <c r="V63" s="20"/>
      <c r="W63" s="20"/>
      <c r="X63" s="20"/>
      <c r="Y63" s="20"/>
    </row>
    <row r="64" spans="1:25" ht="9" customHeight="1">
      <c r="A64" s="19"/>
      <c r="B64" s="19"/>
      <c r="C64" s="19"/>
      <c r="D64" s="19"/>
      <c r="E64" s="19"/>
      <c r="F64" s="19"/>
      <c r="G64" s="19"/>
      <c r="H64" s="19"/>
      <c r="I64" s="19"/>
      <c r="K64" s="265"/>
      <c r="L64" s="21"/>
      <c r="M64" s="21"/>
      <c r="N64" s="21"/>
      <c r="O64" s="21"/>
      <c r="P64" s="21"/>
      <c r="Q64" s="21"/>
      <c r="R64" s="21"/>
      <c r="S64" s="21"/>
      <c r="T64" s="21"/>
      <c r="U64" s="20"/>
      <c r="V64" s="20"/>
      <c r="W64" s="20"/>
      <c r="X64" s="20"/>
      <c r="Y64" s="20"/>
    </row>
    <row r="65" spans="1:25" ht="9" customHeight="1">
      <c r="A65" s="19"/>
      <c r="B65" s="19"/>
      <c r="C65" s="19"/>
      <c r="D65" s="19"/>
      <c r="E65" s="19"/>
      <c r="F65" s="19"/>
      <c r="G65" s="19"/>
      <c r="H65" s="19"/>
      <c r="I65" s="19"/>
      <c r="K65" s="265"/>
      <c r="L65" s="21"/>
      <c r="M65" s="21"/>
      <c r="N65" s="21"/>
      <c r="O65" s="21"/>
      <c r="P65" s="21"/>
      <c r="Q65" s="21"/>
      <c r="R65" s="21"/>
      <c r="S65" s="21"/>
      <c r="T65" s="21"/>
      <c r="U65" s="20"/>
      <c r="V65" s="20"/>
      <c r="W65" s="20"/>
      <c r="X65" s="20"/>
      <c r="Y65" s="20"/>
    </row>
    <row r="66" spans="1:25" ht="9" customHeight="1">
      <c r="A66" s="19"/>
      <c r="B66" s="19"/>
      <c r="C66" s="19"/>
      <c r="D66" s="19"/>
      <c r="E66" s="19"/>
      <c r="F66" s="19"/>
      <c r="G66" s="19"/>
      <c r="H66" s="19"/>
      <c r="I66" s="19"/>
      <c r="K66" s="265"/>
      <c r="L66" s="21"/>
      <c r="M66" s="21"/>
      <c r="N66" s="21"/>
      <c r="O66" s="21"/>
      <c r="P66" s="21"/>
      <c r="Q66" s="21"/>
      <c r="R66" s="21"/>
      <c r="S66" s="21"/>
      <c r="T66" s="21"/>
      <c r="U66" s="20"/>
      <c r="V66" s="20"/>
      <c r="W66" s="20"/>
      <c r="X66" s="20"/>
      <c r="Y66" s="20"/>
    </row>
    <row r="67" spans="1:25" ht="9" customHeight="1">
      <c r="A67" s="167"/>
      <c r="B67" s="167"/>
      <c r="C67" s="167"/>
      <c r="D67" s="167"/>
      <c r="E67" s="167"/>
      <c r="F67" s="167"/>
      <c r="G67" s="167"/>
      <c r="H67" s="167"/>
      <c r="I67" s="167"/>
      <c r="K67" s="265"/>
      <c r="L67" s="21"/>
      <c r="M67" s="21"/>
      <c r="N67" s="21"/>
      <c r="O67" s="21"/>
      <c r="P67" s="21"/>
      <c r="Q67" s="21"/>
      <c r="R67" s="21"/>
      <c r="S67" s="21"/>
      <c r="T67" s="21"/>
      <c r="U67" s="20"/>
      <c r="V67" s="20"/>
      <c r="W67" s="20"/>
      <c r="X67" s="20"/>
      <c r="Y67" s="20"/>
    </row>
    <row r="68" spans="1:25" ht="9" customHeight="1">
      <c r="A68" s="169"/>
      <c r="B68" s="169"/>
      <c r="C68" s="169"/>
      <c r="D68" s="169"/>
      <c r="E68" s="169"/>
      <c r="F68" s="169"/>
      <c r="G68" s="169"/>
      <c r="H68" s="169"/>
      <c r="I68" s="169"/>
      <c r="K68" s="265"/>
      <c r="L68" s="21"/>
      <c r="M68" s="21"/>
      <c r="N68" s="21"/>
      <c r="O68" s="21"/>
      <c r="P68" s="21"/>
      <c r="Q68" s="21"/>
      <c r="R68" s="21"/>
      <c r="S68" s="21"/>
      <c r="T68" s="21"/>
      <c r="U68" s="20"/>
      <c r="V68" s="20"/>
      <c r="W68" s="20"/>
      <c r="X68" s="20"/>
      <c r="Y68" s="20"/>
    </row>
    <row r="69" spans="1:25" ht="9" customHeight="1">
      <c r="A69" s="19"/>
      <c r="B69" s="19"/>
      <c r="C69" s="19"/>
      <c r="D69" s="19"/>
      <c r="E69" s="19"/>
      <c r="F69" s="19"/>
      <c r="G69" s="19"/>
      <c r="H69" s="19"/>
      <c r="I69" s="19"/>
      <c r="K69" s="265"/>
      <c r="L69" s="21"/>
      <c r="M69" s="21"/>
      <c r="N69" s="21"/>
      <c r="O69" s="21"/>
      <c r="P69" s="21"/>
      <c r="Q69" s="21"/>
      <c r="R69" s="21"/>
      <c r="S69" s="21"/>
      <c r="T69" s="21"/>
      <c r="U69" s="20"/>
      <c r="V69" s="20"/>
      <c r="W69" s="20"/>
      <c r="X69" s="20"/>
      <c r="Y69" s="20"/>
    </row>
    <row r="70" spans="1:25" ht="9" customHeight="1">
      <c r="A70" s="19"/>
      <c r="B70" s="19"/>
      <c r="C70" s="19"/>
      <c r="D70" s="19"/>
      <c r="E70" s="19"/>
      <c r="F70" s="19"/>
      <c r="G70" s="19"/>
      <c r="H70" s="19"/>
      <c r="I70" s="19"/>
      <c r="K70" s="265"/>
      <c r="L70" s="21"/>
      <c r="M70" s="21"/>
      <c r="N70" s="21"/>
      <c r="O70" s="21"/>
      <c r="P70" s="21"/>
      <c r="Q70" s="21"/>
      <c r="R70" s="21"/>
      <c r="S70" s="21"/>
      <c r="T70" s="21"/>
      <c r="U70" s="20"/>
      <c r="V70" s="20"/>
      <c r="W70" s="20"/>
      <c r="X70" s="20"/>
      <c r="Y70" s="20"/>
    </row>
    <row r="71" spans="1:25" ht="9" customHeight="1">
      <c r="A71" s="19"/>
      <c r="B71" s="19"/>
      <c r="C71" s="19"/>
      <c r="D71" s="19"/>
      <c r="E71" s="19"/>
      <c r="F71" s="19"/>
      <c r="G71" s="19"/>
      <c r="H71" s="19"/>
      <c r="I71" s="19"/>
      <c r="K71" s="265"/>
      <c r="L71" s="21"/>
      <c r="M71" s="21"/>
      <c r="N71" s="21"/>
      <c r="O71" s="21"/>
      <c r="P71" s="21"/>
      <c r="Q71" s="21"/>
      <c r="R71" s="21"/>
      <c r="S71" s="21"/>
      <c r="T71" s="21"/>
      <c r="U71" s="20"/>
      <c r="V71" s="20"/>
      <c r="W71" s="20"/>
      <c r="X71" s="20"/>
      <c r="Y71" s="20"/>
    </row>
    <row r="72" spans="1:25" ht="9" customHeight="1">
      <c r="A72" s="19"/>
      <c r="B72" s="19"/>
      <c r="C72" s="19"/>
      <c r="D72" s="19"/>
      <c r="E72" s="19"/>
      <c r="F72" s="19"/>
      <c r="G72" s="19"/>
      <c r="H72" s="19"/>
      <c r="I72" s="19"/>
      <c r="K72" s="265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67"/>
      <c r="B73" s="167"/>
      <c r="C73" s="167"/>
      <c r="D73" s="167"/>
      <c r="E73" s="167"/>
      <c r="F73" s="167"/>
      <c r="G73" s="167"/>
      <c r="H73" s="167"/>
      <c r="I73" s="167"/>
      <c r="K73" s="265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69"/>
      <c r="B74" s="169"/>
      <c r="C74" s="169"/>
      <c r="D74" s="169"/>
      <c r="E74" s="169"/>
      <c r="F74" s="169"/>
      <c r="G74" s="169"/>
      <c r="H74" s="169"/>
      <c r="I74" s="169"/>
      <c r="K74" s="265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 ht="9" customHeight="1">
      <c r="A75" s="19"/>
      <c r="B75" s="19"/>
      <c r="C75" s="19"/>
      <c r="D75" s="19"/>
      <c r="E75" s="19"/>
      <c r="F75" s="19"/>
      <c r="G75" s="19"/>
      <c r="H75" s="19"/>
      <c r="I75" s="19"/>
      <c r="K75" s="265"/>
      <c r="L75" s="21"/>
      <c r="M75" s="21"/>
      <c r="N75" s="21"/>
      <c r="O75" s="21"/>
      <c r="P75" s="21"/>
      <c r="Q75" s="21"/>
      <c r="R75" s="21"/>
      <c r="S75" s="21"/>
      <c r="T75" s="21"/>
      <c r="U75" s="20"/>
      <c r="V75" s="20"/>
      <c r="W75" s="20"/>
      <c r="X75" s="20"/>
      <c r="Y75" s="20"/>
    </row>
    <row r="76" spans="1:25" ht="9" customHeight="1">
      <c r="A76" s="19"/>
      <c r="B76" s="19"/>
      <c r="C76" s="19"/>
      <c r="D76" s="19"/>
      <c r="E76" s="19"/>
      <c r="F76" s="19"/>
      <c r="G76" s="19"/>
      <c r="H76" s="19"/>
      <c r="I76" s="19"/>
      <c r="K76" s="265"/>
      <c r="L76" s="21"/>
      <c r="M76" s="21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</row>
    <row r="77" spans="1:25" ht="9" customHeight="1">
      <c r="A77" s="19"/>
      <c r="B77" s="19"/>
      <c r="C77" s="19"/>
      <c r="D77" s="19"/>
      <c r="E77" s="19"/>
      <c r="F77" s="19"/>
      <c r="G77" s="19"/>
      <c r="H77" s="19"/>
      <c r="I77" s="19"/>
      <c r="K77" s="265"/>
      <c r="L77" s="21"/>
      <c r="M77" s="21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</row>
    <row r="78" spans="1:25" ht="9" customHeight="1">
      <c r="A78" s="19"/>
      <c r="B78" s="19"/>
      <c r="C78" s="19"/>
      <c r="D78" s="19"/>
      <c r="E78" s="19"/>
      <c r="F78" s="19"/>
      <c r="G78" s="19"/>
      <c r="H78" s="19"/>
      <c r="I78" s="19"/>
      <c r="K78" s="265"/>
      <c r="L78" s="21"/>
      <c r="M78" s="21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</row>
    <row r="79" spans="1:25">
      <c r="A79" s="19"/>
      <c r="B79" s="19"/>
      <c r="C79" s="19"/>
      <c r="D79" s="19"/>
      <c r="E79" s="19"/>
      <c r="F79" s="19"/>
      <c r="G79" s="19"/>
      <c r="H79" s="19"/>
      <c r="I79" s="19"/>
      <c r="K79" s="266"/>
      <c r="L79" s="44"/>
      <c r="M79" s="44"/>
      <c r="N79" s="44"/>
      <c r="O79" s="44"/>
      <c r="P79" s="44"/>
      <c r="Q79" s="44"/>
      <c r="R79" s="44"/>
      <c r="S79" s="44"/>
      <c r="T79" s="44"/>
    </row>
    <row r="80" spans="1:25">
      <c r="A80" s="19"/>
      <c r="B80" s="19"/>
      <c r="C80" s="19"/>
      <c r="D80" s="19"/>
      <c r="E80" s="19"/>
      <c r="F80" s="19"/>
      <c r="G80" s="19"/>
      <c r="H80" s="19"/>
      <c r="I80" s="19"/>
      <c r="K80" s="266"/>
      <c r="L80" s="44"/>
      <c r="M80" s="44"/>
      <c r="N80" s="44"/>
      <c r="O80" s="44"/>
      <c r="P80" s="44"/>
      <c r="Q80" s="44"/>
      <c r="R80" s="44"/>
      <c r="S80" s="44"/>
      <c r="T80" s="44"/>
    </row>
    <row r="81" spans="1:20">
      <c r="A81" s="19"/>
      <c r="B81" s="19"/>
      <c r="C81" s="19"/>
      <c r="D81" s="19"/>
      <c r="E81" s="19"/>
      <c r="F81" s="19"/>
      <c r="G81" s="19"/>
      <c r="H81" s="19"/>
      <c r="I81" s="19"/>
      <c r="K81" s="266"/>
      <c r="L81" s="44"/>
      <c r="M81" s="44"/>
      <c r="N81" s="44"/>
      <c r="O81" s="44"/>
      <c r="P81" s="44"/>
      <c r="Q81" s="44"/>
      <c r="R81" s="44"/>
      <c r="S81" s="44"/>
      <c r="T81" s="44"/>
    </row>
    <row r="82" spans="1:20">
      <c r="A82" s="19"/>
      <c r="B82" s="19"/>
      <c r="C82" s="19"/>
      <c r="D82" s="19"/>
      <c r="E82" s="19"/>
      <c r="F82" s="19"/>
      <c r="G82" s="19"/>
      <c r="H82" s="19"/>
      <c r="I82" s="19"/>
      <c r="K82" s="266"/>
      <c r="L82" s="44"/>
      <c r="M82" s="44"/>
      <c r="N82" s="44"/>
      <c r="O82" s="44"/>
      <c r="P82" s="44"/>
      <c r="Q82" s="44"/>
      <c r="R82" s="44"/>
      <c r="S82" s="44"/>
      <c r="T82" s="44"/>
    </row>
    <row r="83" spans="1:20">
      <c r="A83" s="167"/>
      <c r="B83" s="167"/>
      <c r="C83" s="167"/>
      <c r="D83" s="167"/>
      <c r="E83" s="167"/>
      <c r="F83" s="167"/>
      <c r="G83" s="167"/>
      <c r="H83" s="167"/>
      <c r="I83" s="167"/>
      <c r="K83" s="266"/>
      <c r="L83" s="44"/>
      <c r="M83" s="44"/>
      <c r="N83" s="44"/>
      <c r="O83" s="44"/>
      <c r="P83" s="44"/>
      <c r="Q83" s="44"/>
      <c r="R83" s="44"/>
      <c r="S83" s="44"/>
      <c r="T83" s="44"/>
    </row>
    <row r="84" spans="1:20">
      <c r="A84" s="169"/>
      <c r="B84" s="169"/>
      <c r="C84" s="169"/>
      <c r="D84" s="169"/>
      <c r="E84" s="169"/>
      <c r="F84" s="169"/>
      <c r="G84" s="169"/>
      <c r="H84" s="169"/>
      <c r="I84" s="169"/>
      <c r="K84" s="266"/>
      <c r="L84" s="44"/>
      <c r="M84" s="44"/>
      <c r="N84" s="44"/>
      <c r="O84" s="44"/>
      <c r="P84" s="44"/>
      <c r="Q84" s="44"/>
      <c r="R84" s="44"/>
      <c r="S84" s="44"/>
      <c r="T84" s="44"/>
    </row>
    <row r="85" spans="1:20">
      <c r="A85" s="19"/>
      <c r="B85" s="19"/>
      <c r="C85" s="19"/>
      <c r="D85" s="19"/>
      <c r="E85" s="19"/>
      <c r="F85" s="19"/>
      <c r="G85" s="19"/>
      <c r="H85" s="19"/>
      <c r="I85" s="19"/>
      <c r="K85" s="266"/>
      <c r="L85" s="44"/>
      <c r="M85" s="44"/>
      <c r="N85" s="44"/>
      <c r="O85" s="44"/>
      <c r="P85" s="44"/>
      <c r="Q85" s="44"/>
      <c r="R85" s="44"/>
      <c r="S85" s="44"/>
      <c r="T85" s="44"/>
    </row>
    <row r="86" spans="1:20">
      <c r="A86" s="19"/>
      <c r="B86" s="19"/>
      <c r="C86" s="19"/>
      <c r="D86" s="19"/>
      <c r="E86" s="19"/>
      <c r="F86" s="19"/>
      <c r="G86" s="19"/>
      <c r="H86" s="19"/>
      <c r="I86" s="19"/>
      <c r="K86" s="266"/>
      <c r="L86" s="44"/>
      <c r="M86" s="44"/>
      <c r="N86" s="44"/>
      <c r="O86" s="44"/>
      <c r="P86" s="44"/>
      <c r="Q86" s="44"/>
      <c r="R86" s="44"/>
      <c r="S86" s="44"/>
      <c r="T86" s="44"/>
    </row>
    <row r="87" spans="1:20">
      <c r="A87" s="19"/>
      <c r="B87" s="19"/>
      <c r="C87" s="19"/>
      <c r="D87" s="19"/>
      <c r="E87" s="19"/>
      <c r="F87" s="19"/>
      <c r="G87" s="19"/>
      <c r="H87" s="19"/>
      <c r="I87" s="19"/>
      <c r="K87" s="266"/>
      <c r="L87" s="44"/>
      <c r="M87" s="44"/>
      <c r="N87" s="44"/>
      <c r="O87" s="44"/>
      <c r="P87" s="44"/>
      <c r="Q87" s="44"/>
      <c r="R87" s="44"/>
      <c r="S87" s="44"/>
      <c r="T87" s="44"/>
    </row>
    <row r="88" spans="1:20">
      <c r="A88" s="19"/>
      <c r="B88" s="19"/>
      <c r="C88" s="19"/>
      <c r="D88" s="19"/>
      <c r="E88" s="19"/>
      <c r="F88" s="19"/>
      <c r="G88" s="19"/>
      <c r="H88" s="19"/>
      <c r="I88" s="19"/>
      <c r="K88" s="266"/>
      <c r="L88" s="44"/>
      <c r="M88" s="44"/>
      <c r="N88" s="44"/>
      <c r="O88" s="44"/>
      <c r="P88" s="44"/>
      <c r="Q88" s="44"/>
      <c r="R88" s="44"/>
      <c r="S88" s="44"/>
      <c r="T88" s="44"/>
    </row>
    <row r="89" spans="1:20">
      <c r="A89" s="19"/>
      <c r="B89" s="19"/>
      <c r="C89" s="19"/>
      <c r="D89" s="19"/>
      <c r="E89" s="19"/>
      <c r="F89" s="19"/>
      <c r="G89" s="19"/>
      <c r="H89" s="19"/>
      <c r="I89" s="19"/>
      <c r="K89" s="266"/>
      <c r="L89" s="44"/>
      <c r="M89" s="44"/>
      <c r="N89" s="44"/>
      <c r="O89" s="44"/>
      <c r="P89" s="44"/>
      <c r="Q89" s="44"/>
      <c r="R89" s="44"/>
      <c r="S89" s="44"/>
      <c r="T89" s="44"/>
    </row>
    <row r="90" spans="1:20">
      <c r="A90" s="19"/>
      <c r="B90" s="19"/>
      <c r="C90" s="19"/>
      <c r="D90" s="19"/>
      <c r="E90" s="19"/>
      <c r="F90" s="19"/>
      <c r="G90" s="19"/>
      <c r="H90" s="19"/>
      <c r="I90" s="19"/>
      <c r="K90" s="266"/>
      <c r="L90" s="44"/>
      <c r="M90" s="44"/>
      <c r="N90" s="44"/>
      <c r="O90" s="44"/>
      <c r="P90" s="44"/>
      <c r="Q90" s="44"/>
      <c r="R90" s="44"/>
      <c r="S90" s="44"/>
      <c r="T90" s="44"/>
    </row>
    <row r="91" spans="1:20">
      <c r="A91" s="19"/>
      <c r="B91" s="19"/>
      <c r="C91" s="19"/>
      <c r="D91" s="19"/>
      <c r="E91" s="19"/>
      <c r="F91" s="19"/>
      <c r="G91" s="19"/>
      <c r="H91" s="19"/>
      <c r="I91" s="19"/>
      <c r="K91" s="266"/>
      <c r="L91" s="44"/>
      <c r="M91" s="44"/>
      <c r="N91" s="44"/>
      <c r="O91" s="44"/>
      <c r="P91" s="44"/>
      <c r="Q91" s="44"/>
      <c r="R91" s="44"/>
      <c r="S91" s="44"/>
      <c r="T91" s="44"/>
    </row>
    <row r="92" spans="1:20">
      <c r="A92" s="19"/>
      <c r="B92" s="19"/>
      <c r="C92" s="19"/>
      <c r="D92" s="19"/>
      <c r="E92" s="19"/>
      <c r="F92" s="19"/>
      <c r="G92" s="19"/>
      <c r="H92" s="19"/>
      <c r="I92" s="19"/>
      <c r="K92" s="266"/>
      <c r="L92" s="44"/>
      <c r="M92" s="44"/>
      <c r="N92" s="44"/>
      <c r="O92" s="44"/>
      <c r="P92" s="44"/>
      <c r="Q92" s="44"/>
      <c r="R92" s="44"/>
      <c r="S92" s="44"/>
      <c r="T92" s="44"/>
    </row>
    <row r="93" spans="1:20">
      <c r="A93" s="19"/>
      <c r="B93" s="19"/>
      <c r="C93" s="19"/>
      <c r="D93" s="19"/>
      <c r="E93" s="19"/>
      <c r="F93" s="19"/>
      <c r="G93" s="19"/>
      <c r="H93" s="19"/>
      <c r="I93" s="19"/>
      <c r="K93" s="266"/>
      <c r="L93" s="44"/>
      <c r="M93" s="44"/>
      <c r="N93" s="44"/>
      <c r="O93" s="44"/>
      <c r="P93" s="44"/>
      <c r="Q93" s="44"/>
      <c r="R93" s="44"/>
      <c r="S93" s="44"/>
      <c r="T93" s="44"/>
    </row>
    <row r="94" spans="1:20">
      <c r="A94" s="169"/>
      <c r="B94" s="169"/>
      <c r="C94" s="169"/>
      <c r="D94" s="169"/>
      <c r="E94" s="169"/>
      <c r="F94" s="169"/>
      <c r="G94" s="169"/>
      <c r="H94" s="169"/>
      <c r="I94" s="169"/>
      <c r="K94" s="266"/>
      <c r="L94" s="44"/>
      <c r="M94" s="44"/>
      <c r="N94" s="44"/>
      <c r="O94" s="44"/>
      <c r="P94" s="44"/>
      <c r="Q94" s="44"/>
      <c r="R94" s="44"/>
      <c r="S94" s="44"/>
      <c r="T94" s="44"/>
    </row>
    <row r="95" spans="1:20">
      <c r="A95" s="19"/>
      <c r="B95" s="19"/>
      <c r="C95" s="19"/>
      <c r="D95" s="19"/>
      <c r="E95" s="19"/>
      <c r="F95" s="19"/>
      <c r="G95" s="19"/>
      <c r="H95" s="19"/>
      <c r="I95" s="19"/>
      <c r="K95" s="266"/>
      <c r="L95" s="44"/>
      <c r="M95" s="44"/>
      <c r="N95" s="44"/>
      <c r="O95" s="44"/>
      <c r="P95" s="44"/>
      <c r="Q95" s="44"/>
      <c r="R95" s="44"/>
      <c r="S95" s="44"/>
      <c r="T95" s="44"/>
    </row>
    <row r="96" spans="1:20">
      <c r="A96" s="19"/>
      <c r="B96" s="19"/>
      <c r="C96" s="19"/>
      <c r="D96" s="19"/>
      <c r="E96" s="19"/>
      <c r="F96" s="19"/>
      <c r="G96" s="19"/>
      <c r="H96" s="19"/>
      <c r="I96" s="19"/>
      <c r="K96" s="266"/>
      <c r="L96" s="44"/>
      <c r="M96" s="44"/>
      <c r="N96" s="44"/>
      <c r="O96" s="44"/>
      <c r="P96" s="44"/>
      <c r="Q96" s="44"/>
      <c r="R96" s="44"/>
      <c r="S96" s="44"/>
      <c r="T96" s="44"/>
    </row>
    <row r="97" spans="1:20">
      <c r="A97" s="19"/>
      <c r="B97" s="19"/>
      <c r="C97" s="19"/>
      <c r="D97" s="19"/>
      <c r="E97" s="19"/>
      <c r="F97" s="19"/>
      <c r="G97" s="19"/>
      <c r="H97" s="19"/>
      <c r="I97" s="19"/>
      <c r="K97" s="266"/>
      <c r="L97" s="44"/>
      <c r="M97" s="44"/>
      <c r="N97" s="44"/>
      <c r="O97" s="44"/>
      <c r="P97" s="44"/>
      <c r="Q97" s="44"/>
      <c r="R97" s="44"/>
      <c r="S97" s="44"/>
      <c r="T97" s="44"/>
    </row>
    <row r="98" spans="1:20">
      <c r="A98" s="170"/>
      <c r="B98" s="170"/>
      <c r="C98" s="170"/>
      <c r="D98" s="170"/>
      <c r="E98" s="170"/>
      <c r="F98" s="170"/>
      <c r="G98" s="170"/>
      <c r="H98" s="170"/>
      <c r="I98" s="170"/>
      <c r="K98" s="266"/>
      <c r="L98" s="44"/>
      <c r="M98" s="44"/>
      <c r="N98" s="44"/>
      <c r="O98" s="44"/>
      <c r="P98" s="44"/>
      <c r="Q98" s="44"/>
      <c r="R98" s="44"/>
      <c r="S98" s="44"/>
      <c r="T98" s="44"/>
    </row>
    <row r="99" spans="1:20">
      <c r="A99" s="170"/>
      <c r="B99" s="170"/>
      <c r="C99" s="170"/>
      <c r="D99" s="170"/>
      <c r="E99" s="170"/>
      <c r="F99" s="170"/>
      <c r="G99" s="170"/>
      <c r="H99" s="170"/>
      <c r="I99" s="170"/>
      <c r="K99" s="266"/>
      <c r="L99" s="44"/>
      <c r="M99" s="44"/>
      <c r="N99" s="44"/>
      <c r="O99" s="44"/>
      <c r="P99" s="44"/>
      <c r="Q99" s="44"/>
      <c r="R99" s="44"/>
      <c r="S99" s="44"/>
      <c r="T99" s="44"/>
    </row>
    <row r="100" spans="1:20">
      <c r="A100" s="170"/>
      <c r="B100" s="170"/>
      <c r="C100" s="170"/>
      <c r="D100" s="170"/>
      <c r="E100" s="170"/>
      <c r="F100" s="170"/>
      <c r="G100" s="170"/>
      <c r="H100" s="170"/>
      <c r="I100" s="170"/>
      <c r="K100" s="266"/>
      <c r="L100" s="44"/>
      <c r="M100" s="44"/>
      <c r="N100" s="44"/>
      <c r="O100" s="44"/>
      <c r="P100" s="44"/>
      <c r="Q100" s="44"/>
      <c r="R100" s="44"/>
      <c r="S100" s="44"/>
      <c r="T100" s="44"/>
    </row>
    <row r="101" spans="1:20">
      <c r="A101" s="170"/>
      <c r="B101" s="170"/>
      <c r="C101" s="170"/>
      <c r="D101" s="170"/>
      <c r="E101" s="170"/>
      <c r="F101" s="170"/>
      <c r="G101" s="170"/>
      <c r="H101" s="170"/>
      <c r="I101" s="170"/>
      <c r="K101" s="266"/>
      <c r="L101" s="44"/>
      <c r="M101" s="44"/>
      <c r="N101" s="44"/>
      <c r="O101" s="44"/>
      <c r="P101" s="44"/>
      <c r="Q101" s="44"/>
      <c r="R101" s="44"/>
      <c r="S101" s="44"/>
      <c r="T101" s="44"/>
    </row>
    <row r="102" spans="1:20">
      <c r="A102" s="170"/>
      <c r="B102" s="170"/>
      <c r="C102" s="170"/>
      <c r="D102" s="170"/>
      <c r="E102" s="170"/>
      <c r="F102" s="170"/>
      <c r="G102" s="170"/>
      <c r="H102" s="170"/>
      <c r="I102" s="170"/>
      <c r="K102" s="266"/>
      <c r="L102" s="44"/>
      <c r="M102" s="44"/>
      <c r="N102" s="44"/>
      <c r="O102" s="44"/>
      <c r="P102" s="44"/>
      <c r="Q102" s="44"/>
      <c r="R102" s="44"/>
      <c r="S102" s="44"/>
      <c r="T102" s="44"/>
    </row>
    <row r="103" spans="1:20">
      <c r="A103" s="170"/>
      <c r="B103" s="170"/>
      <c r="C103" s="170"/>
      <c r="D103" s="170"/>
      <c r="E103" s="170"/>
      <c r="F103" s="170"/>
      <c r="G103" s="170"/>
      <c r="H103" s="170"/>
      <c r="I103" s="170"/>
      <c r="K103" s="266"/>
      <c r="L103" s="44"/>
      <c r="M103" s="44"/>
      <c r="N103" s="44"/>
      <c r="O103" s="44"/>
      <c r="P103" s="44"/>
      <c r="Q103" s="44"/>
      <c r="R103" s="44"/>
      <c r="S103" s="44"/>
      <c r="T103" s="44"/>
    </row>
    <row r="104" spans="1:20">
      <c r="A104" s="170"/>
      <c r="B104" s="170"/>
      <c r="C104" s="170"/>
      <c r="D104" s="170"/>
      <c r="E104" s="170"/>
      <c r="F104" s="170"/>
      <c r="G104" s="170"/>
      <c r="H104" s="170"/>
      <c r="I104" s="170"/>
      <c r="K104" s="266"/>
      <c r="L104" s="44"/>
      <c r="M104" s="44"/>
      <c r="N104" s="44"/>
      <c r="O104" s="44"/>
      <c r="P104" s="44"/>
      <c r="Q104" s="44"/>
      <c r="R104" s="44"/>
      <c r="S104" s="44"/>
      <c r="T104" s="44"/>
    </row>
    <row r="105" spans="1:20">
      <c r="A105" s="170"/>
      <c r="B105" s="170"/>
      <c r="C105" s="170"/>
      <c r="D105" s="170"/>
      <c r="E105" s="170"/>
      <c r="F105" s="170"/>
      <c r="G105" s="170"/>
      <c r="H105" s="170"/>
      <c r="I105" s="170"/>
      <c r="K105" s="266"/>
      <c r="L105" s="44"/>
      <c r="M105" s="44"/>
      <c r="N105" s="44"/>
      <c r="O105" s="44"/>
      <c r="P105" s="44"/>
      <c r="Q105" s="44"/>
      <c r="R105" s="44"/>
      <c r="S105" s="44"/>
      <c r="T105" s="44"/>
    </row>
    <row r="106" spans="1:20">
      <c r="A106" s="170"/>
      <c r="B106" s="170"/>
      <c r="C106" s="170"/>
      <c r="D106" s="170"/>
      <c r="E106" s="170"/>
      <c r="F106" s="170"/>
      <c r="G106" s="170"/>
      <c r="H106" s="170"/>
      <c r="I106" s="170"/>
      <c r="K106" s="266"/>
      <c r="L106" s="44"/>
      <c r="M106" s="44"/>
      <c r="N106" s="44"/>
      <c r="O106" s="44"/>
      <c r="P106" s="44"/>
      <c r="Q106" s="44"/>
      <c r="R106" s="44"/>
      <c r="S106" s="44"/>
      <c r="T106" s="44"/>
    </row>
    <row r="107" spans="1:20">
      <c r="A107" s="171"/>
      <c r="B107" s="171"/>
      <c r="C107" s="171"/>
      <c r="D107" s="171"/>
      <c r="E107" s="171"/>
      <c r="F107" s="171"/>
      <c r="G107" s="171"/>
      <c r="H107" s="171"/>
      <c r="I107" s="171"/>
      <c r="K107" s="266"/>
      <c r="L107" s="44"/>
      <c r="M107" s="44"/>
      <c r="N107" s="44"/>
      <c r="O107" s="44"/>
      <c r="P107" s="44"/>
      <c r="Q107" s="44"/>
      <c r="R107" s="44"/>
      <c r="S107" s="44"/>
      <c r="T107" s="44"/>
    </row>
    <row r="108" spans="1:20">
      <c r="A108" s="171"/>
      <c r="B108" s="171"/>
      <c r="C108" s="171"/>
      <c r="D108" s="171"/>
      <c r="E108" s="171"/>
      <c r="F108" s="171"/>
      <c r="G108" s="171"/>
      <c r="H108" s="171"/>
      <c r="I108" s="171"/>
      <c r="K108" s="266"/>
      <c r="L108" s="44"/>
      <c r="M108" s="44"/>
      <c r="N108" s="44"/>
      <c r="O108" s="44"/>
      <c r="P108" s="44"/>
      <c r="Q108" s="44"/>
      <c r="R108" s="44"/>
      <c r="S108" s="44"/>
      <c r="T108" s="44"/>
    </row>
    <row r="109" spans="1:20">
      <c r="A109" s="171"/>
      <c r="B109" s="171"/>
      <c r="C109" s="171"/>
      <c r="D109" s="171"/>
      <c r="E109" s="171"/>
      <c r="F109" s="171"/>
      <c r="G109" s="171"/>
      <c r="H109" s="171"/>
      <c r="I109" s="171"/>
      <c r="K109" s="266"/>
      <c r="L109" s="44"/>
      <c r="M109" s="44"/>
      <c r="N109" s="44"/>
      <c r="O109" s="44"/>
      <c r="P109" s="44"/>
      <c r="Q109" s="44"/>
      <c r="R109" s="44"/>
      <c r="S109" s="44"/>
      <c r="T109" s="44"/>
    </row>
    <row r="110" spans="1:20">
      <c r="A110" s="171"/>
      <c r="B110" s="171"/>
      <c r="C110" s="171"/>
      <c r="D110" s="171"/>
      <c r="E110" s="171"/>
      <c r="F110" s="171"/>
      <c r="G110" s="171"/>
      <c r="H110" s="171"/>
      <c r="I110" s="171"/>
      <c r="K110" s="266"/>
      <c r="L110" s="44"/>
      <c r="M110" s="44"/>
      <c r="N110" s="44"/>
      <c r="O110" s="44"/>
      <c r="P110" s="44"/>
      <c r="Q110" s="44"/>
      <c r="R110" s="44"/>
      <c r="S110" s="44"/>
      <c r="T110" s="44"/>
    </row>
    <row r="111" spans="1:20">
      <c r="A111" s="171"/>
      <c r="B111" s="171"/>
      <c r="C111" s="171"/>
      <c r="D111" s="171"/>
      <c r="E111" s="171"/>
      <c r="F111" s="171"/>
      <c r="G111" s="171"/>
      <c r="H111" s="171"/>
      <c r="I111" s="171"/>
      <c r="K111" s="266"/>
      <c r="L111" s="44"/>
      <c r="M111" s="44"/>
      <c r="N111" s="44"/>
      <c r="O111" s="44"/>
      <c r="P111" s="44"/>
      <c r="Q111" s="44"/>
      <c r="R111" s="44"/>
      <c r="S111" s="44"/>
      <c r="T111" s="44"/>
    </row>
    <row r="112" spans="1:20">
      <c r="A112" s="171"/>
      <c r="B112" s="171"/>
      <c r="C112" s="171"/>
      <c r="D112" s="171"/>
      <c r="E112" s="171"/>
      <c r="F112" s="171"/>
      <c r="G112" s="171"/>
      <c r="H112" s="171"/>
      <c r="I112" s="171"/>
      <c r="K112" s="266"/>
      <c r="L112" s="44"/>
      <c r="M112" s="44"/>
      <c r="N112" s="44"/>
      <c r="O112" s="44"/>
      <c r="P112" s="44"/>
      <c r="Q112" s="44"/>
      <c r="R112" s="44"/>
      <c r="S112" s="44"/>
      <c r="T112" s="44"/>
    </row>
    <row r="113" spans="1:20">
      <c r="A113" s="171"/>
      <c r="B113" s="171"/>
      <c r="C113" s="171"/>
      <c r="D113" s="171"/>
      <c r="E113" s="171"/>
      <c r="F113" s="171"/>
      <c r="G113" s="171"/>
      <c r="H113" s="171"/>
      <c r="I113" s="171"/>
      <c r="K113" s="266"/>
      <c r="L113" s="44"/>
      <c r="M113" s="44"/>
      <c r="N113" s="44"/>
      <c r="O113" s="44"/>
      <c r="P113" s="44"/>
      <c r="Q113" s="44"/>
      <c r="R113" s="44"/>
      <c r="S113" s="44"/>
      <c r="T113" s="44"/>
    </row>
    <row r="114" spans="1:20">
      <c r="A114" s="171"/>
      <c r="B114" s="171"/>
      <c r="C114" s="171"/>
      <c r="D114" s="171"/>
      <c r="E114" s="171"/>
      <c r="F114" s="171"/>
      <c r="G114" s="171"/>
      <c r="H114" s="171"/>
      <c r="I114" s="171"/>
      <c r="K114" s="266"/>
      <c r="L114" s="44"/>
      <c r="M114" s="44"/>
      <c r="N114" s="44"/>
      <c r="O114" s="44"/>
      <c r="P114" s="44"/>
      <c r="Q114" s="44"/>
      <c r="R114" s="44"/>
      <c r="S114" s="44"/>
      <c r="T114" s="44"/>
    </row>
    <row r="115" spans="1:20">
      <c r="A115" s="171"/>
      <c r="B115" s="171"/>
      <c r="C115" s="171"/>
      <c r="D115" s="171"/>
      <c r="E115" s="171"/>
      <c r="F115" s="171"/>
      <c r="G115" s="171"/>
      <c r="H115" s="171"/>
      <c r="I115" s="171"/>
      <c r="K115" s="266"/>
      <c r="L115" s="44"/>
      <c r="M115" s="44"/>
      <c r="N115" s="44"/>
      <c r="O115" s="44"/>
      <c r="P115" s="44"/>
      <c r="Q115" s="44"/>
      <c r="R115" s="44"/>
      <c r="S115" s="44"/>
      <c r="T115" s="44"/>
    </row>
    <row r="116" spans="1:20">
      <c r="A116" s="171"/>
      <c r="B116" s="171"/>
      <c r="C116" s="171"/>
      <c r="D116" s="171"/>
      <c r="E116" s="171"/>
      <c r="F116" s="171"/>
      <c r="G116" s="171"/>
      <c r="H116" s="171"/>
      <c r="I116" s="171"/>
      <c r="K116" s="266"/>
      <c r="L116" s="44"/>
      <c r="M116" s="44"/>
      <c r="N116" s="44"/>
      <c r="O116" s="44"/>
      <c r="P116" s="44"/>
      <c r="Q116" s="44"/>
      <c r="R116" s="44"/>
      <c r="S116" s="44"/>
      <c r="T116" s="44"/>
    </row>
    <row r="117" spans="1:20">
      <c r="A117" s="171"/>
      <c r="B117" s="171"/>
      <c r="C117" s="171"/>
      <c r="D117" s="171"/>
      <c r="E117" s="171"/>
      <c r="F117" s="171"/>
      <c r="G117" s="171"/>
      <c r="H117" s="171"/>
      <c r="I117" s="171"/>
      <c r="K117" s="266"/>
      <c r="L117" s="44"/>
      <c r="M117" s="44"/>
      <c r="N117" s="44"/>
      <c r="O117" s="44"/>
      <c r="P117" s="44"/>
      <c r="Q117" s="44"/>
      <c r="R117" s="44"/>
      <c r="S117" s="44"/>
      <c r="T117" s="44"/>
    </row>
    <row r="118" spans="1:20">
      <c r="A118" s="171"/>
      <c r="B118" s="171"/>
      <c r="C118" s="171"/>
      <c r="D118" s="171"/>
      <c r="E118" s="171"/>
      <c r="F118" s="171"/>
      <c r="G118" s="171"/>
      <c r="H118" s="171"/>
      <c r="I118" s="171"/>
      <c r="K118" s="266"/>
      <c r="L118" s="44"/>
      <c r="M118" s="44"/>
      <c r="N118" s="44"/>
      <c r="O118" s="44"/>
      <c r="P118" s="44"/>
      <c r="Q118" s="44"/>
      <c r="R118" s="44"/>
      <c r="S118" s="44"/>
      <c r="T118" s="44"/>
    </row>
    <row r="119" spans="1:20">
      <c r="A119" s="171"/>
      <c r="B119" s="171"/>
      <c r="C119" s="171"/>
      <c r="D119" s="171"/>
      <c r="E119" s="171"/>
      <c r="F119" s="171"/>
      <c r="G119" s="171"/>
      <c r="H119" s="171"/>
      <c r="I119" s="171"/>
      <c r="K119" s="266"/>
      <c r="L119" s="44"/>
      <c r="M119" s="44"/>
      <c r="N119" s="44"/>
      <c r="O119" s="44"/>
      <c r="P119" s="44"/>
      <c r="Q119" s="44"/>
      <c r="R119" s="44"/>
      <c r="S119" s="44"/>
      <c r="T119" s="44"/>
    </row>
    <row r="120" spans="1:20">
      <c r="A120" s="171"/>
      <c r="B120" s="171"/>
      <c r="C120" s="171"/>
      <c r="D120" s="171"/>
      <c r="E120" s="171"/>
      <c r="F120" s="171"/>
      <c r="G120" s="171"/>
      <c r="H120" s="171"/>
      <c r="I120" s="171"/>
    </row>
    <row r="121" spans="1:20">
      <c r="A121" s="171"/>
      <c r="B121" s="171"/>
      <c r="C121" s="171"/>
      <c r="D121" s="171"/>
      <c r="E121" s="171"/>
      <c r="F121" s="171"/>
      <c r="G121" s="171"/>
      <c r="H121" s="171"/>
      <c r="I121" s="171"/>
    </row>
    <row r="122" spans="1:20">
      <c r="A122" s="171"/>
      <c r="B122" s="171"/>
      <c r="C122" s="171"/>
      <c r="D122" s="171"/>
      <c r="E122" s="171"/>
      <c r="F122" s="171"/>
      <c r="G122" s="171"/>
      <c r="H122" s="171"/>
      <c r="I122" s="171"/>
    </row>
    <row r="123" spans="1:20">
      <c r="A123" s="171"/>
      <c r="B123" s="171"/>
      <c r="C123" s="171"/>
      <c r="D123" s="171"/>
      <c r="E123" s="171"/>
      <c r="F123" s="171"/>
      <c r="G123" s="171"/>
      <c r="H123" s="171"/>
      <c r="I123" s="171"/>
    </row>
    <row r="124" spans="1:20">
      <c r="A124" s="171"/>
      <c r="B124" s="171"/>
      <c r="C124" s="171"/>
      <c r="D124" s="171"/>
      <c r="E124" s="171"/>
      <c r="F124" s="171"/>
      <c r="G124" s="171"/>
      <c r="H124" s="171"/>
      <c r="I124" s="171"/>
    </row>
    <row r="125" spans="1:20">
      <c r="A125" s="171"/>
      <c r="B125" s="171"/>
      <c r="C125" s="171"/>
      <c r="D125" s="171"/>
      <c r="E125" s="171"/>
      <c r="F125" s="171"/>
      <c r="G125" s="171"/>
      <c r="H125" s="171"/>
      <c r="I125" s="171"/>
    </row>
    <row r="126" spans="1:20">
      <c r="A126" s="171"/>
      <c r="B126" s="171"/>
      <c r="C126" s="171"/>
      <c r="D126" s="171"/>
      <c r="E126" s="171"/>
      <c r="F126" s="171"/>
      <c r="G126" s="171"/>
      <c r="H126" s="171"/>
      <c r="I126" s="171"/>
    </row>
    <row r="127" spans="1:20">
      <c r="A127" s="171"/>
      <c r="B127" s="171"/>
      <c r="C127" s="171"/>
      <c r="D127" s="171"/>
      <c r="E127" s="171"/>
      <c r="F127" s="171"/>
      <c r="G127" s="171"/>
      <c r="H127" s="171"/>
      <c r="I127" s="171"/>
    </row>
    <row r="128" spans="1:20">
      <c r="A128" s="171"/>
      <c r="B128" s="171"/>
      <c r="C128" s="171"/>
      <c r="D128" s="171"/>
      <c r="E128" s="171"/>
      <c r="F128" s="171"/>
      <c r="G128" s="171"/>
      <c r="H128" s="171"/>
      <c r="I128" s="171"/>
    </row>
    <row r="129" spans="1:9">
      <c r="A129" s="171"/>
      <c r="B129" s="171"/>
      <c r="C129" s="171"/>
      <c r="D129" s="171"/>
      <c r="E129" s="171"/>
      <c r="F129" s="171"/>
      <c r="G129" s="171"/>
      <c r="H129" s="171"/>
      <c r="I129" s="171"/>
    </row>
    <row r="130" spans="1:9">
      <c r="A130" s="171"/>
      <c r="B130" s="171"/>
      <c r="C130" s="171"/>
      <c r="D130" s="171"/>
      <c r="E130" s="171"/>
      <c r="F130" s="171"/>
      <c r="G130" s="171"/>
      <c r="H130" s="171"/>
      <c r="I130" s="171"/>
    </row>
    <row r="131" spans="1:9">
      <c r="A131" s="171"/>
      <c r="B131" s="171"/>
      <c r="C131" s="171"/>
      <c r="D131" s="171"/>
      <c r="E131" s="171"/>
      <c r="F131" s="171"/>
      <c r="G131" s="171"/>
      <c r="H131" s="171"/>
      <c r="I131" s="171"/>
    </row>
    <row r="132" spans="1:9">
      <c r="A132" s="171"/>
      <c r="B132" s="171"/>
      <c r="C132" s="171"/>
      <c r="D132" s="171"/>
      <c r="E132" s="171"/>
      <c r="F132" s="171"/>
      <c r="G132" s="171"/>
      <c r="H132" s="171"/>
      <c r="I132" s="171"/>
    </row>
    <row r="133" spans="1:9">
      <c r="A133" s="171"/>
      <c r="B133" s="171"/>
      <c r="C133" s="171"/>
      <c r="D133" s="171"/>
      <c r="E133" s="171"/>
      <c r="F133" s="171"/>
      <c r="G133" s="171"/>
      <c r="H133" s="171"/>
      <c r="I133" s="171"/>
    </row>
    <row r="134" spans="1:9">
      <c r="A134" s="171"/>
      <c r="B134" s="171"/>
      <c r="C134" s="171"/>
      <c r="D134" s="171"/>
      <c r="E134" s="171"/>
      <c r="F134" s="171"/>
      <c r="G134" s="171"/>
      <c r="H134" s="171"/>
      <c r="I134" s="171"/>
    </row>
    <row r="135" spans="1:9">
      <c r="A135" s="171"/>
      <c r="B135" s="171"/>
      <c r="C135" s="171"/>
      <c r="D135" s="171"/>
      <c r="E135" s="171"/>
      <c r="F135" s="171"/>
      <c r="G135" s="171"/>
      <c r="H135" s="171"/>
      <c r="I135" s="171"/>
    </row>
    <row r="136" spans="1:9">
      <c r="A136" s="171"/>
      <c r="B136" s="171"/>
      <c r="C136" s="171"/>
      <c r="D136" s="171"/>
      <c r="E136" s="171"/>
      <c r="F136" s="171"/>
      <c r="G136" s="171"/>
      <c r="H136" s="171"/>
      <c r="I136" s="171"/>
    </row>
    <row r="137" spans="1:9">
      <c r="A137" s="171"/>
      <c r="B137" s="171"/>
      <c r="C137" s="171"/>
      <c r="D137" s="171"/>
      <c r="E137" s="171"/>
      <c r="F137" s="171"/>
      <c r="G137" s="171"/>
      <c r="H137" s="171"/>
      <c r="I137" s="171"/>
    </row>
    <row r="138" spans="1:9">
      <c r="A138" s="171"/>
      <c r="B138" s="171"/>
      <c r="C138" s="171"/>
      <c r="D138" s="171"/>
      <c r="E138" s="171"/>
      <c r="F138" s="171"/>
      <c r="G138" s="171"/>
      <c r="H138" s="171"/>
      <c r="I138" s="171"/>
    </row>
    <row r="139" spans="1:9">
      <c r="A139" s="171"/>
      <c r="B139" s="171"/>
      <c r="C139" s="171"/>
      <c r="D139" s="171"/>
      <c r="E139" s="171"/>
      <c r="F139" s="171"/>
      <c r="G139" s="171"/>
      <c r="H139" s="171"/>
      <c r="I139" s="171"/>
    </row>
    <row r="140" spans="1:9">
      <c r="A140" s="171"/>
      <c r="B140" s="171"/>
      <c r="C140" s="171"/>
      <c r="D140" s="171"/>
      <c r="E140" s="171"/>
      <c r="F140" s="171"/>
      <c r="G140" s="171"/>
      <c r="H140" s="171"/>
      <c r="I140" s="171"/>
    </row>
    <row r="141" spans="1:9">
      <c r="A141" s="171"/>
      <c r="B141" s="171"/>
      <c r="C141" s="171"/>
      <c r="D141" s="171"/>
      <c r="E141" s="171"/>
      <c r="F141" s="171"/>
      <c r="G141" s="171"/>
      <c r="H141" s="171"/>
      <c r="I141" s="171"/>
    </row>
    <row r="142" spans="1:9">
      <c r="A142" s="171"/>
      <c r="B142" s="171"/>
      <c r="C142" s="171"/>
      <c r="D142" s="171"/>
      <c r="E142" s="171"/>
      <c r="F142" s="171"/>
      <c r="G142" s="171"/>
      <c r="H142" s="171"/>
      <c r="I142" s="171"/>
    </row>
    <row r="143" spans="1:9">
      <c r="A143" s="171"/>
      <c r="B143" s="171"/>
      <c r="C143" s="171"/>
      <c r="D143" s="171"/>
      <c r="E143" s="171"/>
      <c r="F143" s="171"/>
      <c r="G143" s="171"/>
      <c r="H143" s="171"/>
      <c r="I143" s="171"/>
    </row>
    <row r="144" spans="1:9">
      <c r="A144" s="171"/>
      <c r="B144" s="171"/>
      <c r="C144" s="171"/>
      <c r="D144" s="171"/>
      <c r="E144" s="171"/>
      <c r="F144" s="171"/>
      <c r="G144" s="171"/>
      <c r="H144" s="171"/>
      <c r="I144" s="171"/>
    </row>
    <row r="145" spans="1:9">
      <c r="A145" s="171"/>
      <c r="B145" s="171"/>
      <c r="C145" s="171"/>
      <c r="D145" s="171"/>
      <c r="E145" s="171"/>
      <c r="F145" s="171"/>
      <c r="G145" s="171"/>
      <c r="H145" s="171"/>
      <c r="I145" s="171"/>
    </row>
    <row r="146" spans="1:9">
      <c r="A146" s="171"/>
      <c r="B146" s="171"/>
      <c r="C146" s="171"/>
      <c r="D146" s="171"/>
      <c r="E146" s="171"/>
      <c r="F146" s="171"/>
      <c r="G146" s="171"/>
      <c r="H146" s="171"/>
      <c r="I146" s="171"/>
    </row>
    <row r="147" spans="1:9">
      <c r="A147" s="171"/>
      <c r="B147" s="171"/>
      <c r="C147" s="171"/>
      <c r="D147" s="171"/>
      <c r="E147" s="171"/>
      <c r="F147" s="171"/>
      <c r="G147" s="171"/>
      <c r="H147" s="171"/>
      <c r="I147" s="171"/>
    </row>
    <row r="148" spans="1:9">
      <c r="A148" s="171"/>
      <c r="B148" s="171"/>
      <c r="C148" s="171"/>
      <c r="D148" s="171"/>
      <c r="E148" s="171"/>
      <c r="F148" s="171"/>
      <c r="G148" s="171"/>
      <c r="H148" s="171"/>
      <c r="I148" s="171"/>
    </row>
    <row r="149" spans="1:9">
      <c r="A149" s="171"/>
      <c r="B149" s="171"/>
      <c r="C149" s="171"/>
      <c r="D149" s="171"/>
      <c r="E149" s="171"/>
      <c r="F149" s="171"/>
      <c r="G149" s="171"/>
      <c r="H149" s="171"/>
      <c r="I149" s="171"/>
    </row>
    <row r="150" spans="1:9">
      <c r="A150" s="171"/>
      <c r="B150" s="171"/>
      <c r="C150" s="171"/>
      <c r="D150" s="171"/>
      <c r="E150" s="171"/>
      <c r="F150" s="171"/>
      <c r="G150" s="171"/>
      <c r="H150" s="171"/>
      <c r="I150" s="171"/>
    </row>
    <row r="151" spans="1:9">
      <c r="A151" s="171"/>
      <c r="B151" s="171"/>
      <c r="C151" s="171"/>
      <c r="D151" s="171"/>
      <c r="E151" s="171"/>
      <c r="F151" s="171"/>
      <c r="G151" s="171"/>
      <c r="H151" s="171"/>
      <c r="I151" s="171"/>
    </row>
    <row r="152" spans="1:9">
      <c r="A152" s="171"/>
      <c r="B152" s="171"/>
      <c r="C152" s="171"/>
      <c r="D152" s="171"/>
      <c r="E152" s="171"/>
      <c r="F152" s="171"/>
      <c r="G152" s="171"/>
      <c r="H152" s="171"/>
      <c r="I152" s="171"/>
    </row>
    <row r="153" spans="1:9">
      <c r="A153" s="171"/>
      <c r="B153" s="171"/>
      <c r="C153" s="171"/>
      <c r="D153" s="171"/>
      <c r="E153" s="171"/>
      <c r="F153" s="171"/>
      <c r="G153" s="171"/>
      <c r="H153" s="171"/>
      <c r="I153" s="171"/>
    </row>
    <row r="154" spans="1:9">
      <c r="A154" s="171"/>
      <c r="B154" s="171"/>
      <c r="C154" s="171"/>
      <c r="D154" s="171"/>
      <c r="E154" s="171"/>
      <c r="F154" s="171"/>
      <c r="G154" s="171"/>
      <c r="H154" s="171"/>
      <c r="I154" s="171"/>
    </row>
    <row r="155" spans="1:9">
      <c r="A155" s="171"/>
      <c r="B155" s="171"/>
      <c r="C155" s="171"/>
      <c r="D155" s="171"/>
      <c r="E155" s="171"/>
      <c r="F155" s="171"/>
      <c r="G155" s="171"/>
      <c r="H155" s="171"/>
      <c r="I155" s="171"/>
    </row>
    <row r="156" spans="1:9">
      <c r="A156" s="171"/>
      <c r="B156" s="171"/>
      <c r="C156" s="171"/>
      <c r="D156" s="171"/>
      <c r="E156" s="171"/>
      <c r="F156" s="171"/>
      <c r="G156" s="171"/>
      <c r="H156" s="171"/>
      <c r="I156" s="171"/>
    </row>
    <row r="157" spans="1:9">
      <c r="A157" s="171"/>
      <c r="B157" s="171"/>
      <c r="C157" s="171"/>
      <c r="D157" s="171"/>
      <c r="E157" s="171"/>
      <c r="F157" s="171"/>
      <c r="G157" s="171"/>
      <c r="H157" s="171"/>
      <c r="I157" s="171"/>
    </row>
    <row r="158" spans="1:9">
      <c r="A158" s="171"/>
      <c r="B158" s="171"/>
      <c r="C158" s="171"/>
      <c r="D158" s="171"/>
      <c r="E158" s="171"/>
      <c r="F158" s="171"/>
      <c r="G158" s="171"/>
      <c r="H158" s="171"/>
      <c r="I158" s="171"/>
    </row>
    <row r="159" spans="1:9">
      <c r="A159" s="171"/>
      <c r="B159" s="171"/>
      <c r="C159" s="171"/>
      <c r="D159" s="171"/>
      <c r="E159" s="171"/>
      <c r="F159" s="171"/>
      <c r="G159" s="171"/>
      <c r="H159" s="171"/>
      <c r="I159" s="171"/>
    </row>
    <row r="160" spans="1:9">
      <c r="A160" s="171"/>
      <c r="B160" s="171"/>
      <c r="C160" s="171"/>
      <c r="D160" s="171"/>
      <c r="E160" s="171"/>
      <c r="F160" s="171"/>
      <c r="G160" s="171"/>
      <c r="H160" s="171"/>
      <c r="I160" s="171"/>
    </row>
    <row r="161" spans="1:9">
      <c r="A161" s="171"/>
      <c r="B161" s="171"/>
      <c r="C161" s="171"/>
      <c r="D161" s="171"/>
      <c r="E161" s="171"/>
      <c r="F161" s="171"/>
      <c r="G161" s="171"/>
      <c r="H161" s="171"/>
      <c r="I161" s="171"/>
    </row>
    <row r="162" spans="1:9">
      <c r="A162" s="171"/>
      <c r="B162" s="171"/>
      <c r="C162" s="171"/>
      <c r="D162" s="171"/>
      <c r="E162" s="171"/>
      <c r="F162" s="171"/>
      <c r="G162" s="171"/>
      <c r="H162" s="171"/>
      <c r="I162" s="171"/>
    </row>
    <row r="163" spans="1:9">
      <c r="A163" s="171"/>
      <c r="B163" s="171"/>
      <c r="C163" s="171"/>
      <c r="D163" s="171"/>
      <c r="E163" s="171"/>
      <c r="F163" s="171"/>
      <c r="G163" s="171"/>
      <c r="H163" s="171"/>
      <c r="I163" s="171"/>
    </row>
    <row r="164" spans="1:9">
      <c r="A164" s="171"/>
      <c r="B164" s="171"/>
      <c r="C164" s="171"/>
      <c r="D164" s="171"/>
      <c r="E164" s="171"/>
      <c r="F164" s="171"/>
      <c r="G164" s="171"/>
      <c r="H164" s="171"/>
      <c r="I164" s="171"/>
    </row>
    <row r="165" spans="1:9">
      <c r="A165" s="171"/>
      <c r="B165" s="171"/>
      <c r="C165" s="171"/>
      <c r="D165" s="171"/>
      <c r="E165" s="171"/>
      <c r="F165" s="171"/>
      <c r="G165" s="171"/>
      <c r="H165" s="171"/>
      <c r="I165" s="171"/>
    </row>
    <row r="166" spans="1:9">
      <c r="A166" s="171"/>
      <c r="B166" s="171"/>
      <c r="C166" s="171"/>
      <c r="D166" s="171"/>
      <c r="E166" s="171"/>
      <c r="F166" s="171"/>
      <c r="G166" s="171"/>
      <c r="H166" s="171"/>
      <c r="I166" s="171"/>
    </row>
    <row r="167" spans="1:9">
      <c r="A167" s="171"/>
      <c r="B167" s="171"/>
      <c r="C167" s="171"/>
      <c r="D167" s="171"/>
      <c r="E167" s="171"/>
      <c r="F167" s="171"/>
      <c r="G167" s="171"/>
      <c r="H167" s="171"/>
      <c r="I167" s="171"/>
    </row>
    <row r="168" spans="1:9">
      <c r="A168" s="171"/>
      <c r="B168" s="171"/>
      <c r="C168" s="171"/>
      <c r="D168" s="171"/>
      <c r="E168" s="171"/>
      <c r="F168" s="171"/>
      <c r="G168" s="171"/>
      <c r="H168" s="171"/>
      <c r="I168" s="171"/>
    </row>
    <row r="169" spans="1:9">
      <c r="A169" s="171"/>
      <c r="B169" s="171"/>
      <c r="C169" s="171"/>
      <c r="D169" s="171"/>
      <c r="E169" s="171"/>
      <c r="F169" s="171"/>
      <c r="G169" s="171"/>
      <c r="H169" s="171"/>
      <c r="I169" s="171"/>
    </row>
    <row r="170" spans="1:9">
      <c r="A170" s="171"/>
      <c r="B170" s="171"/>
      <c r="C170" s="171"/>
      <c r="D170" s="171"/>
      <c r="E170" s="171"/>
      <c r="F170" s="171"/>
      <c r="G170" s="171"/>
      <c r="H170" s="171"/>
      <c r="I170" s="171"/>
    </row>
    <row r="171" spans="1:9">
      <c r="A171" s="171"/>
      <c r="B171" s="171"/>
      <c r="C171" s="171"/>
      <c r="D171" s="171"/>
      <c r="E171" s="171"/>
      <c r="F171" s="171"/>
      <c r="G171" s="171"/>
      <c r="H171" s="171"/>
      <c r="I171" s="171"/>
    </row>
    <row r="172" spans="1:9">
      <c r="A172" s="171"/>
      <c r="B172" s="171"/>
      <c r="C172" s="171"/>
      <c r="D172" s="171"/>
      <c r="E172" s="171"/>
      <c r="F172" s="171"/>
      <c r="G172" s="171"/>
      <c r="H172" s="171"/>
      <c r="I172" s="171"/>
    </row>
    <row r="173" spans="1:9">
      <c r="A173" s="171"/>
      <c r="B173" s="171"/>
      <c r="C173" s="171"/>
      <c r="D173" s="171"/>
      <c r="E173" s="171"/>
      <c r="F173" s="171"/>
      <c r="G173" s="171"/>
      <c r="H173" s="171"/>
      <c r="I173" s="171"/>
    </row>
    <row r="174" spans="1:9">
      <c r="A174" s="171"/>
      <c r="B174" s="171"/>
      <c r="C174" s="171"/>
      <c r="D174" s="171"/>
      <c r="E174" s="171"/>
      <c r="F174" s="171"/>
      <c r="G174" s="171"/>
      <c r="H174" s="171"/>
      <c r="I174" s="171"/>
    </row>
    <row r="175" spans="1:9">
      <c r="A175" s="171"/>
      <c r="B175" s="171"/>
      <c r="C175" s="171"/>
      <c r="D175" s="171"/>
      <c r="E175" s="171"/>
      <c r="F175" s="171"/>
      <c r="G175" s="171"/>
      <c r="H175" s="171"/>
      <c r="I175" s="171"/>
    </row>
    <row r="176" spans="1:9">
      <c r="A176" s="171"/>
      <c r="B176" s="171"/>
      <c r="C176" s="171"/>
      <c r="D176" s="171"/>
      <c r="E176" s="171"/>
      <c r="F176" s="171"/>
      <c r="G176" s="171"/>
      <c r="H176" s="171"/>
      <c r="I176" s="171"/>
    </row>
    <row r="177" spans="1:9">
      <c r="A177" s="171"/>
      <c r="B177" s="171"/>
      <c r="C177" s="171"/>
      <c r="D177" s="171"/>
      <c r="E177" s="171"/>
      <c r="F177" s="171"/>
      <c r="G177" s="171"/>
      <c r="H177" s="171"/>
      <c r="I177" s="171"/>
    </row>
    <row r="178" spans="1:9">
      <c r="A178" s="171"/>
      <c r="B178" s="171"/>
      <c r="C178" s="171"/>
      <c r="D178" s="171"/>
      <c r="E178" s="171"/>
      <c r="F178" s="171"/>
      <c r="G178" s="171"/>
      <c r="H178" s="171"/>
      <c r="I178" s="171"/>
    </row>
    <row r="179" spans="1:9">
      <c r="A179" s="171"/>
      <c r="B179" s="171"/>
      <c r="C179" s="171"/>
      <c r="D179" s="171"/>
      <c r="E179" s="171"/>
      <c r="F179" s="171"/>
      <c r="G179" s="171"/>
      <c r="H179" s="171"/>
      <c r="I179" s="171"/>
    </row>
    <row r="180" spans="1:9">
      <c r="A180" s="171"/>
      <c r="B180" s="171"/>
      <c r="C180" s="171"/>
      <c r="D180" s="171"/>
      <c r="E180" s="171"/>
      <c r="F180" s="171"/>
      <c r="G180" s="171"/>
      <c r="H180" s="171"/>
      <c r="I180" s="171"/>
    </row>
    <row r="181" spans="1:9">
      <c r="A181" s="171"/>
      <c r="B181" s="171"/>
      <c r="C181" s="171"/>
      <c r="D181" s="171"/>
      <c r="E181" s="171"/>
      <c r="F181" s="171"/>
      <c r="G181" s="171"/>
      <c r="H181" s="171"/>
      <c r="I181" s="171"/>
    </row>
    <row r="182" spans="1:9">
      <c r="A182" s="171"/>
      <c r="B182" s="171"/>
      <c r="C182" s="171"/>
      <c r="D182" s="171"/>
      <c r="E182" s="171"/>
      <c r="F182" s="171"/>
      <c r="G182" s="171"/>
      <c r="H182" s="171"/>
      <c r="I182" s="171"/>
    </row>
    <row r="183" spans="1:9">
      <c r="A183" s="171"/>
      <c r="B183" s="171"/>
      <c r="C183" s="171"/>
      <c r="D183" s="171"/>
      <c r="E183" s="171"/>
      <c r="F183" s="171"/>
      <c r="G183" s="171"/>
      <c r="H183" s="171"/>
      <c r="I183" s="171"/>
    </row>
    <row r="184" spans="1:9">
      <c r="A184" s="171"/>
      <c r="B184" s="171"/>
      <c r="C184" s="171"/>
      <c r="D184" s="171"/>
      <c r="E184" s="171"/>
      <c r="F184" s="171"/>
      <c r="G184" s="171"/>
      <c r="H184" s="171"/>
      <c r="I184" s="171"/>
    </row>
    <row r="185" spans="1:9">
      <c r="A185" s="171"/>
      <c r="B185" s="171"/>
      <c r="C185" s="171"/>
      <c r="D185" s="171"/>
      <c r="E185" s="171"/>
      <c r="F185" s="171"/>
      <c r="G185" s="171"/>
      <c r="H185" s="171"/>
      <c r="I185" s="171"/>
    </row>
    <row r="186" spans="1:9">
      <c r="A186" s="171"/>
      <c r="B186" s="171"/>
      <c r="C186" s="171"/>
      <c r="D186" s="171"/>
      <c r="E186" s="171"/>
      <c r="F186" s="171"/>
      <c r="G186" s="171"/>
      <c r="H186" s="171"/>
      <c r="I186" s="171"/>
    </row>
    <row r="187" spans="1:9">
      <c r="A187" s="171"/>
      <c r="B187" s="171"/>
      <c r="C187" s="171"/>
      <c r="D187" s="171"/>
      <c r="E187" s="171"/>
      <c r="F187" s="171"/>
      <c r="G187" s="171"/>
      <c r="H187" s="171"/>
      <c r="I187" s="171"/>
    </row>
    <row r="188" spans="1:9">
      <c r="A188" s="171"/>
      <c r="B188" s="171"/>
      <c r="C188" s="171"/>
      <c r="D188" s="171"/>
      <c r="E188" s="171"/>
      <c r="F188" s="171"/>
      <c r="G188" s="171"/>
      <c r="H188" s="171"/>
      <c r="I188" s="171"/>
    </row>
    <row r="189" spans="1:9">
      <c r="A189" s="171"/>
      <c r="B189" s="171"/>
      <c r="C189" s="171"/>
      <c r="D189" s="171"/>
      <c r="E189" s="171"/>
      <c r="F189" s="171"/>
      <c r="G189" s="171"/>
      <c r="H189" s="171"/>
      <c r="I189" s="171"/>
    </row>
    <row r="190" spans="1:9">
      <c r="A190" s="171"/>
      <c r="B190" s="171"/>
      <c r="C190" s="171"/>
      <c r="D190" s="171"/>
      <c r="E190" s="171"/>
      <c r="F190" s="171"/>
      <c r="G190" s="171"/>
      <c r="H190" s="171"/>
      <c r="I190" s="171"/>
    </row>
    <row r="191" spans="1:9">
      <c r="A191" s="171"/>
      <c r="B191" s="171"/>
      <c r="C191" s="171"/>
      <c r="D191" s="171"/>
      <c r="E191" s="171"/>
      <c r="F191" s="171"/>
      <c r="G191" s="171"/>
      <c r="H191" s="171"/>
      <c r="I191" s="171"/>
    </row>
    <row r="192" spans="1:9">
      <c r="A192" s="171"/>
      <c r="B192" s="171"/>
      <c r="C192" s="171"/>
      <c r="D192" s="171"/>
      <c r="E192" s="171"/>
      <c r="F192" s="171"/>
      <c r="G192" s="171"/>
      <c r="H192" s="171"/>
      <c r="I192" s="171"/>
    </row>
    <row r="193" spans="1:9">
      <c r="A193" s="171"/>
      <c r="B193" s="171"/>
      <c r="C193" s="171"/>
      <c r="D193" s="171"/>
      <c r="E193" s="171"/>
      <c r="F193" s="171"/>
      <c r="G193" s="171"/>
      <c r="H193" s="171"/>
      <c r="I193" s="171"/>
    </row>
    <row r="194" spans="1:9">
      <c r="A194" s="171"/>
      <c r="B194" s="171"/>
      <c r="C194" s="171"/>
      <c r="D194" s="171"/>
      <c r="E194" s="171"/>
      <c r="F194" s="171"/>
      <c r="G194" s="171"/>
      <c r="H194" s="171"/>
      <c r="I194" s="171"/>
    </row>
    <row r="195" spans="1:9">
      <c r="A195" s="171"/>
      <c r="B195" s="171"/>
      <c r="C195" s="171"/>
      <c r="D195" s="171"/>
      <c r="E195" s="171"/>
      <c r="F195" s="171"/>
      <c r="G195" s="171"/>
      <c r="H195" s="171"/>
      <c r="I195" s="171"/>
    </row>
    <row r="196" spans="1:9">
      <c r="A196" s="171"/>
      <c r="B196" s="171"/>
      <c r="C196" s="171"/>
      <c r="D196" s="171"/>
      <c r="E196" s="171"/>
      <c r="F196" s="171"/>
      <c r="G196" s="171"/>
      <c r="H196" s="171"/>
      <c r="I196" s="171"/>
    </row>
    <row r="197" spans="1:9">
      <c r="A197" s="171"/>
      <c r="B197" s="171"/>
      <c r="C197" s="171"/>
      <c r="D197" s="171"/>
      <c r="E197" s="171"/>
      <c r="F197" s="171"/>
      <c r="G197" s="171"/>
      <c r="H197" s="171"/>
      <c r="I197" s="171"/>
    </row>
    <row r="198" spans="1:9">
      <c r="A198" s="171"/>
      <c r="B198" s="171"/>
      <c r="C198" s="171"/>
      <c r="D198" s="171"/>
      <c r="E198" s="171"/>
      <c r="F198" s="171"/>
      <c r="G198" s="171"/>
      <c r="H198" s="171"/>
      <c r="I198" s="171"/>
    </row>
    <row r="199" spans="1:9">
      <c r="A199" s="171"/>
      <c r="B199" s="171"/>
      <c r="C199" s="171"/>
      <c r="D199" s="171"/>
      <c r="E199" s="171"/>
      <c r="F199" s="171"/>
      <c r="G199" s="171"/>
      <c r="H199" s="171"/>
      <c r="I199" s="171"/>
    </row>
    <row r="200" spans="1:9">
      <c r="A200" s="171"/>
      <c r="B200" s="171"/>
      <c r="C200" s="171"/>
      <c r="D200" s="171"/>
      <c r="E200" s="171"/>
      <c r="F200" s="171"/>
      <c r="G200" s="171"/>
      <c r="H200" s="171"/>
      <c r="I200" s="171"/>
    </row>
    <row r="201" spans="1:9">
      <c r="A201" s="171"/>
      <c r="B201" s="171"/>
      <c r="C201" s="171"/>
      <c r="D201" s="171"/>
      <c r="E201" s="171"/>
      <c r="F201" s="171"/>
      <c r="G201" s="171"/>
      <c r="H201" s="171"/>
      <c r="I201" s="171"/>
    </row>
    <row r="202" spans="1:9">
      <c r="A202" s="171"/>
      <c r="B202" s="171"/>
      <c r="C202" s="171"/>
      <c r="D202" s="171"/>
      <c r="E202" s="171"/>
      <c r="F202" s="171"/>
      <c r="G202" s="171"/>
      <c r="H202" s="171"/>
      <c r="I202" s="171"/>
    </row>
    <row r="203" spans="1:9">
      <c r="A203" s="171"/>
      <c r="B203" s="171"/>
      <c r="C203" s="171"/>
      <c r="D203" s="171"/>
      <c r="E203" s="171"/>
      <c r="F203" s="171"/>
      <c r="G203" s="171"/>
      <c r="H203" s="171"/>
      <c r="I203" s="171"/>
    </row>
    <row r="204" spans="1:9">
      <c r="A204" s="171"/>
      <c r="B204" s="171"/>
      <c r="C204" s="171"/>
      <c r="D204" s="171"/>
      <c r="E204" s="171"/>
      <c r="F204" s="171"/>
      <c r="G204" s="171"/>
      <c r="H204" s="171"/>
      <c r="I204" s="171"/>
    </row>
    <row r="205" spans="1:9">
      <c r="A205" s="171"/>
      <c r="B205" s="171"/>
      <c r="C205" s="171"/>
      <c r="D205" s="171"/>
      <c r="E205" s="171"/>
      <c r="F205" s="171"/>
      <c r="G205" s="171"/>
      <c r="H205" s="171"/>
      <c r="I205" s="171"/>
    </row>
    <row r="206" spans="1:9">
      <c r="A206" s="171"/>
      <c r="B206" s="171"/>
      <c r="C206" s="171"/>
      <c r="D206" s="171"/>
      <c r="E206" s="171"/>
      <c r="F206" s="171"/>
      <c r="G206" s="171"/>
      <c r="H206" s="171"/>
      <c r="I206" s="171"/>
    </row>
    <row r="207" spans="1:9">
      <c r="A207" s="171"/>
      <c r="B207" s="171"/>
      <c r="C207" s="171"/>
      <c r="D207" s="171"/>
      <c r="E207" s="171"/>
      <c r="F207" s="171"/>
      <c r="G207" s="171"/>
      <c r="H207" s="171"/>
      <c r="I207" s="171"/>
    </row>
    <row r="208" spans="1:9">
      <c r="A208" s="171"/>
      <c r="B208" s="171"/>
      <c r="C208" s="171"/>
      <c r="D208" s="171"/>
      <c r="E208" s="171"/>
      <c r="F208" s="171"/>
      <c r="G208" s="171"/>
      <c r="H208" s="171"/>
      <c r="I208" s="171"/>
    </row>
    <row r="209" spans="1:9">
      <c r="A209" s="171"/>
      <c r="B209" s="171"/>
      <c r="C209" s="171"/>
      <c r="D209" s="171"/>
      <c r="E209" s="171"/>
      <c r="F209" s="171"/>
      <c r="G209" s="171"/>
      <c r="H209" s="171"/>
      <c r="I209" s="171"/>
    </row>
    <row r="210" spans="1:9">
      <c r="A210" s="171"/>
      <c r="B210" s="171"/>
      <c r="C210" s="171"/>
      <c r="D210" s="171"/>
      <c r="E210" s="171"/>
      <c r="F210" s="171"/>
      <c r="G210" s="171"/>
      <c r="H210" s="171"/>
      <c r="I210" s="171"/>
    </row>
    <row r="211" spans="1:9">
      <c r="A211" s="171"/>
      <c r="B211" s="171"/>
      <c r="C211" s="171"/>
      <c r="D211" s="171"/>
      <c r="E211" s="171"/>
      <c r="F211" s="171"/>
      <c r="G211" s="171"/>
      <c r="H211" s="171"/>
      <c r="I211" s="171"/>
    </row>
    <row r="212" spans="1:9">
      <c r="A212" s="171"/>
      <c r="B212" s="171"/>
      <c r="C212" s="171"/>
      <c r="D212" s="171"/>
      <c r="E212" s="171"/>
      <c r="F212" s="171"/>
      <c r="G212" s="171"/>
      <c r="H212" s="171"/>
      <c r="I212" s="171"/>
    </row>
    <row r="213" spans="1:9">
      <c r="A213" s="171"/>
      <c r="B213" s="171"/>
      <c r="C213" s="171"/>
      <c r="D213" s="171"/>
      <c r="E213" s="171"/>
      <c r="F213" s="171"/>
      <c r="G213" s="171"/>
      <c r="H213" s="171"/>
      <c r="I213" s="171"/>
    </row>
    <row r="214" spans="1:9">
      <c r="A214" s="171"/>
      <c r="B214" s="171"/>
      <c r="C214" s="171"/>
      <c r="D214" s="171"/>
      <c r="E214" s="171"/>
      <c r="F214" s="171"/>
      <c r="G214" s="171"/>
      <c r="H214" s="171"/>
      <c r="I214" s="171"/>
    </row>
    <row r="215" spans="1:9">
      <c r="A215" s="171"/>
      <c r="B215" s="171"/>
      <c r="C215" s="171"/>
      <c r="D215" s="171"/>
      <c r="E215" s="171"/>
      <c r="F215" s="171"/>
      <c r="G215" s="171"/>
      <c r="H215" s="171"/>
      <c r="I215" s="171"/>
    </row>
    <row r="216" spans="1:9">
      <c r="A216" s="171"/>
      <c r="B216" s="171"/>
      <c r="C216" s="171"/>
      <c r="D216" s="171"/>
      <c r="E216" s="171"/>
      <c r="F216" s="171"/>
      <c r="G216" s="171"/>
      <c r="H216" s="171"/>
      <c r="I216" s="171"/>
    </row>
    <row r="217" spans="1:9">
      <c r="A217" s="171"/>
      <c r="B217" s="171"/>
      <c r="C217" s="171"/>
      <c r="D217" s="171"/>
      <c r="E217" s="171"/>
      <c r="F217" s="171"/>
      <c r="G217" s="171"/>
      <c r="H217" s="171"/>
      <c r="I217" s="171"/>
    </row>
    <row r="218" spans="1:9">
      <c r="A218" s="171"/>
      <c r="B218" s="171"/>
      <c r="C218" s="171"/>
      <c r="D218" s="171"/>
      <c r="E218" s="171"/>
      <c r="F218" s="171"/>
      <c r="G218" s="171"/>
      <c r="H218" s="171"/>
      <c r="I218" s="171"/>
    </row>
    <row r="219" spans="1:9">
      <c r="A219" s="171"/>
      <c r="B219" s="171"/>
      <c r="C219" s="171"/>
      <c r="D219" s="171"/>
      <c r="E219" s="171"/>
      <c r="F219" s="171"/>
      <c r="G219" s="171"/>
      <c r="H219" s="171"/>
      <c r="I219" s="171"/>
    </row>
    <row r="220" spans="1:9">
      <c r="A220" s="22"/>
      <c r="B220" s="22"/>
      <c r="C220" s="22"/>
      <c r="D220" s="22"/>
      <c r="E220" s="22"/>
      <c r="F220" s="22"/>
      <c r="G220" s="22"/>
      <c r="H220" s="22"/>
      <c r="I220" s="22"/>
    </row>
    <row r="221" spans="1:9">
      <c r="A221" s="22"/>
      <c r="B221" s="22"/>
      <c r="C221" s="22"/>
      <c r="D221" s="22"/>
      <c r="E221" s="22"/>
      <c r="F221" s="22"/>
      <c r="G221" s="22"/>
      <c r="H221" s="22"/>
      <c r="I221" s="22"/>
    </row>
    <row r="222" spans="1:9">
      <c r="A222" s="22"/>
      <c r="B222" s="22"/>
      <c r="C222" s="22"/>
      <c r="D222" s="22"/>
      <c r="E222" s="22"/>
      <c r="F222" s="22"/>
      <c r="G222" s="22"/>
      <c r="H222" s="22"/>
      <c r="I222" s="22"/>
    </row>
    <row r="223" spans="1:9">
      <c r="A223" s="22"/>
      <c r="B223" s="22"/>
      <c r="C223" s="22"/>
      <c r="D223" s="22"/>
      <c r="E223" s="22"/>
      <c r="F223" s="22"/>
      <c r="G223" s="22"/>
      <c r="H223" s="22"/>
      <c r="I223" s="22"/>
    </row>
    <row r="224" spans="1:9">
      <c r="A224" s="22"/>
      <c r="B224" s="22"/>
      <c r="C224" s="22"/>
      <c r="D224" s="22"/>
      <c r="E224" s="22"/>
      <c r="F224" s="22"/>
      <c r="G224" s="22"/>
      <c r="H224" s="22"/>
      <c r="I224" s="22"/>
    </row>
    <row r="225" spans="1:9">
      <c r="A225" s="22"/>
      <c r="B225" s="22"/>
      <c r="C225" s="22"/>
      <c r="D225" s="22"/>
      <c r="E225" s="22"/>
      <c r="F225" s="22"/>
      <c r="G225" s="22"/>
      <c r="H225" s="22"/>
      <c r="I225" s="22"/>
    </row>
    <row r="226" spans="1:9">
      <c r="A226" s="22"/>
      <c r="B226" s="22"/>
      <c r="C226" s="22"/>
      <c r="D226" s="22"/>
      <c r="E226" s="22"/>
      <c r="F226" s="22"/>
      <c r="G226" s="22"/>
      <c r="H226" s="22"/>
      <c r="I226" s="22"/>
    </row>
    <row r="227" spans="1:9">
      <c r="A227" s="22"/>
      <c r="B227" s="22"/>
      <c r="C227" s="22"/>
      <c r="D227" s="22"/>
      <c r="E227" s="22"/>
      <c r="F227" s="22"/>
      <c r="G227" s="22"/>
      <c r="H227" s="22"/>
      <c r="I227" s="22"/>
    </row>
    <row r="228" spans="1:9">
      <c r="A228" s="22"/>
      <c r="B228" s="22"/>
      <c r="C228" s="22"/>
      <c r="D228" s="22"/>
      <c r="E228" s="22"/>
      <c r="F228" s="22"/>
      <c r="G228" s="22"/>
      <c r="H228" s="22"/>
      <c r="I228" s="22"/>
    </row>
    <row r="229" spans="1:9">
      <c r="A229" s="22"/>
      <c r="B229" s="22"/>
      <c r="C229" s="22"/>
      <c r="D229" s="22"/>
      <c r="E229" s="22"/>
      <c r="F229" s="22"/>
      <c r="G229" s="22"/>
      <c r="H229" s="22"/>
      <c r="I229" s="22"/>
    </row>
    <row r="230" spans="1:9">
      <c r="A230" s="22"/>
      <c r="B230" s="22"/>
      <c r="C230" s="22"/>
      <c r="D230" s="22"/>
      <c r="E230" s="22"/>
      <c r="F230" s="22"/>
      <c r="G230" s="22"/>
      <c r="H230" s="22"/>
      <c r="I230" s="22"/>
    </row>
    <row r="231" spans="1:9">
      <c r="A231" s="22"/>
      <c r="B231" s="22"/>
      <c r="C231" s="22"/>
      <c r="D231" s="22"/>
      <c r="E231" s="22"/>
      <c r="F231" s="22"/>
      <c r="G231" s="22"/>
      <c r="H231" s="22"/>
      <c r="I231" s="22"/>
    </row>
    <row r="232" spans="1:9">
      <c r="A232" s="22"/>
      <c r="B232" s="22"/>
      <c r="C232" s="22"/>
      <c r="D232" s="22"/>
      <c r="E232" s="22"/>
      <c r="F232" s="22"/>
      <c r="G232" s="22"/>
      <c r="H232" s="22"/>
      <c r="I232" s="22"/>
    </row>
    <row r="233" spans="1:9">
      <c r="A233" s="22"/>
      <c r="B233" s="22"/>
      <c r="C233" s="22"/>
      <c r="D233" s="22"/>
      <c r="E233" s="22"/>
      <c r="F233" s="22"/>
      <c r="G233" s="22"/>
      <c r="H233" s="22"/>
      <c r="I233" s="22"/>
    </row>
    <row r="234" spans="1:9">
      <c r="A234" s="22"/>
      <c r="B234" s="22"/>
      <c r="C234" s="22"/>
      <c r="D234" s="22"/>
      <c r="E234" s="22"/>
      <c r="F234" s="22"/>
      <c r="G234" s="22"/>
      <c r="H234" s="22"/>
      <c r="I234" s="22"/>
    </row>
    <row r="235" spans="1:9">
      <c r="A235" s="22"/>
      <c r="B235" s="22"/>
      <c r="C235" s="22"/>
      <c r="D235" s="22"/>
      <c r="E235" s="22"/>
      <c r="F235" s="22"/>
      <c r="G235" s="22"/>
      <c r="H235" s="22"/>
      <c r="I235" s="22"/>
    </row>
    <row r="236" spans="1:9">
      <c r="A236" s="22"/>
      <c r="B236" s="22"/>
      <c r="C236" s="22"/>
      <c r="D236" s="22"/>
      <c r="E236" s="22"/>
      <c r="F236" s="22"/>
      <c r="G236" s="22"/>
      <c r="H236" s="22"/>
      <c r="I236" s="22"/>
    </row>
    <row r="237" spans="1:9">
      <c r="A237" s="22"/>
      <c r="B237" s="22"/>
      <c r="C237" s="22"/>
      <c r="D237" s="22"/>
      <c r="E237" s="22"/>
      <c r="F237" s="22"/>
      <c r="G237" s="22"/>
      <c r="H237" s="22"/>
      <c r="I237" s="22"/>
    </row>
    <row r="238" spans="1:9">
      <c r="A238" s="22"/>
      <c r="B238" s="22"/>
      <c r="C238" s="22"/>
      <c r="D238" s="22"/>
      <c r="E238" s="22"/>
      <c r="F238" s="22"/>
      <c r="G238" s="22"/>
      <c r="H238" s="22"/>
      <c r="I238" s="22"/>
    </row>
    <row r="239" spans="1:9">
      <c r="A239" s="22"/>
      <c r="B239" s="22"/>
      <c r="C239" s="22"/>
      <c r="D239" s="22"/>
      <c r="E239" s="22"/>
      <c r="F239" s="22"/>
      <c r="G239" s="22"/>
      <c r="H239" s="22"/>
      <c r="I239" s="22"/>
    </row>
    <row r="240" spans="1:9">
      <c r="A240" s="22"/>
      <c r="B240" s="22"/>
      <c r="C240" s="22"/>
      <c r="D240" s="22"/>
      <c r="E240" s="22"/>
      <c r="F240" s="22"/>
      <c r="G240" s="22"/>
      <c r="H240" s="22"/>
      <c r="I240" s="22"/>
    </row>
    <row r="241" spans="1:9">
      <c r="A241" s="22"/>
      <c r="B241" s="22"/>
      <c r="C241" s="22"/>
      <c r="D241" s="22"/>
      <c r="E241" s="22"/>
      <c r="F241" s="22"/>
      <c r="G241" s="22"/>
      <c r="H241" s="22"/>
      <c r="I241" s="22"/>
    </row>
    <row r="242" spans="1:9">
      <c r="A242" s="22"/>
      <c r="B242" s="22"/>
      <c r="C242" s="22"/>
      <c r="D242" s="22"/>
      <c r="E242" s="22"/>
      <c r="F242" s="22"/>
      <c r="G242" s="22"/>
      <c r="H242" s="22"/>
      <c r="I242" s="22"/>
    </row>
    <row r="243" spans="1:9">
      <c r="A243" s="22"/>
      <c r="B243" s="22"/>
      <c r="C243" s="22"/>
      <c r="D243" s="22"/>
      <c r="E243" s="22"/>
      <c r="F243" s="22"/>
      <c r="G243" s="22"/>
      <c r="H243" s="22"/>
      <c r="I243" s="22"/>
    </row>
    <row r="244" spans="1:9">
      <c r="A244" s="22"/>
      <c r="B244" s="22"/>
      <c r="C244" s="22"/>
      <c r="D244" s="22"/>
      <c r="E244" s="22"/>
      <c r="F244" s="22"/>
      <c r="G244" s="22"/>
      <c r="H244" s="22"/>
      <c r="I244" s="22"/>
    </row>
    <row r="245" spans="1:9">
      <c r="A245" s="22"/>
      <c r="B245" s="22"/>
      <c r="C245" s="22"/>
      <c r="D245" s="22"/>
      <c r="E245" s="22"/>
      <c r="F245" s="22"/>
      <c r="G245" s="22"/>
      <c r="H245" s="22"/>
      <c r="I245" s="22"/>
    </row>
    <row r="246" spans="1:9">
      <c r="A246" s="22"/>
      <c r="B246" s="22"/>
      <c r="C246" s="22"/>
      <c r="D246" s="22"/>
      <c r="E246" s="22"/>
      <c r="F246" s="22"/>
      <c r="G246" s="22"/>
      <c r="H246" s="22"/>
      <c r="I246" s="22"/>
    </row>
    <row r="247" spans="1:9">
      <c r="A247" s="22"/>
      <c r="B247" s="22"/>
      <c r="C247" s="22"/>
      <c r="D247" s="22"/>
      <c r="E247" s="22"/>
      <c r="F247" s="22"/>
      <c r="G247" s="22"/>
      <c r="H247" s="22"/>
      <c r="I247" s="22"/>
    </row>
    <row r="248" spans="1:9">
      <c r="A248" s="22"/>
      <c r="B248" s="22"/>
      <c r="C248" s="22"/>
      <c r="D248" s="22"/>
      <c r="E248" s="22"/>
      <c r="F248" s="22"/>
      <c r="G248" s="22"/>
      <c r="H248" s="22"/>
      <c r="I248" s="22"/>
    </row>
    <row r="249" spans="1:9">
      <c r="A249" s="22"/>
      <c r="B249" s="22"/>
      <c r="C249" s="22"/>
      <c r="D249" s="22"/>
      <c r="E249" s="22"/>
      <c r="F249" s="22"/>
      <c r="G249" s="22"/>
      <c r="H249" s="22"/>
      <c r="I249" s="22"/>
    </row>
    <row r="250" spans="1:9">
      <c r="A250" s="22"/>
      <c r="B250" s="22"/>
      <c r="C250" s="22"/>
      <c r="D250" s="22"/>
      <c r="E250" s="22"/>
      <c r="F250" s="22"/>
      <c r="G250" s="22"/>
      <c r="H250" s="22"/>
      <c r="I250" s="22"/>
    </row>
    <row r="251" spans="1:9">
      <c r="A251" s="22"/>
      <c r="B251" s="22"/>
      <c r="C251" s="22"/>
      <c r="D251" s="22"/>
      <c r="E251" s="22"/>
      <c r="F251" s="22"/>
      <c r="G251" s="22"/>
      <c r="H251" s="22"/>
      <c r="I251" s="22"/>
    </row>
    <row r="252" spans="1:9">
      <c r="A252" s="22"/>
      <c r="B252" s="22"/>
      <c r="C252" s="22"/>
      <c r="D252" s="22"/>
      <c r="E252" s="22"/>
      <c r="F252" s="22"/>
      <c r="G252" s="22"/>
      <c r="H252" s="22"/>
      <c r="I252" s="22"/>
    </row>
    <row r="253" spans="1:9">
      <c r="A253" s="22"/>
      <c r="B253" s="22"/>
      <c r="C253" s="22"/>
      <c r="D253" s="22"/>
      <c r="E253" s="22"/>
      <c r="F253" s="22"/>
      <c r="G253" s="22"/>
      <c r="H253" s="22"/>
      <c r="I253" s="22"/>
    </row>
    <row r="254" spans="1:9">
      <c r="A254" s="22"/>
      <c r="B254" s="22"/>
      <c r="C254" s="22"/>
      <c r="D254" s="22"/>
      <c r="E254" s="22"/>
      <c r="F254" s="22"/>
      <c r="G254" s="22"/>
      <c r="H254" s="22"/>
      <c r="I254" s="22"/>
    </row>
    <row r="255" spans="1:9">
      <c r="A255" s="22"/>
      <c r="B255" s="22"/>
      <c r="C255" s="22"/>
      <c r="D255" s="22"/>
      <c r="E255" s="22"/>
      <c r="F255" s="22"/>
      <c r="G255" s="22"/>
      <c r="H255" s="22"/>
      <c r="I255" s="22"/>
    </row>
    <row r="256" spans="1:9">
      <c r="A256" s="22"/>
      <c r="B256" s="22"/>
      <c r="C256" s="22"/>
      <c r="D256" s="22"/>
      <c r="E256" s="22"/>
      <c r="F256" s="22"/>
      <c r="G256" s="22"/>
      <c r="H256" s="22"/>
      <c r="I256" s="22"/>
    </row>
    <row r="257" spans="1:9">
      <c r="A257" s="22"/>
      <c r="B257" s="22"/>
      <c r="C257" s="22"/>
      <c r="D257" s="22"/>
      <c r="E257" s="22"/>
      <c r="F257" s="22"/>
      <c r="G257" s="22"/>
      <c r="H257" s="22"/>
      <c r="I257" s="22"/>
    </row>
    <row r="258" spans="1:9">
      <c r="A258" s="22"/>
      <c r="B258" s="22"/>
      <c r="C258" s="22"/>
      <c r="D258" s="22"/>
      <c r="E258" s="22"/>
      <c r="F258" s="22"/>
      <c r="G258" s="22"/>
      <c r="H258" s="22"/>
      <c r="I258" s="22"/>
    </row>
    <row r="259" spans="1:9">
      <c r="A259" s="22"/>
      <c r="B259" s="22"/>
      <c r="C259" s="22"/>
      <c r="D259" s="22"/>
      <c r="E259" s="22"/>
      <c r="F259" s="22"/>
      <c r="G259" s="22"/>
      <c r="H259" s="22"/>
      <c r="I259" s="22"/>
    </row>
    <row r="260" spans="1:9">
      <c r="A260" s="22"/>
      <c r="B260" s="22"/>
      <c r="C260" s="22"/>
      <c r="D260" s="22"/>
      <c r="E260" s="22"/>
      <c r="F260" s="22"/>
      <c r="G260" s="22"/>
      <c r="H260" s="22"/>
      <c r="I260" s="22"/>
    </row>
    <row r="261" spans="1:9">
      <c r="A261" s="22"/>
      <c r="B261" s="22"/>
      <c r="C261" s="22"/>
      <c r="D261" s="22"/>
      <c r="E261" s="22"/>
      <c r="F261" s="22"/>
      <c r="G261" s="22"/>
      <c r="H261" s="22"/>
      <c r="I261" s="22"/>
    </row>
    <row r="262" spans="1:9">
      <c r="A262" s="22"/>
      <c r="B262" s="22"/>
      <c r="C262" s="22"/>
      <c r="D262" s="22"/>
      <c r="E262" s="22"/>
      <c r="F262" s="22"/>
      <c r="G262" s="22"/>
      <c r="H262" s="22"/>
      <c r="I262" s="22"/>
    </row>
    <row r="263" spans="1:9">
      <c r="A263" s="22"/>
      <c r="B263" s="22"/>
      <c r="C263" s="22"/>
      <c r="D263" s="22"/>
      <c r="E263" s="22"/>
      <c r="F263" s="22"/>
      <c r="G263" s="22"/>
      <c r="H263" s="22"/>
      <c r="I263" s="22"/>
    </row>
    <row r="264" spans="1:9">
      <c r="A264" s="22"/>
      <c r="B264" s="22"/>
      <c r="C264" s="22"/>
      <c r="D264" s="22"/>
      <c r="E264" s="22"/>
      <c r="F264" s="22"/>
      <c r="G264" s="22"/>
      <c r="H264" s="22"/>
      <c r="I264" s="22"/>
    </row>
    <row r="265" spans="1:9">
      <c r="A265" s="22"/>
      <c r="B265" s="22"/>
      <c r="C265" s="22"/>
      <c r="D265" s="22"/>
      <c r="E265" s="22"/>
      <c r="F265" s="22"/>
      <c r="G265" s="22"/>
      <c r="H265" s="22"/>
      <c r="I265" s="22"/>
    </row>
    <row r="266" spans="1:9">
      <c r="A266" s="22"/>
      <c r="B266" s="22"/>
      <c r="C266" s="22"/>
      <c r="D266" s="22"/>
      <c r="E266" s="22"/>
      <c r="F266" s="22"/>
      <c r="G266" s="22"/>
      <c r="H266" s="22"/>
      <c r="I266" s="22"/>
    </row>
    <row r="267" spans="1:9">
      <c r="A267" s="22"/>
      <c r="B267" s="22"/>
      <c r="C267" s="22"/>
      <c r="D267" s="22"/>
      <c r="E267" s="22"/>
      <c r="F267" s="22"/>
      <c r="G267" s="22"/>
      <c r="H267" s="22"/>
      <c r="I267" s="22"/>
    </row>
    <row r="268" spans="1:9">
      <c r="A268" s="22"/>
      <c r="B268" s="22"/>
      <c r="C268" s="22"/>
      <c r="D268" s="22"/>
      <c r="E268" s="22"/>
      <c r="F268" s="22"/>
      <c r="G268" s="22"/>
      <c r="H268" s="22"/>
      <c r="I268" s="22"/>
    </row>
    <row r="269" spans="1:9">
      <c r="A269" s="22"/>
      <c r="B269" s="22"/>
      <c r="C269" s="22"/>
      <c r="D269" s="22"/>
      <c r="E269" s="22"/>
      <c r="F269" s="22"/>
      <c r="G269" s="22"/>
      <c r="H269" s="22"/>
      <c r="I269" s="22"/>
    </row>
    <row r="270" spans="1:9">
      <c r="A270" s="22"/>
      <c r="B270" s="22"/>
      <c r="C270" s="22"/>
      <c r="D270" s="22"/>
      <c r="E270" s="22"/>
      <c r="F270" s="22"/>
      <c r="G270" s="22"/>
      <c r="H270" s="22"/>
      <c r="I270" s="22"/>
    </row>
    <row r="271" spans="1:9">
      <c r="A271" s="22"/>
      <c r="B271" s="22"/>
      <c r="C271" s="22"/>
      <c r="D271" s="22"/>
      <c r="E271" s="22"/>
      <c r="F271" s="22"/>
      <c r="G271" s="22"/>
      <c r="H271" s="22"/>
      <c r="I271" s="22"/>
    </row>
    <row r="272" spans="1:9">
      <c r="A272" s="22"/>
      <c r="B272" s="22"/>
      <c r="C272" s="22"/>
      <c r="D272" s="22"/>
      <c r="E272" s="22"/>
      <c r="F272" s="22"/>
      <c r="G272" s="22"/>
      <c r="H272" s="22"/>
      <c r="I272" s="22"/>
    </row>
    <row r="273" spans="1:9">
      <c r="A273" s="22"/>
      <c r="B273" s="22"/>
      <c r="C273" s="22"/>
      <c r="D273" s="22"/>
      <c r="E273" s="22"/>
      <c r="F273" s="22"/>
      <c r="G273" s="22"/>
      <c r="H273" s="22"/>
      <c r="I273" s="22"/>
    </row>
    <row r="274" spans="1:9">
      <c r="A274" s="22"/>
      <c r="B274" s="22"/>
      <c r="C274" s="22"/>
      <c r="D274" s="22"/>
      <c r="E274" s="22"/>
      <c r="F274" s="22"/>
      <c r="G274" s="22"/>
      <c r="H274" s="22"/>
      <c r="I274" s="22"/>
    </row>
    <row r="275" spans="1:9">
      <c r="A275" s="22"/>
      <c r="B275" s="22"/>
      <c r="C275" s="22"/>
      <c r="D275" s="22"/>
      <c r="E275" s="22"/>
      <c r="F275" s="22"/>
      <c r="G275" s="22"/>
      <c r="H275" s="22"/>
      <c r="I275" s="22"/>
    </row>
    <row r="276" spans="1:9">
      <c r="A276" s="22"/>
      <c r="B276" s="22"/>
      <c r="C276" s="22"/>
      <c r="D276" s="22"/>
      <c r="E276" s="22"/>
      <c r="F276" s="22"/>
      <c r="G276" s="22"/>
      <c r="H276" s="22"/>
      <c r="I276" s="22"/>
    </row>
    <row r="277" spans="1:9">
      <c r="A277" s="22"/>
      <c r="B277" s="22"/>
      <c r="C277" s="22"/>
      <c r="D277" s="22"/>
      <c r="E277" s="22"/>
      <c r="F277" s="22"/>
      <c r="G277" s="22"/>
      <c r="H277" s="22"/>
      <c r="I277" s="22"/>
    </row>
    <row r="278" spans="1:9">
      <c r="A278" s="22"/>
      <c r="B278" s="22"/>
      <c r="C278" s="22"/>
      <c r="D278" s="22"/>
      <c r="E278" s="22"/>
      <c r="F278" s="22"/>
      <c r="G278" s="22"/>
      <c r="H278" s="22"/>
      <c r="I278" s="22"/>
    </row>
    <row r="279" spans="1:9">
      <c r="A279" s="22"/>
      <c r="B279" s="22"/>
      <c r="C279" s="22"/>
      <c r="D279" s="22"/>
      <c r="E279" s="22"/>
      <c r="F279" s="22"/>
      <c r="G279" s="22"/>
      <c r="H279" s="22"/>
      <c r="I279" s="22"/>
    </row>
    <row r="280" spans="1:9">
      <c r="A280" s="22"/>
      <c r="B280" s="22"/>
      <c r="C280" s="22"/>
      <c r="D280" s="22"/>
      <c r="E280" s="22"/>
      <c r="F280" s="22"/>
      <c r="G280" s="22"/>
      <c r="H280" s="22"/>
      <c r="I280" s="22"/>
    </row>
    <row r="281" spans="1:9">
      <c r="A281" s="22"/>
      <c r="B281" s="22"/>
      <c r="C281" s="22"/>
      <c r="D281" s="22"/>
      <c r="E281" s="22"/>
      <c r="F281" s="22"/>
      <c r="G281" s="22"/>
      <c r="H281" s="22"/>
      <c r="I281" s="22"/>
    </row>
    <row r="282" spans="1:9">
      <c r="A282" s="22"/>
      <c r="B282" s="22"/>
      <c r="C282" s="22"/>
      <c r="D282" s="22"/>
      <c r="E282" s="22"/>
      <c r="F282" s="22"/>
      <c r="G282" s="22"/>
      <c r="H282" s="22"/>
      <c r="I282" s="22"/>
    </row>
    <row r="283" spans="1:9">
      <c r="A283" s="22"/>
      <c r="B283" s="22"/>
      <c r="C283" s="22"/>
      <c r="D283" s="22"/>
      <c r="E283" s="22"/>
      <c r="F283" s="22"/>
      <c r="G283" s="22"/>
      <c r="H283" s="22"/>
      <c r="I283" s="22"/>
    </row>
    <row r="284" spans="1:9">
      <c r="A284" s="22"/>
      <c r="B284" s="22"/>
      <c r="C284" s="22"/>
      <c r="D284" s="22"/>
      <c r="E284" s="22"/>
      <c r="F284" s="22"/>
      <c r="G284" s="22"/>
      <c r="H284" s="22"/>
      <c r="I284" s="22"/>
    </row>
    <row r="285" spans="1:9">
      <c r="A285" s="22"/>
      <c r="B285" s="22"/>
      <c r="C285" s="22"/>
      <c r="D285" s="22"/>
      <c r="E285" s="22"/>
      <c r="F285" s="22"/>
      <c r="G285" s="22"/>
      <c r="H285" s="22"/>
      <c r="I285" s="22"/>
    </row>
    <row r="286" spans="1:9">
      <c r="A286" s="22"/>
      <c r="B286" s="22"/>
      <c r="C286" s="22"/>
      <c r="D286" s="22"/>
      <c r="E286" s="22"/>
      <c r="F286" s="22"/>
      <c r="G286" s="22"/>
      <c r="H286" s="22"/>
      <c r="I286" s="22"/>
    </row>
    <row r="287" spans="1:9">
      <c r="A287" s="22"/>
      <c r="B287" s="22"/>
      <c r="C287" s="22"/>
      <c r="D287" s="22"/>
      <c r="E287" s="22"/>
      <c r="F287" s="22"/>
      <c r="G287" s="22"/>
      <c r="H287" s="22"/>
      <c r="I287" s="22"/>
    </row>
    <row r="288" spans="1:9">
      <c r="A288" s="22"/>
      <c r="B288" s="22"/>
      <c r="C288" s="22"/>
      <c r="D288" s="22"/>
      <c r="E288" s="22"/>
      <c r="F288" s="22"/>
      <c r="G288" s="22"/>
      <c r="H288" s="22"/>
      <c r="I288" s="22"/>
    </row>
    <row r="289" spans="1:9">
      <c r="A289" s="22"/>
      <c r="B289" s="22"/>
      <c r="C289" s="22"/>
      <c r="D289" s="22"/>
      <c r="E289" s="22"/>
      <c r="F289" s="22"/>
      <c r="G289" s="22"/>
      <c r="H289" s="22"/>
      <c r="I289" s="22"/>
    </row>
    <row r="290" spans="1:9">
      <c r="A290" s="22"/>
      <c r="B290" s="22"/>
      <c r="C290" s="22"/>
      <c r="D290" s="22"/>
      <c r="E290" s="22"/>
      <c r="F290" s="22"/>
      <c r="G290" s="22"/>
      <c r="H290" s="22"/>
      <c r="I290" s="22"/>
    </row>
    <row r="291" spans="1:9">
      <c r="A291" s="22"/>
      <c r="B291" s="22"/>
      <c r="C291" s="22"/>
      <c r="D291" s="22"/>
      <c r="E291" s="22"/>
      <c r="F291" s="22"/>
      <c r="G291" s="22"/>
      <c r="H291" s="22"/>
      <c r="I291" s="22"/>
    </row>
    <row r="292" spans="1:9">
      <c r="A292" s="22"/>
      <c r="B292" s="22"/>
      <c r="C292" s="22"/>
      <c r="D292" s="22"/>
      <c r="E292" s="22"/>
      <c r="F292" s="22"/>
      <c r="G292" s="22"/>
      <c r="H292" s="22"/>
      <c r="I292" s="22"/>
    </row>
    <row r="293" spans="1:9">
      <c r="A293" s="22"/>
      <c r="B293" s="22"/>
      <c r="C293" s="22"/>
      <c r="D293" s="22"/>
      <c r="E293" s="22"/>
      <c r="F293" s="22"/>
      <c r="G293" s="22"/>
      <c r="H293" s="22"/>
      <c r="I293" s="22"/>
    </row>
    <row r="294" spans="1:9">
      <c r="A294" s="22"/>
      <c r="B294" s="22"/>
      <c r="C294" s="22"/>
      <c r="D294" s="22"/>
      <c r="E294" s="22"/>
      <c r="F294" s="22"/>
      <c r="G294" s="22"/>
      <c r="H294" s="22"/>
      <c r="I294" s="22"/>
    </row>
    <row r="295" spans="1:9">
      <c r="A295" s="22"/>
      <c r="B295" s="22"/>
      <c r="C295" s="22"/>
      <c r="D295" s="22"/>
      <c r="E295" s="22"/>
      <c r="F295" s="22"/>
      <c r="G295" s="22"/>
      <c r="H295" s="22"/>
      <c r="I295" s="22"/>
    </row>
    <row r="296" spans="1:9">
      <c r="A296" s="22"/>
      <c r="B296" s="22"/>
      <c r="C296" s="22"/>
      <c r="D296" s="22"/>
      <c r="E296" s="22"/>
      <c r="F296" s="22"/>
      <c r="G296" s="22"/>
      <c r="H296" s="22"/>
      <c r="I296" s="22"/>
    </row>
    <row r="297" spans="1:9">
      <c r="A297" s="22"/>
      <c r="B297" s="22"/>
      <c r="C297" s="22"/>
      <c r="D297" s="22"/>
      <c r="E297" s="22"/>
      <c r="F297" s="22"/>
      <c r="G297" s="22"/>
      <c r="H297" s="22"/>
      <c r="I297" s="22"/>
    </row>
    <row r="298" spans="1:9">
      <c r="A298" s="22"/>
      <c r="B298" s="22"/>
      <c r="C298" s="22"/>
      <c r="D298" s="22"/>
      <c r="E298" s="22"/>
      <c r="F298" s="22"/>
      <c r="G298" s="22"/>
      <c r="H298" s="22"/>
      <c r="I298" s="22"/>
    </row>
    <row r="299" spans="1:9">
      <c r="A299" s="22"/>
      <c r="B299" s="22"/>
      <c r="C299" s="22"/>
      <c r="D299" s="22"/>
      <c r="E299" s="22"/>
      <c r="F299" s="22"/>
      <c r="G299" s="22"/>
      <c r="H299" s="22"/>
      <c r="I299" s="22"/>
    </row>
    <row r="300" spans="1:9">
      <c r="A300" s="22"/>
      <c r="B300" s="22"/>
      <c r="C300" s="22"/>
      <c r="D300" s="22"/>
      <c r="E300" s="22"/>
      <c r="F300" s="22"/>
      <c r="G300" s="22"/>
      <c r="H300" s="22"/>
      <c r="I300" s="22"/>
    </row>
    <row r="301" spans="1:9">
      <c r="A301" s="22"/>
      <c r="B301" s="22"/>
      <c r="C301" s="22"/>
      <c r="D301" s="22"/>
      <c r="E301" s="22"/>
      <c r="F301" s="22"/>
      <c r="G301" s="22"/>
      <c r="H301" s="22"/>
      <c r="I301" s="22"/>
    </row>
    <row r="302" spans="1:9">
      <c r="A302" s="22"/>
      <c r="B302" s="22"/>
      <c r="C302" s="22"/>
      <c r="D302" s="22"/>
      <c r="E302" s="22"/>
      <c r="F302" s="22"/>
      <c r="G302" s="22"/>
      <c r="H302" s="22"/>
      <c r="I302" s="22"/>
    </row>
    <row r="303" spans="1:9">
      <c r="A303" s="22"/>
      <c r="B303" s="22"/>
      <c r="C303" s="22"/>
      <c r="D303" s="22"/>
      <c r="E303" s="22"/>
      <c r="F303" s="22"/>
      <c r="G303" s="22"/>
      <c r="H303" s="22"/>
      <c r="I303" s="22"/>
    </row>
    <row r="304" spans="1:9">
      <c r="A304" s="22"/>
      <c r="B304" s="22"/>
      <c r="C304" s="22"/>
      <c r="D304" s="22"/>
      <c r="E304" s="22"/>
      <c r="F304" s="22"/>
      <c r="G304" s="22"/>
      <c r="H304" s="22"/>
      <c r="I304" s="22"/>
    </row>
    <row r="305" spans="1:9">
      <c r="A305" s="22"/>
      <c r="B305" s="22"/>
      <c r="C305" s="22"/>
      <c r="D305" s="22"/>
      <c r="E305" s="22"/>
      <c r="F305" s="22"/>
      <c r="G305" s="22"/>
      <c r="H305" s="22"/>
      <c r="I305" s="22"/>
    </row>
    <row r="306" spans="1:9">
      <c r="A306" s="22"/>
      <c r="B306" s="22"/>
      <c r="C306" s="22"/>
      <c r="D306" s="22"/>
      <c r="E306" s="22"/>
      <c r="F306" s="22"/>
      <c r="G306" s="22"/>
      <c r="H306" s="22"/>
      <c r="I306" s="22"/>
    </row>
    <row r="307" spans="1:9">
      <c r="A307" s="22"/>
      <c r="B307" s="22"/>
      <c r="C307" s="22"/>
      <c r="D307" s="22"/>
      <c r="E307" s="22"/>
      <c r="F307" s="22"/>
      <c r="G307" s="22"/>
      <c r="H307" s="22"/>
      <c r="I307" s="22"/>
    </row>
    <row r="308" spans="1:9">
      <c r="A308" s="22"/>
      <c r="B308" s="22"/>
      <c r="C308" s="22"/>
      <c r="D308" s="22"/>
      <c r="E308" s="22"/>
      <c r="F308" s="22"/>
      <c r="G308" s="22"/>
      <c r="H308" s="22"/>
      <c r="I308" s="22"/>
    </row>
    <row r="309" spans="1:9">
      <c r="A309" s="22"/>
      <c r="B309" s="22"/>
      <c r="C309" s="22"/>
      <c r="D309" s="22"/>
      <c r="E309" s="22"/>
      <c r="F309" s="22"/>
      <c r="G309" s="22"/>
      <c r="H309" s="22"/>
      <c r="I309" s="22"/>
    </row>
    <row r="310" spans="1:9">
      <c r="A310" s="22"/>
      <c r="B310" s="22"/>
      <c r="C310" s="22"/>
      <c r="D310" s="22"/>
      <c r="E310" s="22"/>
      <c r="F310" s="22"/>
      <c r="G310" s="22"/>
      <c r="H310" s="22"/>
      <c r="I310" s="22"/>
    </row>
    <row r="311" spans="1:9">
      <c r="A311" s="22"/>
      <c r="B311" s="22"/>
      <c r="C311" s="22"/>
      <c r="D311" s="22"/>
      <c r="E311" s="22"/>
      <c r="F311" s="22"/>
      <c r="G311" s="22"/>
      <c r="H311" s="22"/>
      <c r="I311" s="22"/>
    </row>
    <row r="312" spans="1:9">
      <c r="A312" s="22"/>
      <c r="B312" s="22"/>
      <c r="C312" s="22"/>
      <c r="D312" s="22"/>
      <c r="E312" s="22"/>
      <c r="F312" s="22"/>
      <c r="G312" s="22"/>
      <c r="H312" s="22"/>
      <c r="I312" s="22"/>
    </row>
    <row r="313" spans="1:9">
      <c r="A313" s="22"/>
      <c r="B313" s="22"/>
      <c r="C313" s="22"/>
      <c r="D313" s="22"/>
      <c r="E313" s="22"/>
      <c r="F313" s="22"/>
      <c r="G313" s="22"/>
      <c r="H313" s="22"/>
      <c r="I313" s="22"/>
    </row>
    <row r="314" spans="1:9">
      <c r="A314" s="22"/>
      <c r="B314" s="22"/>
      <c r="C314" s="22"/>
      <c r="D314" s="22"/>
      <c r="E314" s="22"/>
      <c r="F314" s="22"/>
      <c r="G314" s="22"/>
      <c r="H314" s="22"/>
      <c r="I314" s="22"/>
    </row>
    <row r="315" spans="1:9">
      <c r="A315" s="22"/>
      <c r="B315" s="22"/>
      <c r="C315" s="22"/>
      <c r="D315" s="22"/>
      <c r="E315" s="22"/>
      <c r="F315" s="22"/>
      <c r="G315" s="22"/>
      <c r="H315" s="22"/>
      <c r="I315" s="22"/>
    </row>
    <row r="316" spans="1:9">
      <c r="A316" s="22"/>
      <c r="B316" s="22"/>
      <c r="C316" s="22"/>
      <c r="D316" s="22"/>
      <c r="E316" s="22"/>
      <c r="F316" s="22"/>
      <c r="G316" s="22"/>
      <c r="H316" s="22"/>
      <c r="I316" s="22"/>
    </row>
    <row r="317" spans="1:9">
      <c r="A317" s="22"/>
      <c r="B317" s="22"/>
      <c r="C317" s="22"/>
      <c r="D317" s="22"/>
      <c r="E317" s="22"/>
      <c r="F317" s="22"/>
      <c r="G317" s="22"/>
      <c r="H317" s="22"/>
      <c r="I317" s="22"/>
    </row>
    <row r="318" spans="1:9">
      <c r="A318" s="22"/>
      <c r="B318" s="22"/>
      <c r="C318" s="22"/>
      <c r="D318" s="22"/>
      <c r="E318" s="22"/>
      <c r="F318" s="22"/>
      <c r="G318" s="22"/>
      <c r="H318" s="22"/>
      <c r="I318" s="22"/>
    </row>
    <row r="319" spans="1:9">
      <c r="A319" s="22"/>
      <c r="B319" s="22"/>
      <c r="C319" s="22"/>
      <c r="D319" s="22"/>
      <c r="E319" s="22"/>
      <c r="F319" s="22"/>
      <c r="G319" s="22"/>
      <c r="H319" s="22"/>
      <c r="I319" s="22"/>
    </row>
    <row r="320" spans="1:9">
      <c r="A320" s="22"/>
      <c r="B320" s="22"/>
      <c r="C320" s="22"/>
      <c r="D320" s="22"/>
      <c r="E320" s="22"/>
      <c r="F320" s="22"/>
      <c r="G320" s="22"/>
      <c r="H320" s="22"/>
      <c r="I320" s="22"/>
    </row>
    <row r="321" spans="1:9">
      <c r="A321" s="22"/>
      <c r="B321" s="22"/>
      <c r="C321" s="22"/>
      <c r="D321" s="22"/>
      <c r="E321" s="22"/>
      <c r="F321" s="22"/>
      <c r="G321" s="22"/>
      <c r="H321" s="22"/>
      <c r="I321" s="22"/>
    </row>
    <row r="322" spans="1:9">
      <c r="A322" s="22"/>
      <c r="B322" s="22"/>
      <c r="C322" s="22"/>
      <c r="D322" s="22"/>
      <c r="E322" s="22"/>
      <c r="F322" s="22"/>
      <c r="G322" s="22"/>
      <c r="H322" s="22"/>
      <c r="I322" s="22"/>
    </row>
    <row r="323" spans="1:9">
      <c r="A323" s="22"/>
      <c r="B323" s="22"/>
      <c r="C323" s="22"/>
      <c r="D323" s="22"/>
      <c r="E323" s="22"/>
      <c r="F323" s="22"/>
      <c r="G323" s="22"/>
      <c r="H323" s="22"/>
      <c r="I323" s="22"/>
    </row>
    <row r="324" spans="1:9">
      <c r="A324" s="22"/>
      <c r="B324" s="22"/>
      <c r="C324" s="22"/>
      <c r="D324" s="22"/>
      <c r="E324" s="22"/>
      <c r="F324" s="22"/>
      <c r="G324" s="22"/>
      <c r="H324" s="22"/>
      <c r="I324" s="22"/>
    </row>
    <row r="325" spans="1:9">
      <c r="A325" s="22"/>
      <c r="B325" s="22"/>
      <c r="C325" s="22"/>
      <c r="D325" s="22"/>
      <c r="E325" s="22"/>
      <c r="F325" s="22"/>
      <c r="G325" s="22"/>
      <c r="H325" s="22"/>
      <c r="I325" s="22"/>
    </row>
    <row r="326" spans="1:9">
      <c r="A326" s="22"/>
      <c r="B326" s="22"/>
      <c r="C326" s="22"/>
      <c r="D326" s="22"/>
      <c r="E326" s="22"/>
      <c r="F326" s="22"/>
      <c r="G326" s="22"/>
      <c r="H326" s="22"/>
      <c r="I326" s="22"/>
    </row>
    <row r="327" spans="1:9">
      <c r="A327" s="22"/>
      <c r="B327" s="22"/>
      <c r="C327" s="22"/>
      <c r="D327" s="22"/>
      <c r="E327" s="22"/>
      <c r="F327" s="22"/>
      <c r="G327" s="22"/>
      <c r="H327" s="22"/>
      <c r="I327" s="22"/>
    </row>
    <row r="328" spans="1:9">
      <c r="A328" s="22"/>
      <c r="B328" s="22"/>
      <c r="C328" s="22"/>
      <c r="D328" s="22"/>
      <c r="E328" s="22"/>
      <c r="F328" s="22"/>
      <c r="G328" s="22"/>
      <c r="H328" s="22"/>
      <c r="I328" s="22"/>
    </row>
    <row r="329" spans="1:9">
      <c r="A329" s="22"/>
      <c r="B329" s="22"/>
      <c r="C329" s="22"/>
      <c r="D329" s="22"/>
      <c r="E329" s="22"/>
      <c r="F329" s="22"/>
      <c r="G329" s="22"/>
      <c r="H329" s="22"/>
      <c r="I329" s="22"/>
    </row>
    <row r="330" spans="1:9">
      <c r="A330" s="22"/>
      <c r="B330" s="22"/>
      <c r="C330" s="22"/>
      <c r="D330" s="22"/>
      <c r="E330" s="22"/>
      <c r="F330" s="22"/>
      <c r="G330" s="22"/>
      <c r="H330" s="22"/>
      <c r="I330" s="22"/>
    </row>
    <row r="331" spans="1:9">
      <c r="A331" s="22"/>
      <c r="B331" s="22"/>
      <c r="C331" s="22"/>
      <c r="D331" s="22"/>
      <c r="E331" s="22"/>
      <c r="F331" s="22"/>
      <c r="G331" s="22"/>
      <c r="H331" s="22"/>
      <c r="I331" s="22"/>
    </row>
    <row r="332" spans="1:9">
      <c r="A332" s="22"/>
      <c r="B332" s="22"/>
      <c r="C332" s="22"/>
      <c r="D332" s="22"/>
      <c r="E332" s="22"/>
      <c r="F332" s="22"/>
      <c r="G332" s="22"/>
      <c r="H332" s="22"/>
      <c r="I332" s="22"/>
    </row>
    <row r="333" spans="1:9">
      <c r="A333" s="22"/>
      <c r="B333" s="22"/>
      <c r="C333" s="22"/>
      <c r="D333" s="22"/>
      <c r="E333" s="22"/>
      <c r="F333" s="22"/>
      <c r="G333" s="22"/>
      <c r="H333" s="22"/>
      <c r="I333" s="22"/>
    </row>
    <row r="334" spans="1:9">
      <c r="A334" s="22"/>
      <c r="B334" s="22"/>
      <c r="C334" s="22"/>
      <c r="D334" s="22"/>
      <c r="E334" s="22"/>
      <c r="F334" s="22"/>
      <c r="G334" s="22"/>
      <c r="H334" s="22"/>
      <c r="I334" s="22"/>
    </row>
    <row r="335" spans="1:9">
      <c r="A335" s="22"/>
      <c r="B335" s="22"/>
      <c r="C335" s="22"/>
      <c r="D335" s="22"/>
      <c r="E335" s="22"/>
      <c r="F335" s="22"/>
      <c r="G335" s="22"/>
      <c r="H335" s="22"/>
      <c r="I335" s="22"/>
    </row>
    <row r="336" spans="1:9">
      <c r="A336" s="22"/>
      <c r="B336" s="22"/>
      <c r="C336" s="22"/>
      <c r="D336" s="22"/>
      <c r="E336" s="22"/>
      <c r="F336" s="22"/>
      <c r="G336" s="22"/>
      <c r="H336" s="22"/>
      <c r="I336" s="22"/>
    </row>
    <row r="337" spans="1:9">
      <c r="A337" s="22"/>
      <c r="B337" s="22"/>
      <c r="C337" s="22"/>
      <c r="D337" s="22"/>
      <c r="E337" s="22"/>
      <c r="F337" s="22"/>
      <c r="G337" s="22"/>
      <c r="H337" s="22"/>
      <c r="I337" s="22"/>
    </row>
    <row r="338" spans="1:9">
      <c r="A338" s="22"/>
      <c r="B338" s="22"/>
      <c r="C338" s="22"/>
      <c r="D338" s="22"/>
      <c r="E338" s="22"/>
      <c r="F338" s="22"/>
      <c r="G338" s="22"/>
      <c r="H338" s="22"/>
      <c r="I338" s="22"/>
    </row>
    <row r="339" spans="1:9">
      <c r="A339" s="22"/>
      <c r="B339" s="22"/>
      <c r="C339" s="22"/>
      <c r="D339" s="22"/>
      <c r="E339" s="22"/>
      <c r="F339" s="22"/>
      <c r="G339" s="22"/>
      <c r="H339" s="22"/>
      <c r="I339" s="22"/>
    </row>
    <row r="340" spans="1:9">
      <c r="A340" s="22"/>
      <c r="B340" s="22"/>
      <c r="C340" s="22"/>
      <c r="D340" s="22"/>
      <c r="E340" s="22"/>
      <c r="F340" s="22"/>
      <c r="G340" s="22"/>
      <c r="H340" s="22"/>
      <c r="I340" s="22"/>
    </row>
    <row r="341" spans="1:9">
      <c r="A341" s="22"/>
      <c r="B341" s="22"/>
      <c r="C341" s="22"/>
      <c r="D341" s="22"/>
      <c r="E341" s="22"/>
      <c r="F341" s="22"/>
      <c r="G341" s="22"/>
      <c r="H341" s="22"/>
      <c r="I341" s="22"/>
    </row>
    <row r="342" spans="1:9">
      <c r="A342" s="22"/>
      <c r="B342" s="22"/>
      <c r="C342" s="22"/>
      <c r="D342" s="22"/>
      <c r="E342" s="22"/>
      <c r="F342" s="22"/>
      <c r="G342" s="22"/>
      <c r="H342" s="22"/>
      <c r="I342" s="22"/>
    </row>
    <row r="343" spans="1:9">
      <c r="A343" s="22"/>
      <c r="B343" s="22"/>
      <c r="C343" s="22"/>
      <c r="D343" s="22"/>
      <c r="E343" s="22"/>
      <c r="F343" s="22"/>
      <c r="G343" s="22"/>
      <c r="H343" s="22"/>
      <c r="I343" s="22"/>
    </row>
    <row r="344" spans="1:9">
      <c r="A344" s="22"/>
      <c r="B344" s="22"/>
      <c r="C344" s="22"/>
      <c r="D344" s="22"/>
      <c r="E344" s="22"/>
      <c r="F344" s="22"/>
      <c r="G344" s="22"/>
      <c r="H344" s="22"/>
      <c r="I344" s="22"/>
    </row>
    <row r="345" spans="1:9">
      <c r="A345" s="22"/>
      <c r="B345" s="22"/>
      <c r="C345" s="22"/>
      <c r="D345" s="22"/>
      <c r="E345" s="22"/>
      <c r="F345" s="22"/>
      <c r="G345" s="22"/>
      <c r="H345" s="22"/>
      <c r="I345" s="22"/>
    </row>
    <row r="346" spans="1:9">
      <c r="A346" s="22"/>
      <c r="B346" s="22"/>
      <c r="C346" s="22"/>
      <c r="D346" s="22"/>
      <c r="E346" s="22"/>
      <c r="F346" s="22"/>
      <c r="G346" s="22"/>
      <c r="H346" s="22"/>
      <c r="I346" s="22"/>
    </row>
    <row r="347" spans="1:9">
      <c r="A347" s="22"/>
      <c r="B347" s="22"/>
      <c r="C347" s="22"/>
      <c r="D347" s="22"/>
      <c r="E347" s="22"/>
      <c r="F347" s="22"/>
      <c r="G347" s="22"/>
      <c r="H347" s="22"/>
      <c r="I347" s="22"/>
    </row>
    <row r="348" spans="1:9">
      <c r="A348" s="22"/>
      <c r="B348" s="22"/>
      <c r="C348" s="22"/>
      <c r="D348" s="22"/>
      <c r="E348" s="22"/>
      <c r="F348" s="22"/>
      <c r="G348" s="22"/>
      <c r="H348" s="22"/>
      <c r="I348" s="22"/>
    </row>
    <row r="349" spans="1:9">
      <c r="A349" s="22"/>
      <c r="B349" s="22"/>
      <c r="C349" s="22"/>
      <c r="D349" s="22"/>
      <c r="E349" s="22"/>
      <c r="F349" s="22"/>
      <c r="G349" s="22"/>
      <c r="H349" s="22"/>
      <c r="I349" s="22"/>
    </row>
    <row r="350" spans="1:9">
      <c r="A350" s="22"/>
      <c r="B350" s="22"/>
      <c r="C350" s="22"/>
      <c r="D350" s="22"/>
      <c r="E350" s="22"/>
      <c r="F350" s="22"/>
      <c r="G350" s="22"/>
      <c r="H350" s="22"/>
      <c r="I350" s="22"/>
    </row>
    <row r="351" spans="1:9">
      <c r="A351" s="22"/>
      <c r="B351" s="22"/>
      <c r="C351" s="22"/>
      <c r="D351" s="22"/>
      <c r="E351" s="22"/>
      <c r="F351" s="22"/>
      <c r="G351" s="22"/>
      <c r="H351" s="22"/>
      <c r="I351" s="22"/>
    </row>
    <row r="352" spans="1:9">
      <c r="A352" s="22"/>
      <c r="B352" s="22"/>
      <c r="C352" s="22"/>
      <c r="D352" s="22"/>
      <c r="E352" s="22"/>
      <c r="F352" s="22"/>
      <c r="G352" s="22"/>
      <c r="H352" s="22"/>
      <c r="I352" s="22"/>
    </row>
    <row r="353" spans="1:9">
      <c r="A353" s="22"/>
      <c r="B353" s="22"/>
      <c r="C353" s="22"/>
      <c r="D353" s="22"/>
      <c r="E353" s="22"/>
      <c r="F353" s="22"/>
      <c r="G353" s="22"/>
      <c r="H353" s="22"/>
      <c r="I353" s="22"/>
    </row>
    <row r="354" spans="1:9">
      <c r="A354" s="22"/>
      <c r="B354" s="22"/>
      <c r="C354" s="22"/>
      <c r="D354" s="22"/>
      <c r="E354" s="22"/>
      <c r="F354" s="22"/>
      <c r="G354" s="22"/>
      <c r="H354" s="22"/>
      <c r="I354" s="22"/>
    </row>
    <row r="355" spans="1:9">
      <c r="A355" s="22"/>
      <c r="B355" s="22"/>
      <c r="C355" s="22"/>
      <c r="D355" s="22"/>
      <c r="E355" s="22"/>
      <c r="F355" s="22"/>
      <c r="G355" s="22"/>
      <c r="H355" s="22"/>
      <c r="I355" s="22"/>
    </row>
    <row r="356" spans="1:9">
      <c r="A356" s="22"/>
      <c r="B356" s="22"/>
      <c r="C356" s="22"/>
      <c r="D356" s="22"/>
      <c r="E356" s="22"/>
      <c r="F356" s="22"/>
      <c r="G356" s="22"/>
      <c r="H356" s="22"/>
      <c r="I356" s="22"/>
    </row>
    <row r="357" spans="1:9">
      <c r="A357" s="22"/>
      <c r="B357" s="22"/>
      <c r="C357" s="22"/>
      <c r="D357" s="22"/>
      <c r="E357" s="22"/>
      <c r="F357" s="22"/>
      <c r="G357" s="22"/>
      <c r="H357" s="22"/>
      <c r="I357" s="22"/>
    </row>
    <row r="358" spans="1:9">
      <c r="A358" s="22"/>
      <c r="B358" s="22"/>
      <c r="C358" s="22"/>
      <c r="D358" s="22"/>
      <c r="E358" s="22"/>
      <c r="F358" s="22"/>
      <c r="G358" s="22"/>
      <c r="H358" s="22"/>
      <c r="I358" s="22"/>
    </row>
    <row r="359" spans="1:9">
      <c r="A359" s="22"/>
      <c r="B359" s="22"/>
      <c r="C359" s="22"/>
      <c r="D359" s="22"/>
      <c r="E359" s="22"/>
      <c r="F359" s="22"/>
      <c r="G359" s="22"/>
      <c r="H359" s="22"/>
      <c r="I359" s="22"/>
    </row>
    <row r="360" spans="1:9">
      <c r="A360" s="22"/>
      <c r="B360" s="22"/>
      <c r="C360" s="22"/>
      <c r="D360" s="22"/>
      <c r="E360" s="22"/>
      <c r="F360" s="22"/>
      <c r="G360" s="22"/>
      <c r="H360" s="22"/>
      <c r="I360" s="22"/>
    </row>
    <row r="361" spans="1:9">
      <c r="A361" s="22"/>
      <c r="B361" s="22"/>
      <c r="C361" s="22"/>
      <c r="D361" s="22"/>
      <c r="E361" s="22"/>
      <c r="F361" s="22"/>
      <c r="G361" s="22"/>
      <c r="H361" s="22"/>
      <c r="I361" s="22"/>
    </row>
    <row r="362" spans="1:9">
      <c r="A362" s="22"/>
      <c r="B362" s="22"/>
      <c r="C362" s="22"/>
      <c r="D362" s="22"/>
      <c r="E362" s="22"/>
      <c r="F362" s="22"/>
      <c r="G362" s="22"/>
      <c r="H362" s="22"/>
      <c r="I362" s="22"/>
    </row>
    <row r="363" spans="1:9">
      <c r="A363" s="22"/>
      <c r="B363" s="22"/>
      <c r="C363" s="22"/>
      <c r="D363" s="22"/>
      <c r="E363" s="22"/>
      <c r="F363" s="22"/>
      <c r="G363" s="22"/>
      <c r="H363" s="22"/>
      <c r="I363" s="22"/>
    </row>
    <row r="364" spans="1:9">
      <c r="A364" s="22"/>
      <c r="B364" s="22"/>
      <c r="C364" s="22"/>
      <c r="D364" s="22"/>
      <c r="E364" s="22"/>
      <c r="F364" s="22"/>
      <c r="G364" s="22"/>
      <c r="H364" s="22"/>
      <c r="I364" s="22"/>
    </row>
    <row r="365" spans="1:9">
      <c r="A365" s="22"/>
      <c r="B365" s="22"/>
      <c r="C365" s="22"/>
      <c r="D365" s="22"/>
      <c r="E365" s="22"/>
      <c r="F365" s="22"/>
      <c r="G365" s="22"/>
      <c r="H365" s="22"/>
      <c r="I365" s="22"/>
    </row>
    <row r="366" spans="1:9">
      <c r="A366" s="22"/>
      <c r="B366" s="22"/>
      <c r="C366" s="22"/>
      <c r="D366" s="22"/>
      <c r="E366" s="22"/>
      <c r="F366" s="22"/>
      <c r="G366" s="22"/>
      <c r="H366" s="22"/>
      <c r="I366" s="22"/>
    </row>
    <row r="367" spans="1:9">
      <c r="A367" s="22"/>
      <c r="B367" s="22"/>
      <c r="C367" s="22"/>
      <c r="D367" s="22"/>
      <c r="E367" s="22"/>
      <c r="F367" s="22"/>
      <c r="G367" s="22"/>
      <c r="H367" s="22"/>
      <c r="I367" s="22"/>
    </row>
    <row r="368" spans="1:9">
      <c r="A368" s="22"/>
      <c r="B368" s="22"/>
      <c r="C368" s="22"/>
      <c r="D368" s="22"/>
      <c r="E368" s="22"/>
      <c r="F368" s="22"/>
      <c r="G368" s="22"/>
      <c r="H368" s="22"/>
      <c r="I368" s="22"/>
    </row>
    <row r="369" spans="1:9">
      <c r="A369" s="22"/>
      <c r="B369" s="22"/>
      <c r="C369" s="22"/>
      <c r="D369" s="22"/>
      <c r="E369" s="22"/>
      <c r="F369" s="22"/>
      <c r="G369" s="22"/>
      <c r="H369" s="22"/>
      <c r="I369" s="22"/>
    </row>
    <row r="370" spans="1:9">
      <c r="A370" s="22"/>
      <c r="B370" s="22"/>
      <c r="C370" s="22"/>
      <c r="D370" s="22"/>
      <c r="E370" s="22"/>
      <c r="F370" s="22"/>
      <c r="G370" s="22"/>
      <c r="H370" s="22"/>
      <c r="I370" s="22"/>
    </row>
    <row r="371" spans="1:9">
      <c r="A371" s="22"/>
      <c r="B371" s="22"/>
      <c r="C371" s="22"/>
      <c r="D371" s="22"/>
      <c r="E371" s="22"/>
      <c r="F371" s="22"/>
      <c r="G371" s="22"/>
      <c r="H371" s="22"/>
      <c r="I371" s="22"/>
    </row>
    <row r="372" spans="1:9">
      <c r="A372" s="22"/>
      <c r="B372" s="22"/>
      <c r="C372" s="22"/>
      <c r="D372" s="22"/>
      <c r="E372" s="22"/>
      <c r="F372" s="22"/>
      <c r="G372" s="22"/>
      <c r="H372" s="22"/>
      <c r="I372" s="22"/>
    </row>
    <row r="373" spans="1:9">
      <c r="A373" s="22"/>
      <c r="B373" s="22"/>
      <c r="C373" s="22"/>
      <c r="D373" s="22"/>
      <c r="E373" s="22"/>
      <c r="F373" s="22"/>
      <c r="G373" s="22"/>
      <c r="H373" s="22"/>
      <c r="I373" s="22"/>
    </row>
    <row r="374" spans="1:9">
      <c r="A374" s="22"/>
      <c r="B374" s="22"/>
      <c r="C374" s="22"/>
      <c r="D374" s="22"/>
      <c r="E374" s="22"/>
      <c r="F374" s="22"/>
      <c r="G374" s="22"/>
      <c r="H374" s="22"/>
      <c r="I374" s="22"/>
    </row>
    <row r="375" spans="1:9">
      <c r="A375" s="22"/>
      <c r="B375" s="22"/>
      <c r="C375" s="22"/>
      <c r="D375" s="22"/>
      <c r="E375" s="22"/>
      <c r="F375" s="22"/>
      <c r="G375" s="22"/>
      <c r="H375" s="22"/>
      <c r="I375" s="22"/>
    </row>
    <row r="376" spans="1:9">
      <c r="A376" s="22"/>
      <c r="B376" s="22"/>
      <c r="C376" s="22"/>
      <c r="D376" s="22"/>
      <c r="E376" s="22"/>
      <c r="F376" s="22"/>
      <c r="G376" s="22"/>
      <c r="H376" s="22"/>
      <c r="I376" s="22"/>
    </row>
    <row r="377" spans="1:9">
      <c r="A377" s="22"/>
      <c r="B377" s="22"/>
      <c r="C377" s="22"/>
      <c r="D377" s="22"/>
      <c r="E377" s="22"/>
      <c r="F377" s="22"/>
      <c r="G377" s="22"/>
      <c r="H377" s="22"/>
      <c r="I377" s="22"/>
    </row>
    <row r="378" spans="1:9">
      <c r="A378" s="22"/>
      <c r="B378" s="22"/>
      <c r="C378" s="22"/>
      <c r="D378" s="22"/>
      <c r="E378" s="22"/>
      <c r="F378" s="22"/>
      <c r="G378" s="22"/>
      <c r="H378" s="22"/>
      <c r="I378" s="22"/>
    </row>
    <row r="379" spans="1:9">
      <c r="A379" s="22"/>
      <c r="B379" s="22"/>
      <c r="C379" s="22"/>
      <c r="D379" s="22"/>
      <c r="E379" s="22"/>
      <c r="F379" s="22"/>
      <c r="G379" s="22"/>
      <c r="H379" s="22"/>
      <c r="I379" s="22"/>
    </row>
    <row r="380" spans="1:9">
      <c r="A380" s="22"/>
      <c r="B380" s="22"/>
      <c r="C380" s="22"/>
      <c r="D380" s="22"/>
      <c r="E380" s="22"/>
      <c r="F380" s="22"/>
      <c r="G380" s="22"/>
      <c r="H380" s="22"/>
      <c r="I380" s="22"/>
    </row>
    <row r="381" spans="1:9">
      <c r="A381" s="22"/>
      <c r="B381" s="22"/>
      <c r="C381" s="22"/>
      <c r="D381" s="22"/>
      <c r="E381" s="22"/>
      <c r="F381" s="22"/>
      <c r="G381" s="22"/>
      <c r="H381" s="22"/>
      <c r="I381" s="22"/>
    </row>
    <row r="382" spans="1:9">
      <c r="A382" s="22"/>
      <c r="B382" s="22"/>
      <c r="C382" s="22"/>
      <c r="D382" s="22"/>
      <c r="E382" s="22"/>
      <c r="F382" s="22"/>
      <c r="G382" s="22"/>
      <c r="H382" s="22"/>
      <c r="I382" s="22"/>
    </row>
    <row r="383" spans="1:9">
      <c r="A383" s="22"/>
      <c r="B383" s="22"/>
      <c r="C383" s="22"/>
      <c r="D383" s="22"/>
      <c r="E383" s="22"/>
      <c r="F383" s="22"/>
      <c r="G383" s="22"/>
      <c r="H383" s="22"/>
      <c r="I383" s="22"/>
    </row>
    <row r="384" spans="1:9">
      <c r="A384" s="22"/>
      <c r="B384" s="22"/>
      <c r="C384" s="22"/>
      <c r="D384" s="22"/>
      <c r="E384" s="22"/>
      <c r="F384" s="22"/>
      <c r="G384" s="22"/>
      <c r="H384" s="22"/>
      <c r="I384" s="22"/>
    </row>
    <row r="385" spans="1:9">
      <c r="A385" s="22"/>
      <c r="B385" s="22"/>
      <c r="C385" s="22"/>
      <c r="D385" s="22"/>
      <c r="E385" s="22"/>
      <c r="F385" s="22"/>
      <c r="G385" s="22"/>
      <c r="H385" s="22"/>
      <c r="I385" s="22"/>
    </row>
    <row r="386" spans="1:9">
      <c r="A386" s="22"/>
      <c r="B386" s="22"/>
      <c r="C386" s="22"/>
      <c r="D386" s="22"/>
      <c r="E386" s="22"/>
      <c r="F386" s="22"/>
      <c r="G386" s="22"/>
      <c r="H386" s="22"/>
      <c r="I386" s="22"/>
    </row>
    <row r="387" spans="1:9">
      <c r="A387" s="22"/>
      <c r="B387" s="22"/>
      <c r="C387" s="22"/>
      <c r="D387" s="22"/>
      <c r="E387" s="22"/>
      <c r="F387" s="22"/>
      <c r="G387" s="22"/>
      <c r="H387" s="22"/>
      <c r="I387" s="22"/>
    </row>
    <row r="388" spans="1:9">
      <c r="A388" s="22"/>
      <c r="B388" s="22"/>
      <c r="C388" s="22"/>
      <c r="D388" s="22"/>
      <c r="E388" s="22"/>
      <c r="F388" s="22"/>
      <c r="G388" s="22"/>
      <c r="H388" s="22"/>
      <c r="I388" s="22"/>
    </row>
    <row r="389" spans="1:9">
      <c r="A389" s="22"/>
      <c r="B389" s="22"/>
      <c r="C389" s="22"/>
      <c r="D389" s="22"/>
      <c r="E389" s="22"/>
      <c r="F389" s="22"/>
      <c r="G389" s="22"/>
      <c r="H389" s="22"/>
      <c r="I389" s="22"/>
    </row>
    <row r="390" spans="1:9">
      <c r="A390" s="22"/>
      <c r="B390" s="22"/>
      <c r="C390" s="22"/>
      <c r="D390" s="22"/>
      <c r="E390" s="22"/>
      <c r="F390" s="22"/>
      <c r="G390" s="22"/>
      <c r="H390" s="22"/>
      <c r="I390" s="22"/>
    </row>
    <row r="391" spans="1:9">
      <c r="A391" s="22"/>
      <c r="B391" s="22"/>
      <c r="C391" s="22"/>
      <c r="D391" s="22"/>
      <c r="E391" s="22"/>
      <c r="F391" s="22"/>
      <c r="G391" s="22"/>
      <c r="H391" s="22"/>
      <c r="I391" s="22"/>
    </row>
    <row r="392" spans="1:9">
      <c r="A392" s="22"/>
      <c r="B392" s="22"/>
      <c r="C392" s="22"/>
      <c r="D392" s="22"/>
      <c r="E392" s="22"/>
      <c r="F392" s="22"/>
      <c r="G392" s="22"/>
      <c r="H392" s="22"/>
      <c r="I392" s="22"/>
    </row>
    <row r="393" spans="1:9">
      <c r="A393" s="22"/>
      <c r="B393" s="22"/>
      <c r="C393" s="22"/>
      <c r="D393" s="22"/>
      <c r="E393" s="22"/>
      <c r="F393" s="22"/>
      <c r="G393" s="22"/>
      <c r="H393" s="22"/>
      <c r="I393" s="22"/>
    </row>
    <row r="394" spans="1:9">
      <c r="A394" s="22"/>
      <c r="B394" s="22"/>
      <c r="C394" s="22"/>
      <c r="D394" s="22"/>
      <c r="E394" s="22"/>
      <c r="F394" s="22"/>
      <c r="G394" s="22"/>
      <c r="H394" s="22"/>
      <c r="I394" s="22"/>
    </row>
    <row r="395" spans="1:9">
      <c r="A395" s="22"/>
      <c r="B395" s="22"/>
      <c r="C395" s="22"/>
      <c r="D395" s="22"/>
      <c r="E395" s="22"/>
      <c r="F395" s="22"/>
      <c r="G395" s="22"/>
      <c r="H395" s="22"/>
      <c r="I395" s="22"/>
    </row>
    <row r="396" spans="1:9">
      <c r="A396" s="22"/>
      <c r="B396" s="22"/>
      <c r="C396" s="22"/>
      <c r="D396" s="22"/>
      <c r="E396" s="22"/>
      <c r="F396" s="22"/>
      <c r="G396" s="22"/>
      <c r="H396" s="22"/>
      <c r="I396" s="22"/>
    </row>
    <row r="397" spans="1:9">
      <c r="A397" s="22"/>
      <c r="B397" s="22"/>
      <c r="C397" s="22"/>
      <c r="D397" s="22"/>
      <c r="E397" s="22"/>
      <c r="F397" s="22"/>
      <c r="G397" s="22"/>
      <c r="H397" s="22"/>
      <c r="I397" s="22"/>
    </row>
    <row r="398" spans="1:9">
      <c r="A398" s="22"/>
      <c r="B398" s="22"/>
      <c r="C398" s="22"/>
      <c r="D398" s="22"/>
      <c r="E398" s="22"/>
      <c r="F398" s="22"/>
      <c r="G398" s="22"/>
      <c r="H398" s="22"/>
      <c r="I398" s="22"/>
    </row>
    <row r="399" spans="1:9">
      <c r="A399" s="22"/>
      <c r="B399" s="22"/>
      <c r="C399" s="22"/>
      <c r="D399" s="22"/>
      <c r="E399" s="22"/>
      <c r="F399" s="22"/>
      <c r="G399" s="22"/>
      <c r="H399" s="22"/>
      <c r="I399" s="22"/>
    </row>
    <row r="400" spans="1:9">
      <c r="A400" s="22"/>
      <c r="B400" s="22"/>
      <c r="C400" s="22"/>
      <c r="D400" s="22"/>
      <c r="E400" s="22"/>
      <c r="F400" s="22"/>
      <c r="G400" s="22"/>
      <c r="H400" s="22"/>
      <c r="I400" s="22"/>
    </row>
    <row r="401" spans="1:9">
      <c r="A401" s="22"/>
      <c r="B401" s="22"/>
      <c r="C401" s="22"/>
      <c r="D401" s="22"/>
      <c r="E401" s="22"/>
      <c r="F401" s="22"/>
      <c r="G401" s="22"/>
      <c r="H401" s="22"/>
      <c r="I401" s="22"/>
    </row>
    <row r="402" spans="1:9">
      <c r="A402" s="22"/>
      <c r="B402" s="22"/>
      <c r="C402" s="22"/>
      <c r="D402" s="22"/>
      <c r="E402" s="22"/>
      <c r="F402" s="22"/>
      <c r="G402" s="22"/>
      <c r="H402" s="22"/>
      <c r="I402" s="22"/>
    </row>
    <row r="403" spans="1:9">
      <c r="A403" s="22"/>
      <c r="B403" s="22"/>
      <c r="C403" s="22"/>
      <c r="D403" s="22"/>
      <c r="E403" s="22"/>
      <c r="F403" s="22"/>
      <c r="G403" s="22"/>
      <c r="H403" s="22"/>
      <c r="I403" s="22"/>
    </row>
    <row r="404" spans="1:9">
      <c r="A404" s="22"/>
      <c r="B404" s="22"/>
      <c r="C404" s="22"/>
      <c r="D404" s="22"/>
      <c r="E404" s="22"/>
      <c r="F404" s="22"/>
      <c r="G404" s="22"/>
      <c r="H404" s="22"/>
      <c r="I404" s="22"/>
    </row>
    <row r="405" spans="1:9">
      <c r="A405" s="22"/>
      <c r="B405" s="22"/>
      <c r="C405" s="22"/>
      <c r="D405" s="22"/>
      <c r="E405" s="22"/>
      <c r="F405" s="22"/>
      <c r="G405" s="22"/>
      <c r="H405" s="22"/>
      <c r="I405" s="22"/>
    </row>
    <row r="406" spans="1:9">
      <c r="A406" s="22"/>
      <c r="B406" s="22"/>
      <c r="C406" s="22"/>
      <c r="D406" s="22"/>
      <c r="E406" s="22"/>
      <c r="F406" s="22"/>
      <c r="G406" s="22"/>
      <c r="H406" s="22"/>
      <c r="I406" s="22"/>
    </row>
    <row r="407" spans="1:9">
      <c r="A407" s="22"/>
      <c r="B407" s="22"/>
      <c r="C407" s="22"/>
      <c r="D407" s="22"/>
      <c r="E407" s="22"/>
      <c r="F407" s="22"/>
      <c r="G407" s="22"/>
      <c r="H407" s="22"/>
      <c r="I407" s="22"/>
    </row>
    <row r="408" spans="1:9">
      <c r="A408" s="22"/>
      <c r="B408" s="22"/>
      <c r="C408" s="22"/>
      <c r="D408" s="22"/>
      <c r="E408" s="22"/>
      <c r="F408" s="22"/>
      <c r="G408" s="22"/>
      <c r="H408" s="22"/>
      <c r="I408" s="22"/>
    </row>
    <row r="409" spans="1:9">
      <c r="A409" s="22"/>
      <c r="B409" s="22"/>
      <c r="C409" s="22"/>
      <c r="D409" s="22"/>
      <c r="E409" s="22"/>
      <c r="F409" s="22"/>
      <c r="G409" s="22"/>
      <c r="H409" s="22"/>
      <c r="I409" s="22"/>
    </row>
    <row r="410" spans="1:9">
      <c r="A410" s="22"/>
      <c r="B410" s="22"/>
      <c r="C410" s="22"/>
      <c r="D410" s="22"/>
      <c r="E410" s="22"/>
      <c r="F410" s="22"/>
      <c r="G410" s="22"/>
      <c r="H410" s="22"/>
      <c r="I410" s="22"/>
    </row>
    <row r="411" spans="1:9">
      <c r="A411" s="22"/>
      <c r="B411" s="22"/>
      <c r="C411" s="22"/>
      <c r="D411" s="22"/>
      <c r="E411" s="22"/>
      <c r="F411" s="22"/>
      <c r="G411" s="22"/>
      <c r="H411" s="22"/>
      <c r="I411" s="22"/>
    </row>
    <row r="412" spans="1:9">
      <c r="A412" s="22"/>
      <c r="B412" s="22"/>
      <c r="C412" s="22"/>
      <c r="D412" s="22"/>
      <c r="E412" s="22"/>
      <c r="F412" s="22"/>
      <c r="G412" s="22"/>
      <c r="H412" s="22"/>
      <c r="I412" s="22"/>
    </row>
    <row r="413" spans="1:9">
      <c r="A413" s="22"/>
      <c r="B413" s="22"/>
      <c r="C413" s="22"/>
      <c r="D413" s="22"/>
      <c r="E413" s="22"/>
      <c r="F413" s="22"/>
      <c r="G413" s="22"/>
      <c r="H413" s="22"/>
      <c r="I413" s="22"/>
    </row>
    <row r="414" spans="1:9">
      <c r="A414" s="22"/>
      <c r="B414" s="22"/>
      <c r="C414" s="22"/>
      <c r="D414" s="22"/>
      <c r="E414" s="22"/>
      <c r="F414" s="22"/>
      <c r="G414" s="22"/>
      <c r="H414" s="22"/>
      <c r="I414" s="22"/>
    </row>
    <row r="415" spans="1:9">
      <c r="A415" s="22"/>
      <c r="B415" s="22"/>
      <c r="C415" s="22"/>
      <c r="D415" s="22"/>
      <c r="E415" s="22"/>
      <c r="F415" s="22"/>
      <c r="G415" s="22"/>
      <c r="H415" s="22"/>
      <c r="I415" s="22"/>
    </row>
    <row r="416" spans="1:9">
      <c r="A416" s="22"/>
      <c r="B416" s="22"/>
      <c r="C416" s="22"/>
      <c r="D416" s="22"/>
      <c r="E416" s="22"/>
      <c r="F416" s="22"/>
      <c r="G416" s="22"/>
      <c r="H416" s="22"/>
      <c r="I416" s="22"/>
    </row>
    <row r="417" spans="1:9">
      <c r="A417" s="22"/>
      <c r="B417" s="22"/>
      <c r="C417" s="22"/>
      <c r="D417" s="22"/>
      <c r="E417" s="22"/>
      <c r="F417" s="22"/>
      <c r="G417" s="22"/>
      <c r="H417" s="22"/>
      <c r="I417" s="22"/>
    </row>
    <row r="418" spans="1:9">
      <c r="A418" s="22"/>
      <c r="B418" s="22"/>
      <c r="C418" s="22"/>
      <c r="D418" s="22"/>
      <c r="E418" s="22"/>
      <c r="F418" s="22"/>
      <c r="G418" s="22"/>
      <c r="H418" s="22"/>
      <c r="I418" s="22"/>
    </row>
    <row r="419" spans="1:9">
      <c r="A419" s="22"/>
      <c r="B419" s="22"/>
      <c r="C419" s="22"/>
      <c r="D419" s="22"/>
      <c r="E419" s="22"/>
      <c r="F419" s="22"/>
      <c r="G419" s="22"/>
      <c r="H419" s="22"/>
      <c r="I419" s="22"/>
    </row>
    <row r="420" spans="1:9">
      <c r="A420" s="22"/>
      <c r="B420" s="22"/>
      <c r="C420" s="22"/>
      <c r="D420" s="22"/>
      <c r="E420" s="22"/>
      <c r="F420" s="22"/>
      <c r="G420" s="22"/>
      <c r="H420" s="22"/>
      <c r="I420" s="22"/>
    </row>
    <row r="421" spans="1:9">
      <c r="A421" s="22"/>
      <c r="B421" s="22"/>
      <c r="C421" s="22"/>
      <c r="D421" s="22"/>
      <c r="E421" s="22"/>
      <c r="F421" s="22"/>
      <c r="G421" s="22"/>
      <c r="H421" s="22"/>
      <c r="I421" s="22"/>
    </row>
    <row r="422" spans="1:9">
      <c r="A422" s="22"/>
      <c r="B422" s="22"/>
      <c r="C422" s="22"/>
      <c r="D422" s="22"/>
      <c r="E422" s="22"/>
      <c r="F422" s="22"/>
      <c r="G422" s="22"/>
      <c r="H422" s="22"/>
      <c r="I422" s="22"/>
    </row>
    <row r="423" spans="1:9">
      <c r="A423" s="22"/>
      <c r="B423" s="22"/>
      <c r="C423" s="22"/>
      <c r="D423" s="22"/>
      <c r="E423" s="22"/>
      <c r="F423" s="22"/>
      <c r="G423" s="22"/>
      <c r="H423" s="22"/>
      <c r="I423" s="22"/>
    </row>
    <row r="424" spans="1:9">
      <c r="A424" s="22"/>
      <c r="B424" s="22"/>
      <c r="C424" s="22"/>
      <c r="D424" s="22"/>
      <c r="E424" s="22"/>
      <c r="F424" s="22"/>
      <c r="G424" s="22"/>
      <c r="H424" s="22"/>
      <c r="I424" s="22"/>
    </row>
    <row r="425" spans="1:9">
      <c r="A425" s="22"/>
      <c r="B425" s="22"/>
      <c r="C425" s="22"/>
      <c r="D425" s="22"/>
      <c r="E425" s="22"/>
      <c r="F425" s="22"/>
      <c r="G425" s="22"/>
      <c r="H425" s="22"/>
      <c r="I425" s="22"/>
    </row>
    <row r="426" spans="1:9">
      <c r="A426" s="22"/>
      <c r="B426" s="22"/>
      <c r="C426" s="22"/>
      <c r="D426" s="22"/>
      <c r="E426" s="22"/>
      <c r="F426" s="22"/>
      <c r="G426" s="22"/>
      <c r="H426" s="22"/>
      <c r="I426" s="22"/>
    </row>
    <row r="427" spans="1:9">
      <c r="A427" s="22"/>
      <c r="B427" s="22"/>
      <c r="C427" s="22"/>
      <c r="D427" s="22"/>
      <c r="E427" s="22"/>
      <c r="F427" s="22"/>
      <c r="G427" s="22"/>
      <c r="H427" s="22"/>
      <c r="I427" s="22"/>
    </row>
    <row r="428" spans="1:9">
      <c r="A428" s="22"/>
      <c r="B428" s="22"/>
      <c r="C428" s="22"/>
      <c r="D428" s="22"/>
      <c r="E428" s="22"/>
      <c r="F428" s="22"/>
      <c r="G428" s="22"/>
      <c r="H428" s="22"/>
      <c r="I428" s="22"/>
    </row>
    <row r="429" spans="1:9">
      <c r="A429" s="22"/>
      <c r="B429" s="22"/>
      <c r="C429" s="22"/>
      <c r="D429" s="22"/>
      <c r="E429" s="22"/>
      <c r="F429" s="22"/>
      <c r="G429" s="22"/>
      <c r="H429" s="22"/>
      <c r="I429" s="22"/>
    </row>
    <row r="430" spans="1:9">
      <c r="A430" s="22"/>
      <c r="B430" s="22"/>
      <c r="C430" s="22"/>
      <c r="D430" s="22"/>
      <c r="E430" s="22"/>
      <c r="F430" s="22"/>
      <c r="G430" s="22"/>
      <c r="H430" s="22"/>
      <c r="I430" s="22"/>
    </row>
    <row r="431" spans="1:9">
      <c r="A431" s="22"/>
      <c r="B431" s="22"/>
      <c r="C431" s="22"/>
      <c r="D431" s="22"/>
      <c r="E431" s="22"/>
      <c r="F431" s="22"/>
      <c r="G431" s="22"/>
      <c r="H431" s="22"/>
      <c r="I431" s="22"/>
    </row>
    <row r="432" spans="1:9">
      <c r="A432" s="22"/>
      <c r="B432" s="22"/>
      <c r="C432" s="22"/>
      <c r="D432" s="22"/>
      <c r="E432" s="22"/>
      <c r="F432" s="22"/>
      <c r="G432" s="22"/>
      <c r="H432" s="22"/>
      <c r="I432" s="22"/>
    </row>
    <row r="433" spans="1:9">
      <c r="A433" s="22"/>
      <c r="B433" s="22"/>
      <c r="C433" s="22"/>
      <c r="D433" s="22"/>
      <c r="E433" s="22"/>
      <c r="F433" s="22"/>
      <c r="G433" s="22"/>
      <c r="H433" s="22"/>
      <c r="I433" s="22"/>
    </row>
    <row r="434" spans="1:9">
      <c r="A434" s="22"/>
      <c r="B434" s="22"/>
      <c r="C434" s="22"/>
      <c r="D434" s="22"/>
      <c r="E434" s="22"/>
      <c r="F434" s="22"/>
      <c r="G434" s="22"/>
      <c r="H434" s="22"/>
      <c r="I434" s="22"/>
    </row>
    <row r="435" spans="1:9">
      <c r="A435" s="22"/>
      <c r="B435" s="22"/>
      <c r="C435" s="22"/>
      <c r="D435" s="22"/>
      <c r="E435" s="22"/>
      <c r="F435" s="22"/>
      <c r="G435" s="22"/>
      <c r="H435" s="22"/>
      <c r="I435" s="22"/>
    </row>
    <row r="436" spans="1:9">
      <c r="A436" s="22"/>
      <c r="B436" s="22"/>
      <c r="C436" s="22"/>
      <c r="D436" s="22"/>
      <c r="E436" s="22"/>
      <c r="F436" s="22"/>
      <c r="G436" s="22"/>
      <c r="H436" s="22"/>
      <c r="I436" s="22"/>
    </row>
    <row r="437" spans="1:9">
      <c r="A437" s="22"/>
      <c r="B437" s="22"/>
      <c r="C437" s="22"/>
      <c r="D437" s="22"/>
      <c r="E437" s="22"/>
      <c r="F437" s="22"/>
      <c r="G437" s="22"/>
      <c r="H437" s="22"/>
      <c r="I437" s="22"/>
    </row>
    <row r="438" spans="1:9">
      <c r="A438" s="22"/>
      <c r="B438" s="22"/>
      <c r="C438" s="22"/>
      <c r="D438" s="22"/>
      <c r="E438" s="22"/>
      <c r="F438" s="22"/>
      <c r="G438" s="22"/>
      <c r="H438" s="22"/>
      <c r="I438" s="22"/>
    </row>
    <row r="439" spans="1:9">
      <c r="A439" s="22"/>
      <c r="B439" s="22"/>
      <c r="C439" s="22"/>
      <c r="D439" s="22"/>
      <c r="E439" s="22"/>
      <c r="F439" s="22"/>
      <c r="G439" s="22"/>
      <c r="H439" s="22"/>
      <c r="I439" s="22"/>
    </row>
    <row r="440" spans="1:9">
      <c r="A440" s="22"/>
      <c r="B440" s="22"/>
      <c r="C440" s="22"/>
      <c r="D440" s="22"/>
      <c r="E440" s="22"/>
      <c r="F440" s="22"/>
      <c r="G440" s="22"/>
      <c r="H440" s="22"/>
      <c r="I440" s="22"/>
    </row>
    <row r="441" spans="1:9">
      <c r="A441" s="22"/>
      <c r="B441" s="22"/>
      <c r="C441" s="22"/>
      <c r="D441" s="22"/>
      <c r="E441" s="22"/>
      <c r="F441" s="22"/>
      <c r="G441" s="22"/>
      <c r="H441" s="22"/>
      <c r="I441" s="22"/>
    </row>
    <row r="442" spans="1:9">
      <c r="A442" s="22"/>
      <c r="B442" s="22"/>
      <c r="C442" s="22"/>
      <c r="D442" s="22"/>
      <c r="E442" s="22"/>
      <c r="F442" s="22"/>
      <c r="G442" s="22"/>
      <c r="H442" s="22"/>
      <c r="I442" s="22"/>
    </row>
    <row r="443" spans="1:9">
      <c r="A443" s="22"/>
      <c r="B443" s="22"/>
      <c r="C443" s="22"/>
      <c r="D443" s="22"/>
      <c r="E443" s="22"/>
      <c r="F443" s="22"/>
      <c r="G443" s="22"/>
      <c r="H443" s="22"/>
      <c r="I443" s="22"/>
    </row>
    <row r="444" spans="1:9">
      <c r="A444" s="22"/>
      <c r="B444" s="22"/>
      <c r="C444" s="22"/>
      <c r="D444" s="22"/>
      <c r="E444" s="22"/>
      <c r="F444" s="22"/>
      <c r="G444" s="22"/>
      <c r="H444" s="22"/>
      <c r="I444" s="22"/>
    </row>
    <row r="445" spans="1:9">
      <c r="A445" s="22"/>
      <c r="B445" s="22"/>
      <c r="C445" s="22"/>
      <c r="D445" s="22"/>
      <c r="E445" s="22"/>
      <c r="F445" s="22"/>
      <c r="G445" s="22"/>
      <c r="H445" s="22"/>
      <c r="I445" s="22"/>
    </row>
    <row r="446" spans="1:9">
      <c r="A446" s="22"/>
      <c r="B446" s="22"/>
      <c r="C446" s="22"/>
      <c r="D446" s="22"/>
      <c r="E446" s="22"/>
      <c r="F446" s="22"/>
      <c r="G446" s="22"/>
      <c r="H446" s="22"/>
      <c r="I446" s="22"/>
    </row>
    <row r="447" spans="1:9">
      <c r="A447" s="22"/>
      <c r="B447" s="22"/>
      <c r="C447" s="22"/>
      <c r="D447" s="22"/>
      <c r="E447" s="22"/>
      <c r="F447" s="22"/>
      <c r="G447" s="22"/>
      <c r="H447" s="22"/>
      <c r="I447" s="22"/>
    </row>
    <row r="448" spans="1:9">
      <c r="A448" s="22"/>
      <c r="B448" s="22"/>
      <c r="C448" s="22"/>
      <c r="D448" s="22"/>
      <c r="E448" s="22"/>
      <c r="F448" s="22"/>
      <c r="G448" s="22"/>
      <c r="H448" s="22"/>
      <c r="I448" s="22"/>
    </row>
    <row r="449" spans="1:9">
      <c r="A449" s="22"/>
      <c r="B449" s="22"/>
      <c r="C449" s="22"/>
      <c r="D449" s="22"/>
      <c r="E449" s="22"/>
      <c r="F449" s="22"/>
      <c r="G449" s="22"/>
      <c r="H449" s="22"/>
      <c r="I449" s="22"/>
    </row>
    <row r="450" spans="1:9">
      <c r="A450" s="22"/>
      <c r="B450" s="22"/>
      <c r="C450" s="22"/>
      <c r="D450" s="22"/>
      <c r="E450" s="22"/>
      <c r="F450" s="22"/>
      <c r="G450" s="22"/>
      <c r="H450" s="22"/>
      <c r="I450" s="22"/>
    </row>
    <row r="451" spans="1:9">
      <c r="A451" s="22"/>
      <c r="B451" s="22"/>
      <c r="C451" s="22"/>
      <c r="D451" s="22"/>
      <c r="E451" s="22"/>
      <c r="F451" s="22"/>
      <c r="G451" s="22"/>
      <c r="H451" s="22"/>
      <c r="I451" s="22"/>
    </row>
    <row r="452" spans="1:9">
      <c r="A452" s="22"/>
      <c r="B452" s="22"/>
      <c r="C452" s="22"/>
      <c r="D452" s="22"/>
      <c r="E452" s="22"/>
      <c r="F452" s="22"/>
      <c r="G452" s="22"/>
      <c r="H452" s="22"/>
      <c r="I452" s="22"/>
    </row>
    <row r="453" spans="1:9">
      <c r="A453" s="22"/>
      <c r="B453" s="22"/>
      <c r="C453" s="22"/>
      <c r="D453" s="22"/>
      <c r="E453" s="22"/>
      <c r="F453" s="22"/>
      <c r="G453" s="22"/>
      <c r="H453" s="22"/>
      <c r="I453" s="22"/>
    </row>
    <row r="454" spans="1:9">
      <c r="A454" s="22"/>
      <c r="B454" s="22"/>
      <c r="C454" s="22"/>
      <c r="D454" s="22"/>
      <c r="E454" s="22"/>
      <c r="F454" s="22"/>
      <c r="G454" s="22"/>
      <c r="H454" s="22"/>
      <c r="I454" s="22"/>
    </row>
    <row r="455" spans="1:9">
      <c r="A455" s="22"/>
      <c r="B455" s="22"/>
      <c r="C455" s="22"/>
      <c r="D455" s="22"/>
      <c r="E455" s="22"/>
      <c r="F455" s="22"/>
      <c r="G455" s="22"/>
      <c r="H455" s="22"/>
      <c r="I455" s="22"/>
    </row>
    <row r="456" spans="1:9">
      <c r="A456" s="22"/>
      <c r="B456" s="22"/>
      <c r="C456" s="22"/>
      <c r="D456" s="22"/>
      <c r="E456" s="22"/>
      <c r="F456" s="22"/>
      <c r="G456" s="22"/>
      <c r="H456" s="22"/>
      <c r="I456" s="22"/>
    </row>
    <row r="457" spans="1:9">
      <c r="A457" s="22"/>
      <c r="B457" s="22"/>
      <c r="C457" s="22"/>
      <c r="D457" s="22"/>
      <c r="E457" s="22"/>
      <c r="F457" s="22"/>
      <c r="G457" s="22"/>
      <c r="H457" s="22"/>
      <c r="I457" s="22"/>
    </row>
    <row r="458" spans="1:9">
      <c r="A458" s="22"/>
      <c r="B458" s="22"/>
      <c r="C458" s="22"/>
      <c r="D458" s="22"/>
      <c r="E458" s="22"/>
      <c r="F458" s="22"/>
      <c r="G458" s="22"/>
      <c r="H458" s="22"/>
      <c r="I458" s="22"/>
    </row>
    <row r="459" spans="1:9">
      <c r="A459" s="22"/>
      <c r="B459" s="22"/>
      <c r="C459" s="22"/>
      <c r="D459" s="22"/>
      <c r="E459" s="22"/>
      <c r="F459" s="22"/>
      <c r="G459" s="22"/>
      <c r="H459" s="22"/>
      <c r="I459" s="22"/>
    </row>
    <row r="460" spans="1:9">
      <c r="A460" s="22"/>
      <c r="B460" s="22"/>
      <c r="C460" s="22"/>
      <c r="D460" s="22"/>
      <c r="E460" s="22"/>
      <c r="F460" s="22"/>
      <c r="G460" s="22"/>
      <c r="H460" s="22"/>
      <c r="I460" s="22"/>
    </row>
    <row r="461" spans="1:9">
      <c r="A461" s="22"/>
      <c r="B461" s="22"/>
      <c r="C461" s="22"/>
      <c r="D461" s="22"/>
      <c r="E461" s="22"/>
      <c r="F461" s="22"/>
      <c r="G461" s="22"/>
      <c r="H461" s="22"/>
      <c r="I461" s="22"/>
    </row>
    <row r="462" spans="1:9">
      <c r="A462" s="22"/>
      <c r="B462" s="22"/>
      <c r="C462" s="22"/>
      <c r="D462" s="22"/>
      <c r="E462" s="22"/>
      <c r="F462" s="22"/>
      <c r="G462" s="22"/>
      <c r="H462" s="22"/>
      <c r="I462" s="22"/>
    </row>
    <row r="463" spans="1:9">
      <c r="A463" s="22"/>
      <c r="B463" s="22"/>
      <c r="C463" s="22"/>
      <c r="D463" s="22"/>
      <c r="E463" s="22"/>
      <c r="F463" s="22"/>
      <c r="G463" s="22"/>
      <c r="H463" s="22"/>
      <c r="I463" s="22"/>
    </row>
    <row r="464" spans="1:9">
      <c r="A464" s="22"/>
      <c r="B464" s="22"/>
      <c r="C464" s="22"/>
      <c r="D464" s="22"/>
      <c r="E464" s="22"/>
      <c r="F464" s="22"/>
      <c r="G464" s="22"/>
      <c r="H464" s="22"/>
      <c r="I464" s="22"/>
    </row>
    <row r="465" spans="1:9">
      <c r="A465" s="22"/>
      <c r="B465" s="22"/>
      <c r="C465" s="22"/>
      <c r="D465" s="22"/>
      <c r="E465" s="22"/>
      <c r="F465" s="22"/>
      <c r="G465" s="22"/>
      <c r="H465" s="22"/>
      <c r="I465" s="22"/>
    </row>
    <row r="466" spans="1:9">
      <c r="A466" s="22"/>
      <c r="B466" s="22"/>
      <c r="C466" s="22"/>
      <c r="D466" s="22"/>
      <c r="E466" s="22"/>
      <c r="F466" s="22"/>
      <c r="G466" s="22"/>
      <c r="H466" s="22"/>
      <c r="I466" s="22"/>
    </row>
    <row r="467" spans="1:9">
      <c r="A467" s="22"/>
      <c r="B467" s="22"/>
      <c r="C467" s="22"/>
      <c r="D467" s="22"/>
      <c r="E467" s="22"/>
      <c r="F467" s="22"/>
      <c r="G467" s="22"/>
      <c r="H467" s="22"/>
      <c r="I467" s="22"/>
    </row>
    <row r="468" spans="1:9">
      <c r="A468" s="22"/>
      <c r="B468" s="22"/>
      <c r="C468" s="22"/>
      <c r="D468" s="22"/>
      <c r="E468" s="22"/>
      <c r="F468" s="22"/>
      <c r="G468" s="22"/>
      <c r="H468" s="22"/>
      <c r="I468" s="22"/>
    </row>
    <row r="469" spans="1:9">
      <c r="A469" s="22"/>
      <c r="B469" s="22"/>
      <c r="C469" s="22"/>
      <c r="D469" s="22"/>
      <c r="E469" s="22"/>
      <c r="F469" s="22"/>
      <c r="G469" s="22"/>
      <c r="H469" s="22"/>
      <c r="I469" s="22"/>
    </row>
    <row r="470" spans="1:9">
      <c r="A470" s="22"/>
      <c r="B470" s="22"/>
      <c r="C470" s="22"/>
      <c r="D470" s="22"/>
      <c r="E470" s="22"/>
      <c r="F470" s="22"/>
      <c r="G470" s="22"/>
      <c r="H470" s="22"/>
      <c r="I470" s="22"/>
    </row>
    <row r="471" spans="1:9">
      <c r="A471" s="22"/>
      <c r="B471" s="22"/>
      <c r="C471" s="22"/>
      <c r="D471" s="22"/>
      <c r="E471" s="22"/>
      <c r="F471" s="22"/>
      <c r="G471" s="22"/>
      <c r="H471" s="22"/>
      <c r="I471" s="22"/>
    </row>
    <row r="472" spans="1:9">
      <c r="A472" s="22"/>
      <c r="B472" s="22"/>
      <c r="C472" s="22"/>
      <c r="D472" s="22"/>
      <c r="E472" s="22"/>
      <c r="F472" s="22"/>
      <c r="G472" s="22"/>
      <c r="H472" s="22"/>
      <c r="I472" s="22"/>
    </row>
    <row r="473" spans="1:9">
      <c r="A473" s="22"/>
      <c r="B473" s="22"/>
      <c r="C473" s="22"/>
      <c r="D473" s="22"/>
      <c r="E473" s="22"/>
      <c r="F473" s="22"/>
      <c r="G473" s="22"/>
      <c r="H473" s="22"/>
      <c r="I473" s="22"/>
    </row>
    <row r="474" spans="1:9">
      <c r="A474" s="22"/>
      <c r="B474" s="22"/>
      <c r="C474" s="22"/>
      <c r="D474" s="22"/>
      <c r="E474" s="22"/>
      <c r="F474" s="22"/>
      <c r="G474" s="22"/>
      <c r="H474" s="22"/>
      <c r="I474" s="22"/>
    </row>
    <row r="475" spans="1:9">
      <c r="A475" s="22"/>
      <c r="B475" s="22"/>
      <c r="C475" s="22"/>
      <c r="D475" s="22"/>
      <c r="E475" s="22"/>
      <c r="F475" s="22"/>
      <c r="G475" s="22"/>
      <c r="H475" s="22"/>
      <c r="I475" s="22"/>
    </row>
    <row r="476" spans="1:9">
      <c r="A476" s="22"/>
      <c r="B476" s="22"/>
      <c r="C476" s="22"/>
      <c r="D476" s="22"/>
      <c r="E476" s="22"/>
      <c r="F476" s="22"/>
      <c r="G476" s="22"/>
      <c r="H476" s="22"/>
      <c r="I476" s="22"/>
    </row>
    <row r="477" spans="1:9">
      <c r="A477" s="22"/>
      <c r="B477" s="22"/>
      <c r="C477" s="22"/>
      <c r="D477" s="22"/>
      <c r="E477" s="22"/>
      <c r="F477" s="22"/>
      <c r="G477" s="22"/>
      <c r="H477" s="22"/>
      <c r="I477" s="22"/>
    </row>
    <row r="478" spans="1:9">
      <c r="A478" s="22"/>
      <c r="B478" s="22"/>
      <c r="C478" s="22"/>
      <c r="D478" s="22"/>
      <c r="E478" s="22"/>
      <c r="F478" s="22"/>
      <c r="G478" s="22"/>
      <c r="H478" s="22"/>
      <c r="I478" s="22"/>
    </row>
    <row r="479" spans="1:9">
      <c r="A479" s="22"/>
      <c r="B479" s="22"/>
      <c r="C479" s="22"/>
      <c r="D479" s="22"/>
      <c r="E479" s="22"/>
      <c r="F479" s="22"/>
      <c r="G479" s="22"/>
      <c r="H479" s="22"/>
      <c r="I479" s="22"/>
    </row>
    <row r="480" spans="1:9">
      <c r="A480" s="22"/>
      <c r="B480" s="22"/>
      <c r="C480" s="22"/>
      <c r="D480" s="22"/>
      <c r="E480" s="22"/>
      <c r="F480" s="22"/>
      <c r="G480" s="22"/>
      <c r="H480" s="22"/>
      <c r="I480" s="22"/>
    </row>
    <row r="481" spans="1:9">
      <c r="A481" s="22"/>
      <c r="B481" s="22"/>
      <c r="C481" s="22"/>
      <c r="D481" s="22"/>
      <c r="E481" s="22"/>
      <c r="F481" s="22"/>
      <c r="G481" s="22"/>
      <c r="H481" s="22"/>
      <c r="I481" s="22"/>
    </row>
    <row r="482" spans="1:9">
      <c r="A482" s="22"/>
      <c r="B482" s="22"/>
      <c r="C482" s="22"/>
      <c r="D482" s="22"/>
      <c r="E482" s="22"/>
      <c r="F482" s="22"/>
      <c r="G482" s="22"/>
      <c r="H482" s="22"/>
      <c r="I482" s="22"/>
    </row>
    <row r="483" spans="1:9">
      <c r="A483" s="22"/>
      <c r="B483" s="22"/>
      <c r="C483" s="22"/>
      <c r="D483" s="22"/>
      <c r="E483" s="22"/>
      <c r="F483" s="22"/>
      <c r="G483" s="22"/>
      <c r="H483" s="22"/>
      <c r="I483" s="22"/>
    </row>
    <row r="484" spans="1:9">
      <c r="A484" s="22"/>
      <c r="B484" s="22"/>
      <c r="C484" s="22"/>
      <c r="D484" s="22"/>
      <c r="E484" s="22"/>
      <c r="F484" s="22"/>
      <c r="G484" s="22"/>
      <c r="H484" s="22"/>
      <c r="I484" s="22"/>
    </row>
    <row r="485" spans="1:9">
      <c r="A485" s="22"/>
      <c r="B485" s="22"/>
      <c r="C485" s="22"/>
      <c r="D485" s="22"/>
      <c r="E485" s="22"/>
      <c r="F485" s="22"/>
      <c r="G485" s="22"/>
      <c r="H485" s="22"/>
      <c r="I485" s="22"/>
    </row>
    <row r="486" spans="1:9">
      <c r="A486" s="22"/>
      <c r="B486" s="22"/>
      <c r="C486" s="22"/>
      <c r="D486" s="22"/>
      <c r="E486" s="22"/>
      <c r="F486" s="22"/>
      <c r="G486" s="22"/>
      <c r="H486" s="22"/>
      <c r="I486" s="22"/>
    </row>
    <row r="487" spans="1:9">
      <c r="A487" s="22"/>
      <c r="B487" s="22"/>
      <c r="C487" s="22"/>
      <c r="D487" s="22"/>
      <c r="E487" s="22"/>
      <c r="F487" s="22"/>
      <c r="G487" s="22"/>
      <c r="H487" s="22"/>
      <c r="I487" s="22"/>
    </row>
    <row r="488" spans="1:9">
      <c r="A488" s="22"/>
      <c r="B488" s="22"/>
      <c r="C488" s="22"/>
      <c r="D488" s="22"/>
      <c r="E488" s="22"/>
      <c r="F488" s="22"/>
      <c r="G488" s="22"/>
      <c r="H488" s="22"/>
      <c r="I488" s="22"/>
    </row>
    <row r="489" spans="1:9">
      <c r="A489" s="22"/>
      <c r="B489" s="22"/>
      <c r="C489" s="22"/>
      <c r="D489" s="22"/>
      <c r="E489" s="22"/>
      <c r="F489" s="22"/>
      <c r="G489" s="22"/>
      <c r="H489" s="22"/>
      <c r="I489" s="22"/>
    </row>
    <row r="490" spans="1:9">
      <c r="A490" s="22"/>
      <c r="B490" s="22"/>
      <c r="C490" s="22"/>
      <c r="D490" s="22"/>
      <c r="E490" s="22"/>
      <c r="F490" s="22"/>
      <c r="G490" s="22"/>
      <c r="H490" s="22"/>
      <c r="I490" s="22"/>
    </row>
    <row r="491" spans="1:9">
      <c r="A491" s="22"/>
      <c r="B491" s="22"/>
      <c r="C491" s="22"/>
      <c r="D491" s="22"/>
      <c r="E491" s="22"/>
      <c r="F491" s="22"/>
      <c r="G491" s="22"/>
      <c r="H491" s="22"/>
      <c r="I491" s="22"/>
    </row>
    <row r="492" spans="1:9">
      <c r="A492" s="22"/>
      <c r="B492" s="22"/>
      <c r="C492" s="22"/>
      <c r="D492" s="22"/>
      <c r="E492" s="22"/>
      <c r="F492" s="22"/>
      <c r="G492" s="22"/>
      <c r="H492" s="22"/>
      <c r="I492" s="22"/>
    </row>
    <row r="493" spans="1:9">
      <c r="A493" s="22"/>
      <c r="B493" s="22"/>
      <c r="C493" s="22"/>
      <c r="D493" s="22"/>
      <c r="E493" s="22"/>
      <c r="F493" s="22"/>
      <c r="G493" s="22"/>
      <c r="H493" s="22"/>
      <c r="I493" s="22"/>
    </row>
    <row r="494" spans="1:9">
      <c r="A494" s="22"/>
      <c r="B494" s="22"/>
      <c r="C494" s="22"/>
      <c r="D494" s="22"/>
      <c r="E494" s="22"/>
      <c r="F494" s="22"/>
      <c r="G494" s="22"/>
      <c r="H494" s="22"/>
      <c r="I494" s="22"/>
    </row>
    <row r="495" spans="1:9">
      <c r="A495" s="22"/>
      <c r="B495" s="22"/>
      <c r="C495" s="22"/>
      <c r="D495" s="22"/>
      <c r="E495" s="22"/>
      <c r="F495" s="22"/>
      <c r="G495" s="22"/>
      <c r="H495" s="22"/>
      <c r="I495" s="22"/>
    </row>
    <row r="496" spans="1:9">
      <c r="A496" s="22"/>
      <c r="B496" s="22"/>
      <c r="C496" s="22"/>
      <c r="D496" s="22"/>
      <c r="E496" s="22"/>
      <c r="F496" s="22"/>
      <c r="G496" s="22"/>
      <c r="H496" s="22"/>
      <c r="I496" s="22"/>
    </row>
    <row r="497" spans="1:9">
      <c r="A497" s="22"/>
      <c r="B497" s="22"/>
      <c r="C497" s="22"/>
      <c r="D497" s="22"/>
      <c r="E497" s="22"/>
      <c r="F497" s="22"/>
      <c r="G497" s="22"/>
      <c r="H497" s="22"/>
      <c r="I497" s="22"/>
    </row>
    <row r="498" spans="1:9">
      <c r="A498" s="22"/>
      <c r="B498" s="22"/>
      <c r="C498" s="22"/>
      <c r="D498" s="22"/>
      <c r="E498" s="22"/>
      <c r="F498" s="22"/>
      <c r="G498" s="22"/>
      <c r="H498" s="22"/>
      <c r="I498" s="22"/>
    </row>
    <row r="499" spans="1:9">
      <c r="A499" s="22"/>
      <c r="B499" s="22"/>
      <c r="C499" s="22"/>
      <c r="D499" s="22"/>
      <c r="E499" s="22"/>
      <c r="F499" s="22"/>
      <c r="G499" s="22"/>
      <c r="H499" s="22"/>
      <c r="I499" s="22"/>
    </row>
    <row r="500" spans="1:9">
      <c r="A500" s="22"/>
      <c r="B500" s="22"/>
      <c r="C500" s="22"/>
      <c r="D500" s="22"/>
      <c r="E500" s="22"/>
      <c r="F500" s="22"/>
      <c r="G500" s="22"/>
      <c r="H500" s="22"/>
      <c r="I500" s="22"/>
    </row>
    <row r="501" spans="1:9">
      <c r="A501" s="22"/>
      <c r="B501" s="22"/>
      <c r="C501" s="22"/>
      <c r="D501" s="22"/>
      <c r="E501" s="22"/>
      <c r="F501" s="22"/>
      <c r="G501" s="22"/>
      <c r="H501" s="22"/>
      <c r="I501" s="22"/>
    </row>
    <row r="502" spans="1:9">
      <c r="A502" s="22"/>
      <c r="B502" s="22"/>
      <c r="C502" s="22"/>
      <c r="D502" s="22"/>
      <c r="E502" s="22"/>
      <c r="F502" s="22"/>
      <c r="G502" s="22"/>
      <c r="H502" s="22"/>
      <c r="I502" s="22"/>
    </row>
    <row r="503" spans="1:9">
      <c r="A503" s="22"/>
      <c r="B503" s="22"/>
      <c r="C503" s="22"/>
      <c r="D503" s="22"/>
      <c r="E503" s="22"/>
      <c r="F503" s="22"/>
      <c r="G503" s="22"/>
      <c r="H503" s="22"/>
      <c r="I503" s="22"/>
    </row>
    <row r="504" spans="1:9">
      <c r="A504" s="22"/>
      <c r="B504" s="22"/>
      <c r="C504" s="22"/>
      <c r="D504" s="22"/>
      <c r="E504" s="22"/>
      <c r="F504" s="22"/>
      <c r="G504" s="22"/>
      <c r="H504" s="22"/>
      <c r="I504" s="22"/>
    </row>
    <row r="505" spans="1:9">
      <c r="A505" s="22"/>
      <c r="B505" s="22"/>
      <c r="C505" s="22"/>
      <c r="D505" s="22"/>
      <c r="E505" s="22"/>
      <c r="F505" s="22"/>
      <c r="G505" s="22"/>
      <c r="H505" s="22"/>
      <c r="I505" s="22"/>
    </row>
    <row r="506" spans="1:9">
      <c r="A506" s="22"/>
      <c r="B506" s="22"/>
      <c r="C506" s="22"/>
      <c r="D506" s="22"/>
      <c r="E506" s="22"/>
      <c r="F506" s="22"/>
      <c r="G506" s="22"/>
      <c r="H506" s="22"/>
      <c r="I506" s="22"/>
    </row>
    <row r="507" spans="1:9">
      <c r="A507" s="22"/>
      <c r="B507" s="22"/>
      <c r="C507" s="22"/>
      <c r="D507" s="22"/>
      <c r="E507" s="22"/>
      <c r="F507" s="22"/>
      <c r="G507" s="22"/>
      <c r="H507" s="22"/>
      <c r="I507" s="22"/>
    </row>
    <row r="508" spans="1:9">
      <c r="A508" s="22"/>
      <c r="B508" s="22"/>
      <c r="C508" s="22"/>
      <c r="D508" s="22"/>
      <c r="E508" s="22"/>
      <c r="F508" s="22"/>
      <c r="G508" s="22"/>
      <c r="H508" s="22"/>
      <c r="I508" s="22"/>
    </row>
    <row r="509" spans="1:9">
      <c r="A509" s="22"/>
      <c r="B509" s="22"/>
      <c r="C509" s="22"/>
      <c r="D509" s="22"/>
      <c r="E509" s="22"/>
      <c r="F509" s="22"/>
      <c r="G509" s="22"/>
      <c r="H509" s="22"/>
      <c r="I509" s="22"/>
    </row>
    <row r="510" spans="1:9">
      <c r="A510" s="22"/>
      <c r="B510" s="22"/>
      <c r="C510" s="22"/>
      <c r="D510" s="22"/>
      <c r="E510" s="22"/>
      <c r="F510" s="22"/>
      <c r="G510" s="22"/>
      <c r="H510" s="22"/>
      <c r="I510" s="22"/>
    </row>
    <row r="511" spans="1:9">
      <c r="A511" s="22"/>
      <c r="B511" s="22"/>
      <c r="C511" s="22"/>
      <c r="D511" s="22"/>
      <c r="E511" s="22"/>
      <c r="F511" s="22"/>
      <c r="G511" s="22"/>
      <c r="H511" s="22"/>
      <c r="I511" s="22"/>
    </row>
    <row r="512" spans="1:9">
      <c r="A512" s="22"/>
      <c r="B512" s="22"/>
      <c r="C512" s="22"/>
      <c r="D512" s="22"/>
      <c r="E512" s="22"/>
      <c r="F512" s="22"/>
      <c r="G512" s="22"/>
      <c r="H512" s="22"/>
      <c r="I512" s="22"/>
    </row>
    <row r="513" spans="1:9">
      <c r="A513" s="22"/>
      <c r="B513" s="22"/>
      <c r="C513" s="22"/>
      <c r="D513" s="22"/>
      <c r="E513" s="22"/>
      <c r="F513" s="22"/>
      <c r="G513" s="22"/>
      <c r="H513" s="22"/>
      <c r="I513" s="22"/>
    </row>
    <row r="514" spans="1:9">
      <c r="A514" s="22"/>
      <c r="B514" s="22"/>
      <c r="C514" s="22"/>
      <c r="D514" s="22"/>
      <c r="E514" s="22"/>
      <c r="F514" s="22"/>
      <c r="G514" s="22"/>
      <c r="H514" s="22"/>
      <c r="I514" s="22"/>
    </row>
    <row r="515" spans="1:9">
      <c r="A515" s="22"/>
      <c r="B515" s="22"/>
      <c r="C515" s="22"/>
      <c r="D515" s="22"/>
      <c r="E515" s="22"/>
      <c r="F515" s="22"/>
      <c r="G515" s="22"/>
      <c r="H515" s="22"/>
      <c r="I515" s="22"/>
    </row>
    <row r="516" spans="1:9">
      <c r="A516" s="22"/>
      <c r="B516" s="22"/>
      <c r="C516" s="22"/>
      <c r="D516" s="22"/>
      <c r="E516" s="22"/>
      <c r="F516" s="22"/>
      <c r="G516" s="22"/>
      <c r="H516" s="22"/>
      <c r="I516" s="22"/>
    </row>
    <row r="517" spans="1:9">
      <c r="A517" s="22"/>
      <c r="B517" s="22"/>
      <c r="C517" s="22"/>
      <c r="D517" s="22"/>
      <c r="E517" s="22"/>
      <c r="F517" s="22"/>
      <c r="G517" s="22"/>
      <c r="H517" s="22"/>
      <c r="I517" s="22"/>
    </row>
    <row r="518" spans="1:9">
      <c r="A518" s="22"/>
      <c r="B518" s="22"/>
      <c r="C518" s="22"/>
      <c r="D518" s="22"/>
      <c r="E518" s="22"/>
      <c r="F518" s="22"/>
      <c r="G518" s="22"/>
      <c r="H518" s="22"/>
      <c r="I518" s="22"/>
    </row>
    <row r="519" spans="1:9">
      <c r="A519" s="22"/>
      <c r="B519" s="22"/>
      <c r="C519" s="22"/>
      <c r="D519" s="22"/>
      <c r="E519" s="22"/>
      <c r="F519" s="22"/>
      <c r="G519" s="22"/>
      <c r="H519" s="22"/>
      <c r="I519" s="22"/>
    </row>
    <row r="520" spans="1:9">
      <c r="A520" s="22"/>
      <c r="B520" s="22"/>
      <c r="C520" s="22"/>
      <c r="D520" s="22"/>
      <c r="E520" s="22"/>
      <c r="F520" s="22"/>
      <c r="G520" s="22"/>
      <c r="H520" s="22"/>
      <c r="I520" s="22"/>
    </row>
    <row r="521" spans="1:9">
      <c r="A521" s="22"/>
      <c r="B521" s="22"/>
      <c r="C521" s="22"/>
      <c r="D521" s="22"/>
      <c r="E521" s="22"/>
      <c r="F521" s="22"/>
      <c r="G521" s="22"/>
      <c r="H521" s="22"/>
      <c r="I521" s="22"/>
    </row>
    <row r="522" spans="1:9">
      <c r="A522" s="22"/>
      <c r="B522" s="22"/>
      <c r="C522" s="22"/>
      <c r="D522" s="22"/>
      <c r="E522" s="22"/>
      <c r="F522" s="22"/>
      <c r="G522" s="22"/>
      <c r="H522" s="22"/>
      <c r="I522" s="22"/>
    </row>
    <row r="523" spans="1:9">
      <c r="A523" s="22"/>
      <c r="B523" s="22"/>
      <c r="C523" s="22"/>
      <c r="D523" s="22"/>
      <c r="E523" s="22"/>
      <c r="F523" s="22"/>
      <c r="G523" s="22"/>
      <c r="H523" s="22"/>
      <c r="I523" s="22"/>
    </row>
    <row r="524" spans="1:9">
      <c r="A524" s="22"/>
      <c r="B524" s="22"/>
      <c r="C524" s="22"/>
      <c r="D524" s="22"/>
      <c r="E524" s="22"/>
      <c r="F524" s="22"/>
      <c r="G524" s="22"/>
      <c r="H524" s="22"/>
      <c r="I524" s="22"/>
    </row>
    <row r="525" spans="1:9">
      <c r="A525" s="22"/>
      <c r="B525" s="22"/>
      <c r="C525" s="22"/>
      <c r="D525" s="22"/>
      <c r="E525" s="22"/>
      <c r="F525" s="22"/>
      <c r="G525" s="22"/>
      <c r="H525" s="22"/>
      <c r="I525" s="22"/>
    </row>
    <row r="526" spans="1:9">
      <c r="A526" s="22"/>
      <c r="B526" s="22"/>
      <c r="C526" s="22"/>
      <c r="D526" s="22"/>
      <c r="E526" s="22"/>
      <c r="F526" s="22"/>
      <c r="G526" s="22"/>
      <c r="H526" s="22"/>
      <c r="I526" s="22"/>
    </row>
    <row r="527" spans="1:9">
      <c r="A527" s="22"/>
      <c r="B527" s="22"/>
      <c r="C527" s="22"/>
      <c r="D527" s="22"/>
      <c r="E527" s="22"/>
      <c r="F527" s="22"/>
      <c r="G527" s="22"/>
      <c r="H527" s="22"/>
      <c r="I527" s="22"/>
    </row>
    <row r="528" spans="1:9">
      <c r="A528" s="22"/>
      <c r="B528" s="22"/>
      <c r="C528" s="22"/>
      <c r="D528" s="22"/>
      <c r="E528" s="22"/>
      <c r="F528" s="22"/>
      <c r="G528" s="22"/>
      <c r="H528" s="22"/>
      <c r="I528" s="22"/>
    </row>
    <row r="529" spans="1:9">
      <c r="A529" s="22"/>
      <c r="B529" s="22"/>
      <c r="C529" s="22"/>
      <c r="D529" s="22"/>
      <c r="E529" s="22"/>
      <c r="F529" s="22"/>
      <c r="G529" s="22"/>
      <c r="H529" s="22"/>
      <c r="I529" s="22"/>
    </row>
    <row r="530" spans="1:9">
      <c r="A530" s="22"/>
      <c r="B530" s="22"/>
      <c r="C530" s="22"/>
      <c r="D530" s="22"/>
      <c r="E530" s="22"/>
      <c r="F530" s="22"/>
      <c r="G530" s="22"/>
      <c r="H530" s="22"/>
      <c r="I530" s="22"/>
    </row>
    <row r="531" spans="1:9">
      <c r="A531" s="22"/>
      <c r="B531" s="22"/>
      <c r="C531" s="22"/>
      <c r="D531" s="22"/>
      <c r="E531" s="22"/>
      <c r="F531" s="22"/>
      <c r="G531" s="22"/>
      <c r="H531" s="22"/>
      <c r="I531" s="22"/>
    </row>
    <row r="532" spans="1:9">
      <c r="A532" s="22"/>
      <c r="B532" s="22"/>
      <c r="C532" s="22"/>
      <c r="D532" s="22"/>
      <c r="E532" s="22"/>
      <c r="F532" s="22"/>
      <c r="G532" s="22"/>
      <c r="H532" s="22"/>
      <c r="I532" s="22"/>
    </row>
    <row r="533" spans="1:9">
      <c r="A533" s="22"/>
      <c r="B533" s="22"/>
      <c r="C533" s="22"/>
      <c r="D533" s="22"/>
      <c r="E533" s="22"/>
      <c r="F533" s="22"/>
      <c r="G533" s="22"/>
      <c r="H533" s="22"/>
      <c r="I533" s="22"/>
    </row>
    <row r="534" spans="1:9">
      <c r="A534" s="22"/>
      <c r="B534" s="22"/>
      <c r="C534" s="22"/>
      <c r="D534" s="22"/>
      <c r="E534" s="22"/>
      <c r="F534" s="22"/>
      <c r="G534" s="22"/>
      <c r="H534" s="22"/>
      <c r="I534" s="22"/>
    </row>
    <row r="535" spans="1:9">
      <c r="A535" s="22"/>
      <c r="B535" s="22"/>
      <c r="C535" s="22"/>
      <c r="D535" s="22"/>
      <c r="E535" s="22"/>
      <c r="F535" s="22"/>
      <c r="G535" s="22"/>
      <c r="H535" s="22"/>
      <c r="I535" s="22"/>
    </row>
    <row r="536" spans="1:9">
      <c r="A536" s="22"/>
      <c r="B536" s="22"/>
      <c r="C536" s="22"/>
      <c r="D536" s="22"/>
      <c r="E536" s="22"/>
      <c r="F536" s="22"/>
      <c r="G536" s="22"/>
      <c r="H536" s="22"/>
      <c r="I536" s="22"/>
    </row>
    <row r="537" spans="1:9">
      <c r="A537" s="22"/>
      <c r="B537" s="22"/>
      <c r="C537" s="22"/>
      <c r="D537" s="22"/>
      <c r="E537" s="22"/>
      <c r="F537" s="22"/>
      <c r="G537" s="22"/>
      <c r="H537" s="22"/>
      <c r="I537" s="22"/>
    </row>
    <row r="538" spans="1:9">
      <c r="A538" s="22"/>
      <c r="B538" s="22"/>
      <c r="C538" s="22"/>
      <c r="D538" s="22"/>
      <c r="E538" s="22"/>
      <c r="F538" s="22"/>
      <c r="G538" s="22"/>
      <c r="H538" s="22"/>
      <c r="I538" s="22"/>
    </row>
    <row r="539" spans="1:9">
      <c r="A539" s="22"/>
      <c r="B539" s="22"/>
      <c r="C539" s="22"/>
      <c r="D539" s="22"/>
      <c r="E539" s="22"/>
      <c r="F539" s="22"/>
      <c r="G539" s="22"/>
      <c r="H539" s="22"/>
      <c r="I539" s="22"/>
    </row>
    <row r="540" spans="1:9">
      <c r="A540" s="22"/>
      <c r="B540" s="22"/>
      <c r="C540" s="22"/>
      <c r="D540" s="22"/>
      <c r="E540" s="22"/>
      <c r="F540" s="22"/>
      <c r="G540" s="22"/>
      <c r="H540" s="22"/>
      <c r="I540" s="22"/>
    </row>
    <row r="541" spans="1:9">
      <c r="A541" s="22"/>
      <c r="B541" s="22"/>
      <c r="C541" s="22"/>
      <c r="D541" s="22"/>
      <c r="E541" s="22"/>
      <c r="F541" s="22"/>
      <c r="G541" s="22"/>
      <c r="H541" s="22"/>
      <c r="I541" s="22"/>
    </row>
    <row r="542" spans="1:9">
      <c r="A542" s="22"/>
      <c r="B542" s="22"/>
      <c r="C542" s="22"/>
      <c r="D542" s="22"/>
      <c r="E542" s="22"/>
      <c r="F542" s="22"/>
      <c r="G542" s="22"/>
      <c r="H542" s="22"/>
      <c r="I542" s="22"/>
    </row>
    <row r="543" spans="1:9">
      <c r="A543" s="22"/>
      <c r="B543" s="22"/>
      <c r="C543" s="22"/>
      <c r="D543" s="22"/>
      <c r="E543" s="22"/>
      <c r="F543" s="22"/>
      <c r="G543" s="22"/>
      <c r="H543" s="22"/>
      <c r="I543" s="22"/>
    </row>
    <row r="544" spans="1:9">
      <c r="A544" s="22"/>
      <c r="B544" s="22"/>
      <c r="C544" s="22"/>
      <c r="D544" s="22"/>
      <c r="E544" s="22"/>
      <c r="F544" s="22"/>
      <c r="G544" s="22"/>
      <c r="H544" s="22"/>
      <c r="I544" s="22"/>
    </row>
    <row r="545" spans="1:9">
      <c r="A545" s="22"/>
      <c r="B545" s="22"/>
      <c r="C545" s="22"/>
      <c r="D545" s="22"/>
      <c r="E545" s="22"/>
      <c r="F545" s="22"/>
      <c r="G545" s="22"/>
      <c r="H545" s="22"/>
      <c r="I545" s="22"/>
    </row>
    <row r="546" spans="1:9">
      <c r="A546" s="22"/>
      <c r="B546" s="22"/>
      <c r="C546" s="22"/>
      <c r="D546" s="22"/>
      <c r="E546" s="22"/>
      <c r="F546" s="22"/>
      <c r="G546" s="22"/>
      <c r="H546" s="22"/>
      <c r="I546" s="22"/>
    </row>
    <row r="547" spans="1:9">
      <c r="A547" s="22"/>
      <c r="B547" s="22"/>
      <c r="C547" s="22"/>
      <c r="D547" s="22"/>
      <c r="E547" s="22"/>
      <c r="F547" s="22"/>
      <c r="G547" s="22"/>
      <c r="H547" s="22"/>
      <c r="I547" s="22"/>
    </row>
    <row r="548" spans="1:9">
      <c r="A548" s="22"/>
      <c r="B548" s="22"/>
      <c r="C548" s="22"/>
      <c r="D548" s="22"/>
      <c r="E548" s="22"/>
      <c r="F548" s="22"/>
      <c r="G548" s="22"/>
      <c r="H548" s="22"/>
      <c r="I548" s="22"/>
    </row>
    <row r="549" spans="1:9">
      <c r="A549" s="22"/>
      <c r="B549" s="22"/>
      <c r="C549" s="22"/>
      <c r="D549" s="22"/>
      <c r="E549" s="22"/>
      <c r="F549" s="22"/>
      <c r="G549" s="22"/>
      <c r="H549" s="22"/>
      <c r="I549" s="22"/>
    </row>
    <row r="550" spans="1:9">
      <c r="A550" s="22"/>
      <c r="B550" s="22"/>
      <c r="C550" s="22"/>
      <c r="D550" s="22"/>
      <c r="E550" s="22"/>
      <c r="F550" s="22"/>
      <c r="G550" s="22"/>
      <c r="H550" s="22"/>
      <c r="I550" s="22"/>
    </row>
    <row r="551" spans="1:9">
      <c r="A551" s="22"/>
      <c r="B551" s="22"/>
      <c r="C551" s="22"/>
      <c r="D551" s="22"/>
      <c r="E551" s="22"/>
      <c r="F551" s="22"/>
      <c r="G551" s="22"/>
      <c r="H551" s="22"/>
      <c r="I551" s="22"/>
    </row>
    <row r="552" spans="1:9">
      <c r="A552" s="22"/>
      <c r="B552" s="22"/>
      <c r="C552" s="22"/>
      <c r="D552" s="22"/>
      <c r="E552" s="22"/>
      <c r="F552" s="22"/>
      <c r="G552" s="22"/>
      <c r="H552" s="22"/>
      <c r="I552" s="22"/>
    </row>
    <row r="553" spans="1:9">
      <c r="A553" s="22"/>
      <c r="B553" s="22"/>
      <c r="C553" s="22"/>
      <c r="D553" s="22"/>
      <c r="E553" s="22"/>
      <c r="F553" s="22"/>
      <c r="G553" s="22"/>
      <c r="H553" s="22"/>
      <c r="I553" s="22"/>
    </row>
    <row r="554" spans="1:9">
      <c r="A554" s="22"/>
      <c r="B554" s="22"/>
      <c r="C554" s="22"/>
      <c r="D554" s="22"/>
      <c r="E554" s="22"/>
      <c r="F554" s="22"/>
      <c r="G554" s="22"/>
      <c r="H554" s="22"/>
      <c r="I554" s="22"/>
    </row>
    <row r="555" spans="1:9">
      <c r="A555" s="22"/>
      <c r="B555" s="22"/>
      <c r="C555" s="22"/>
      <c r="D555" s="22"/>
      <c r="E555" s="22"/>
      <c r="F555" s="22"/>
      <c r="G555" s="22"/>
      <c r="H555" s="22"/>
      <c r="I555" s="22"/>
    </row>
    <row r="556" spans="1:9">
      <c r="A556" s="22"/>
      <c r="B556" s="22"/>
      <c r="C556" s="22"/>
      <c r="D556" s="22"/>
      <c r="E556" s="22"/>
      <c r="F556" s="22"/>
      <c r="G556" s="22"/>
      <c r="H556" s="22"/>
      <c r="I556" s="22"/>
    </row>
    <row r="557" spans="1:9">
      <c r="A557" s="22"/>
      <c r="B557" s="22"/>
      <c r="C557" s="22"/>
      <c r="D557" s="22"/>
      <c r="E557" s="22"/>
      <c r="F557" s="22"/>
      <c r="G557" s="22"/>
      <c r="H557" s="22"/>
      <c r="I557" s="22"/>
    </row>
    <row r="558" spans="1:9">
      <c r="A558" s="22"/>
      <c r="B558" s="22"/>
      <c r="C558" s="22"/>
      <c r="D558" s="22"/>
      <c r="E558" s="22"/>
      <c r="F558" s="22"/>
      <c r="G558" s="22"/>
      <c r="H558" s="22"/>
      <c r="I558" s="22"/>
    </row>
    <row r="559" spans="1:9">
      <c r="A559" s="22"/>
      <c r="B559" s="22"/>
      <c r="C559" s="22"/>
      <c r="D559" s="22"/>
      <c r="E559" s="22"/>
      <c r="F559" s="22"/>
      <c r="G559" s="22"/>
      <c r="H559" s="22"/>
      <c r="I559" s="22"/>
    </row>
    <row r="560" spans="1:9">
      <c r="A560" s="22"/>
      <c r="B560" s="22"/>
      <c r="C560" s="22"/>
      <c r="D560" s="22"/>
      <c r="E560" s="22"/>
      <c r="F560" s="22"/>
      <c r="G560" s="22"/>
      <c r="H560" s="22"/>
      <c r="I560" s="22"/>
    </row>
    <row r="561" spans="1:9">
      <c r="A561" s="22"/>
      <c r="B561" s="22"/>
      <c r="C561" s="22"/>
      <c r="D561" s="22"/>
      <c r="E561" s="22"/>
      <c r="F561" s="22"/>
      <c r="G561" s="22"/>
      <c r="H561" s="22"/>
      <c r="I561" s="22"/>
    </row>
    <row r="562" spans="1:9">
      <c r="A562" s="22"/>
      <c r="B562" s="22"/>
      <c r="C562" s="22"/>
      <c r="D562" s="22"/>
      <c r="E562" s="22"/>
      <c r="F562" s="22"/>
      <c r="G562" s="22"/>
      <c r="H562" s="22"/>
      <c r="I562" s="22"/>
    </row>
    <row r="563" spans="1:9">
      <c r="A563" s="22"/>
      <c r="B563" s="22"/>
      <c r="C563" s="22"/>
      <c r="D563" s="22"/>
      <c r="E563" s="22"/>
      <c r="F563" s="22"/>
      <c r="G563" s="22"/>
      <c r="H563" s="22"/>
      <c r="I563" s="22"/>
    </row>
    <row r="564" spans="1:9">
      <c r="A564" s="22"/>
      <c r="B564" s="22"/>
      <c r="C564" s="22"/>
      <c r="D564" s="22"/>
      <c r="E564" s="22"/>
      <c r="F564" s="22"/>
      <c r="G564" s="22"/>
      <c r="H564" s="22"/>
      <c r="I564" s="22"/>
    </row>
    <row r="565" spans="1:9">
      <c r="A565" s="22"/>
      <c r="B565" s="22"/>
      <c r="C565" s="22"/>
      <c r="D565" s="22"/>
      <c r="E565" s="22"/>
      <c r="F565" s="22"/>
      <c r="G565" s="22"/>
      <c r="H565" s="22"/>
      <c r="I565" s="22"/>
    </row>
    <row r="566" spans="1:9">
      <c r="A566" s="22"/>
      <c r="B566" s="22"/>
      <c r="C566" s="22"/>
      <c r="D566" s="22"/>
      <c r="E566" s="22"/>
      <c r="F566" s="22"/>
      <c r="G566" s="22"/>
      <c r="H566" s="22"/>
      <c r="I566" s="22"/>
    </row>
    <row r="567" spans="1:9">
      <c r="A567" s="22"/>
      <c r="B567" s="22"/>
      <c r="C567" s="22"/>
      <c r="D567" s="22"/>
      <c r="E567" s="22"/>
      <c r="F567" s="22"/>
      <c r="G567" s="22"/>
      <c r="H567" s="22"/>
      <c r="I567" s="22"/>
    </row>
    <row r="568" spans="1:9">
      <c r="A568" s="22"/>
      <c r="B568" s="22"/>
      <c r="C568" s="22"/>
      <c r="D568" s="22"/>
      <c r="E568" s="22"/>
      <c r="F568" s="22"/>
      <c r="G568" s="22"/>
      <c r="H568" s="22"/>
      <c r="I568" s="22"/>
    </row>
    <row r="569" spans="1:9">
      <c r="A569" s="22"/>
      <c r="B569" s="22"/>
      <c r="C569" s="22"/>
      <c r="D569" s="22"/>
      <c r="E569" s="22"/>
      <c r="F569" s="22"/>
      <c r="G569" s="22"/>
      <c r="H569" s="22"/>
      <c r="I569" s="22"/>
    </row>
    <row r="570" spans="1:9">
      <c r="A570" s="22"/>
      <c r="B570" s="22"/>
      <c r="C570" s="22"/>
      <c r="D570" s="22"/>
      <c r="E570" s="22"/>
      <c r="F570" s="22"/>
      <c r="G570" s="22"/>
      <c r="H570" s="22"/>
      <c r="I570" s="22"/>
    </row>
    <row r="571" spans="1:9">
      <c r="A571" s="22"/>
      <c r="B571" s="22"/>
      <c r="C571" s="22"/>
      <c r="D571" s="22"/>
      <c r="E571" s="22"/>
      <c r="F571" s="22"/>
      <c r="G571" s="22"/>
      <c r="H571" s="22"/>
      <c r="I571" s="22"/>
    </row>
    <row r="572" spans="1:9">
      <c r="A572" s="22"/>
      <c r="B572" s="22"/>
      <c r="C572" s="22"/>
      <c r="D572" s="22"/>
      <c r="E572" s="22"/>
      <c r="F572" s="22"/>
      <c r="G572" s="22"/>
      <c r="H572" s="22"/>
      <c r="I572" s="22"/>
    </row>
    <row r="573" spans="1:9">
      <c r="A573" s="22"/>
      <c r="B573" s="22"/>
      <c r="C573" s="22"/>
      <c r="D573" s="22"/>
      <c r="E573" s="22"/>
      <c r="F573" s="22"/>
      <c r="G573" s="22"/>
      <c r="H573" s="22"/>
      <c r="I573" s="22"/>
    </row>
    <row r="574" spans="1:9">
      <c r="A574" s="22"/>
      <c r="B574" s="22"/>
      <c r="C574" s="22"/>
      <c r="D574" s="22"/>
      <c r="E574" s="22"/>
      <c r="F574" s="22"/>
      <c r="G574" s="22"/>
      <c r="H574" s="22"/>
      <c r="I574" s="22"/>
    </row>
    <row r="575" spans="1:9">
      <c r="A575" s="22"/>
      <c r="B575" s="22"/>
      <c r="C575" s="22"/>
      <c r="D575" s="22"/>
      <c r="E575" s="22"/>
      <c r="F575" s="22"/>
      <c r="G575" s="22"/>
      <c r="H575" s="22"/>
      <c r="I575" s="22"/>
    </row>
    <row r="576" spans="1:9">
      <c r="A576" s="22"/>
      <c r="B576" s="22"/>
      <c r="C576" s="22"/>
      <c r="D576" s="22"/>
      <c r="E576" s="22"/>
      <c r="F576" s="22"/>
      <c r="G576" s="22"/>
      <c r="H576" s="22"/>
      <c r="I576" s="22"/>
    </row>
    <row r="577" spans="1:9">
      <c r="A577" s="22"/>
      <c r="B577" s="22"/>
      <c r="C577" s="22"/>
      <c r="D577" s="22"/>
      <c r="E577" s="22"/>
      <c r="F577" s="22"/>
      <c r="G577" s="22"/>
      <c r="H577" s="22"/>
      <c r="I577" s="22"/>
    </row>
    <row r="578" spans="1:9">
      <c r="A578" s="22"/>
      <c r="B578" s="22"/>
      <c r="C578" s="22"/>
      <c r="D578" s="22"/>
      <c r="E578" s="22"/>
      <c r="F578" s="22"/>
      <c r="G578" s="22"/>
      <c r="H578" s="22"/>
      <c r="I578" s="22"/>
    </row>
    <row r="579" spans="1:9">
      <c r="A579" s="22"/>
      <c r="B579" s="22"/>
      <c r="C579" s="22"/>
      <c r="D579" s="22"/>
      <c r="E579" s="22"/>
      <c r="F579" s="22"/>
      <c r="G579" s="22"/>
      <c r="H579" s="22"/>
      <c r="I579" s="22"/>
    </row>
    <row r="580" spans="1:9">
      <c r="A580" s="22"/>
      <c r="B580" s="22"/>
      <c r="C580" s="22"/>
      <c r="D580" s="22"/>
      <c r="E580" s="22"/>
      <c r="F580" s="22"/>
      <c r="G580" s="22"/>
      <c r="H580" s="22"/>
      <c r="I580" s="22"/>
    </row>
    <row r="581" spans="1:9">
      <c r="A581" s="22"/>
      <c r="B581" s="22"/>
      <c r="C581" s="22"/>
      <c r="D581" s="22"/>
      <c r="E581" s="22"/>
      <c r="F581" s="22"/>
      <c r="G581" s="22"/>
      <c r="H581" s="22"/>
      <c r="I581" s="22"/>
    </row>
    <row r="582" spans="1:9">
      <c r="A582" s="22"/>
      <c r="B582" s="22"/>
      <c r="C582" s="22"/>
      <c r="D582" s="22"/>
      <c r="E582" s="22"/>
      <c r="F582" s="22"/>
      <c r="G582" s="22"/>
      <c r="H582" s="22"/>
      <c r="I582" s="22"/>
    </row>
    <row r="583" spans="1:9">
      <c r="A583" s="22"/>
      <c r="B583" s="22"/>
      <c r="C583" s="22"/>
      <c r="D583" s="22"/>
      <c r="E583" s="22"/>
      <c r="F583" s="22"/>
      <c r="G583" s="22"/>
      <c r="H583" s="22"/>
      <c r="I583" s="22"/>
    </row>
    <row r="584" spans="1:9">
      <c r="A584" s="22"/>
      <c r="B584" s="22"/>
      <c r="C584" s="22"/>
      <c r="D584" s="22"/>
      <c r="E584" s="22"/>
      <c r="F584" s="22"/>
      <c r="G584" s="22"/>
      <c r="H584" s="22"/>
      <c r="I584" s="22"/>
    </row>
    <row r="585" spans="1:9">
      <c r="A585" s="22"/>
      <c r="B585" s="22"/>
      <c r="C585" s="22"/>
      <c r="D585" s="22"/>
      <c r="E585" s="22"/>
      <c r="F585" s="22"/>
      <c r="G585" s="22"/>
      <c r="H585" s="22"/>
      <c r="I585" s="22"/>
    </row>
    <row r="586" spans="1:9">
      <c r="A586" s="22"/>
      <c r="B586" s="22"/>
      <c r="C586" s="22"/>
      <c r="D586" s="22"/>
      <c r="E586" s="22"/>
      <c r="F586" s="22"/>
      <c r="G586" s="22"/>
      <c r="H586" s="22"/>
      <c r="I586" s="22"/>
    </row>
    <row r="587" spans="1:9">
      <c r="A587" s="22"/>
      <c r="B587" s="22"/>
      <c r="C587" s="22"/>
      <c r="D587" s="22"/>
      <c r="E587" s="22"/>
      <c r="F587" s="22"/>
      <c r="G587" s="22"/>
      <c r="H587" s="22"/>
      <c r="I587" s="22"/>
    </row>
    <row r="588" spans="1:9">
      <c r="A588" s="22"/>
      <c r="B588" s="22"/>
      <c r="C588" s="22"/>
      <c r="D588" s="22"/>
      <c r="E588" s="22"/>
      <c r="F588" s="22"/>
      <c r="G588" s="22"/>
      <c r="H588" s="22"/>
      <c r="I588" s="22"/>
    </row>
    <row r="589" spans="1:9">
      <c r="A589" s="22"/>
      <c r="B589" s="22"/>
      <c r="C589" s="22"/>
      <c r="D589" s="22"/>
      <c r="E589" s="22"/>
      <c r="F589" s="22"/>
      <c r="G589" s="22"/>
      <c r="H589" s="22"/>
      <c r="I589" s="22"/>
    </row>
    <row r="590" spans="1:9">
      <c r="A590" s="22"/>
      <c r="B590" s="22"/>
      <c r="C590" s="22"/>
      <c r="D590" s="22"/>
      <c r="E590" s="22"/>
      <c r="F590" s="22"/>
      <c r="G590" s="22"/>
      <c r="H590" s="22"/>
      <c r="I590" s="22"/>
    </row>
    <row r="591" spans="1:9">
      <c r="A591" s="22"/>
      <c r="B591" s="22"/>
      <c r="C591" s="22"/>
      <c r="D591" s="22"/>
      <c r="E591" s="22"/>
      <c r="F591" s="22"/>
      <c r="G591" s="22"/>
      <c r="H591" s="22"/>
      <c r="I591" s="22"/>
    </row>
    <row r="592" spans="1:9">
      <c r="A592" s="22"/>
      <c r="B592" s="22"/>
      <c r="C592" s="22"/>
      <c r="D592" s="22"/>
      <c r="E592" s="22"/>
      <c r="F592" s="22"/>
      <c r="G592" s="22"/>
      <c r="H592" s="22"/>
      <c r="I592" s="22"/>
    </row>
    <row r="593" spans="1:9">
      <c r="A593" s="22"/>
      <c r="B593" s="22"/>
      <c r="C593" s="22"/>
      <c r="D593" s="22"/>
      <c r="E593" s="22"/>
      <c r="F593" s="22"/>
      <c r="G593" s="22"/>
      <c r="H593" s="22"/>
      <c r="I593" s="22"/>
    </row>
    <row r="594" spans="1:9">
      <c r="A594" s="22"/>
      <c r="B594" s="22"/>
      <c r="C594" s="22"/>
      <c r="D594" s="22"/>
      <c r="E594" s="22"/>
      <c r="F594" s="22"/>
      <c r="G594" s="22"/>
      <c r="H594" s="22"/>
      <c r="I594" s="22"/>
    </row>
    <row r="595" spans="1:9">
      <c r="A595" s="22"/>
      <c r="B595" s="22"/>
      <c r="C595" s="22"/>
      <c r="D595" s="22"/>
      <c r="E595" s="22"/>
      <c r="F595" s="22"/>
      <c r="G595" s="22"/>
      <c r="H595" s="22"/>
      <c r="I595" s="22"/>
    </row>
    <row r="596" spans="1:9">
      <c r="A596" s="22"/>
      <c r="B596" s="22"/>
      <c r="C596" s="22"/>
      <c r="D596" s="22"/>
      <c r="E596" s="22"/>
      <c r="F596" s="22"/>
      <c r="G596" s="22"/>
      <c r="H596" s="22"/>
      <c r="I596" s="22"/>
    </row>
    <row r="597" spans="1:9">
      <c r="A597" s="22"/>
      <c r="B597" s="22"/>
      <c r="C597" s="22"/>
      <c r="D597" s="22"/>
      <c r="E597" s="22"/>
      <c r="F597" s="22"/>
      <c r="G597" s="22"/>
      <c r="H597" s="22"/>
      <c r="I597" s="22"/>
    </row>
    <row r="598" spans="1:9">
      <c r="A598" s="22"/>
      <c r="B598" s="22"/>
      <c r="C598" s="22"/>
      <c r="D598" s="22"/>
      <c r="E598" s="22"/>
      <c r="F598" s="22"/>
      <c r="G598" s="22"/>
      <c r="H598" s="22"/>
      <c r="I598" s="22"/>
    </row>
    <row r="599" spans="1:9">
      <c r="A599" s="22"/>
      <c r="B599" s="22"/>
      <c r="C599" s="22"/>
      <c r="D599" s="22"/>
      <c r="E599" s="22"/>
      <c r="F599" s="22"/>
      <c r="G599" s="22"/>
      <c r="H599" s="22"/>
      <c r="I599" s="22"/>
    </row>
    <row r="600" spans="1:9">
      <c r="A600" s="22"/>
      <c r="B600" s="22"/>
      <c r="C600" s="22"/>
      <c r="D600" s="22"/>
      <c r="E600" s="22"/>
      <c r="F600" s="22"/>
      <c r="G600" s="22"/>
      <c r="H600" s="22"/>
      <c r="I600" s="22"/>
    </row>
    <row r="601" spans="1:9">
      <c r="A601" s="22"/>
      <c r="B601" s="22"/>
      <c r="C601" s="22"/>
      <c r="D601" s="22"/>
      <c r="E601" s="22"/>
      <c r="F601" s="22"/>
      <c r="G601" s="22"/>
      <c r="H601" s="22"/>
      <c r="I601" s="22"/>
    </row>
    <row r="602" spans="1:9">
      <c r="A602" s="22"/>
      <c r="B602" s="22"/>
      <c r="C602" s="22"/>
      <c r="D602" s="22"/>
      <c r="E602" s="22"/>
      <c r="F602" s="22"/>
      <c r="G602" s="22"/>
      <c r="H602" s="22"/>
      <c r="I602" s="22"/>
    </row>
    <row r="603" spans="1:9">
      <c r="A603" s="22"/>
      <c r="B603" s="22"/>
      <c r="C603" s="22"/>
      <c r="D603" s="22"/>
      <c r="E603" s="22"/>
      <c r="F603" s="22"/>
      <c r="G603" s="22"/>
      <c r="H603" s="22"/>
      <c r="I603" s="22"/>
    </row>
    <row r="604" spans="1:9">
      <c r="A604" s="22"/>
      <c r="B604" s="22"/>
      <c r="C604" s="22"/>
      <c r="D604" s="22"/>
      <c r="E604" s="22"/>
      <c r="F604" s="22"/>
      <c r="G604" s="22"/>
      <c r="H604" s="22"/>
      <c r="I604" s="22"/>
    </row>
    <row r="605" spans="1:9">
      <c r="A605" s="22"/>
      <c r="B605" s="22"/>
      <c r="C605" s="22"/>
      <c r="D605" s="22"/>
      <c r="E605" s="22"/>
      <c r="F605" s="22"/>
      <c r="G605" s="22"/>
      <c r="H605" s="22"/>
      <c r="I605" s="22"/>
    </row>
    <row r="606" spans="1:9">
      <c r="A606" s="22"/>
      <c r="B606" s="22"/>
      <c r="C606" s="22"/>
      <c r="D606" s="22"/>
      <c r="E606" s="22"/>
      <c r="F606" s="22"/>
      <c r="G606" s="22"/>
      <c r="H606" s="22"/>
      <c r="I606" s="22"/>
    </row>
    <row r="607" spans="1:9">
      <c r="A607" s="22"/>
      <c r="B607" s="22"/>
      <c r="C607" s="22"/>
      <c r="D607" s="22"/>
      <c r="E607" s="22"/>
      <c r="F607" s="22"/>
      <c r="G607" s="22"/>
      <c r="H607" s="22"/>
      <c r="I607" s="22"/>
    </row>
    <row r="608" spans="1:9">
      <c r="A608" s="22"/>
      <c r="B608" s="22"/>
      <c r="C608" s="22"/>
      <c r="D608" s="22"/>
      <c r="E608" s="22"/>
      <c r="F608" s="22"/>
      <c r="G608" s="22"/>
      <c r="H608" s="22"/>
      <c r="I608" s="22"/>
    </row>
    <row r="609" spans="1:9">
      <c r="A609" s="22"/>
      <c r="B609" s="22"/>
      <c r="C609" s="22"/>
      <c r="D609" s="22"/>
      <c r="E609" s="22"/>
      <c r="F609" s="22"/>
      <c r="G609" s="22"/>
      <c r="H609" s="22"/>
      <c r="I609" s="22"/>
    </row>
    <row r="610" spans="1:9">
      <c r="A610" s="22"/>
      <c r="B610" s="22"/>
      <c r="C610" s="22"/>
      <c r="D610" s="22"/>
      <c r="E610" s="22"/>
      <c r="F610" s="22"/>
      <c r="G610" s="22"/>
      <c r="H610" s="22"/>
      <c r="I610" s="22"/>
    </row>
    <row r="611" spans="1:9">
      <c r="A611" s="22"/>
      <c r="B611" s="22"/>
      <c r="C611" s="22"/>
      <c r="D611" s="22"/>
      <c r="E611" s="22"/>
      <c r="F611" s="22"/>
      <c r="G611" s="22"/>
      <c r="H611" s="22"/>
      <c r="I611" s="22"/>
    </row>
    <row r="612" spans="1:9">
      <c r="A612" s="22"/>
      <c r="B612" s="22"/>
      <c r="C612" s="22"/>
      <c r="D612" s="22"/>
      <c r="E612" s="22"/>
      <c r="F612" s="22"/>
      <c r="G612" s="22"/>
      <c r="H612" s="22"/>
      <c r="I612" s="22"/>
    </row>
    <row r="613" spans="1:9">
      <c r="A613" s="22"/>
      <c r="B613" s="22"/>
      <c r="C613" s="22"/>
      <c r="D613" s="22"/>
      <c r="E613" s="22"/>
      <c r="F613" s="22"/>
      <c r="G613" s="22"/>
      <c r="H613" s="22"/>
      <c r="I613" s="22"/>
    </row>
    <row r="614" spans="1:9">
      <c r="A614" s="22"/>
      <c r="B614" s="22"/>
      <c r="C614" s="22"/>
      <c r="D614" s="22"/>
      <c r="E614" s="22"/>
      <c r="F614" s="22"/>
      <c r="G614" s="22"/>
      <c r="H614" s="22"/>
      <c r="I614" s="22"/>
    </row>
    <row r="615" spans="1:9">
      <c r="A615" s="22"/>
      <c r="B615" s="22"/>
      <c r="C615" s="22"/>
      <c r="D615" s="22"/>
      <c r="E615" s="22"/>
      <c r="F615" s="22"/>
      <c r="G615" s="22"/>
      <c r="H615" s="22"/>
      <c r="I615" s="22"/>
    </row>
    <row r="616" spans="1:9">
      <c r="A616" s="22"/>
      <c r="B616" s="22"/>
      <c r="C616" s="22"/>
      <c r="D616" s="22"/>
      <c r="E616" s="22"/>
      <c r="F616" s="22"/>
      <c r="G616" s="22"/>
      <c r="H616" s="22"/>
      <c r="I616" s="22"/>
    </row>
    <row r="617" spans="1:9">
      <c r="A617" s="22"/>
      <c r="B617" s="22"/>
      <c r="C617" s="22"/>
      <c r="D617" s="22"/>
      <c r="E617" s="22"/>
      <c r="F617" s="22"/>
      <c r="G617" s="22"/>
      <c r="H617" s="22"/>
      <c r="I617" s="22"/>
    </row>
    <row r="618" spans="1:9">
      <c r="A618" s="22"/>
      <c r="B618" s="22"/>
      <c r="C618" s="22"/>
      <c r="D618" s="22"/>
      <c r="E618" s="22"/>
      <c r="F618" s="22"/>
      <c r="G618" s="22"/>
      <c r="H618" s="22"/>
      <c r="I618" s="22"/>
    </row>
    <row r="619" spans="1:9">
      <c r="A619" s="22"/>
      <c r="B619" s="22"/>
      <c r="C619" s="22"/>
      <c r="D619" s="22"/>
      <c r="E619" s="22"/>
      <c r="F619" s="22"/>
      <c r="G619" s="22"/>
      <c r="H619" s="22"/>
      <c r="I619" s="22"/>
    </row>
    <row r="620" spans="1:9">
      <c r="A620" s="22"/>
      <c r="B620" s="22"/>
      <c r="C620" s="22"/>
      <c r="D620" s="22"/>
      <c r="E620" s="22"/>
      <c r="F620" s="22"/>
      <c r="G620" s="22"/>
      <c r="H620" s="22"/>
      <c r="I620" s="22"/>
    </row>
    <row r="621" spans="1:9">
      <c r="A621" s="22"/>
      <c r="B621" s="22"/>
      <c r="C621" s="22"/>
      <c r="D621" s="22"/>
      <c r="E621" s="22"/>
      <c r="F621" s="22"/>
      <c r="G621" s="22"/>
      <c r="H621" s="22"/>
      <c r="I621" s="22"/>
    </row>
    <row r="622" spans="1:9">
      <c r="A622" s="22"/>
      <c r="B622" s="22"/>
      <c r="C622" s="22"/>
      <c r="D622" s="22"/>
      <c r="E622" s="22"/>
      <c r="F622" s="22"/>
      <c r="G622" s="22"/>
      <c r="H622" s="22"/>
      <c r="I622" s="22"/>
    </row>
    <row r="623" spans="1:9">
      <c r="A623" s="22"/>
      <c r="B623" s="22"/>
      <c r="C623" s="22"/>
      <c r="D623" s="22"/>
      <c r="E623" s="22"/>
      <c r="F623" s="22"/>
      <c r="G623" s="22"/>
      <c r="H623" s="22"/>
      <c r="I623" s="22"/>
    </row>
    <row r="624" spans="1:9">
      <c r="A624" s="22"/>
      <c r="B624" s="22"/>
      <c r="C624" s="22"/>
      <c r="D624" s="22"/>
      <c r="E624" s="22"/>
      <c r="F624" s="22"/>
      <c r="G624" s="22"/>
      <c r="H624" s="22"/>
      <c r="I624" s="22"/>
    </row>
    <row r="625" spans="1:9">
      <c r="A625" s="22"/>
      <c r="B625" s="22"/>
      <c r="C625" s="22"/>
      <c r="D625" s="22"/>
      <c r="E625" s="22"/>
      <c r="F625" s="22"/>
      <c r="G625" s="22"/>
      <c r="H625" s="22"/>
      <c r="I625" s="22"/>
    </row>
    <row r="626" spans="1:9">
      <c r="A626" s="22"/>
      <c r="B626" s="22"/>
      <c r="C626" s="22"/>
      <c r="D626" s="22"/>
      <c r="E626" s="22"/>
      <c r="F626" s="22"/>
      <c r="G626" s="22"/>
      <c r="H626" s="22"/>
      <c r="I626" s="22"/>
    </row>
    <row r="627" spans="1:9">
      <c r="A627" s="22"/>
      <c r="B627" s="22"/>
      <c r="C627" s="22"/>
      <c r="D627" s="22"/>
      <c r="E627" s="22"/>
      <c r="F627" s="22"/>
      <c r="G627" s="22"/>
      <c r="H627" s="22"/>
      <c r="I627" s="22"/>
    </row>
    <row r="628" spans="1:9">
      <c r="A628" s="22"/>
      <c r="B628" s="22"/>
      <c r="C628" s="22"/>
      <c r="D628" s="22"/>
      <c r="E628" s="22"/>
      <c r="F628" s="22"/>
      <c r="G628" s="22"/>
      <c r="H628" s="22"/>
      <c r="I628" s="22"/>
    </row>
    <row r="629" spans="1:9">
      <c r="A629" s="22"/>
      <c r="B629" s="22"/>
      <c r="C629" s="22"/>
      <c r="D629" s="22"/>
      <c r="E629" s="22"/>
      <c r="F629" s="22"/>
      <c r="G629" s="22"/>
      <c r="H629" s="22"/>
      <c r="I629" s="22"/>
    </row>
    <row r="630" spans="1:9">
      <c r="A630" s="22"/>
      <c r="B630" s="22"/>
      <c r="C630" s="22"/>
      <c r="D630" s="22"/>
      <c r="E630" s="22"/>
      <c r="F630" s="22"/>
      <c r="G630" s="22"/>
      <c r="H630" s="22"/>
      <c r="I630" s="22"/>
    </row>
    <row r="631" spans="1:9">
      <c r="A631" s="22"/>
      <c r="B631" s="22"/>
      <c r="C631" s="22"/>
      <c r="D631" s="22"/>
      <c r="E631" s="22"/>
      <c r="F631" s="22"/>
      <c r="G631" s="22"/>
      <c r="H631" s="22"/>
      <c r="I631" s="22"/>
    </row>
    <row r="632" spans="1:9">
      <c r="A632" s="22"/>
      <c r="B632" s="22"/>
      <c r="C632" s="22"/>
      <c r="D632" s="22"/>
      <c r="E632" s="22"/>
      <c r="F632" s="22"/>
      <c r="G632" s="22"/>
      <c r="H632" s="22"/>
      <c r="I632" s="22"/>
    </row>
    <row r="633" spans="1:9">
      <c r="A633" s="22"/>
      <c r="B633" s="22"/>
      <c r="C633" s="22"/>
      <c r="D633" s="22"/>
      <c r="E633" s="22"/>
      <c r="F633" s="22"/>
      <c r="G633" s="22"/>
      <c r="H633" s="22"/>
      <c r="I633" s="22"/>
    </row>
    <row r="634" spans="1:9">
      <c r="A634" s="22"/>
      <c r="B634" s="22"/>
      <c r="C634" s="22"/>
      <c r="D634" s="22"/>
      <c r="E634" s="22"/>
      <c r="F634" s="22"/>
      <c r="G634" s="22"/>
      <c r="H634" s="22"/>
      <c r="I634" s="22"/>
    </row>
    <row r="635" spans="1:9">
      <c r="A635" s="22"/>
      <c r="B635" s="22"/>
      <c r="C635" s="22"/>
      <c r="D635" s="22"/>
      <c r="E635" s="22"/>
      <c r="F635" s="22"/>
      <c r="G635" s="22"/>
      <c r="H635" s="22"/>
      <c r="I635" s="22"/>
    </row>
    <row r="636" spans="1:9">
      <c r="A636" s="22"/>
      <c r="B636" s="22"/>
      <c r="C636" s="22"/>
      <c r="D636" s="22"/>
      <c r="E636" s="22"/>
      <c r="F636" s="22"/>
      <c r="G636" s="22"/>
      <c r="H636" s="22"/>
      <c r="I636" s="22"/>
    </row>
    <row r="637" spans="1:9">
      <c r="A637" s="22"/>
      <c r="B637" s="22"/>
      <c r="C637" s="22"/>
      <c r="D637" s="22"/>
      <c r="E637" s="22"/>
      <c r="F637" s="22"/>
      <c r="G637" s="22"/>
      <c r="H637" s="22"/>
      <c r="I637" s="22"/>
    </row>
    <row r="638" spans="1:9">
      <c r="A638" s="22"/>
      <c r="B638" s="22"/>
      <c r="C638" s="22"/>
      <c r="D638" s="22"/>
      <c r="E638" s="22"/>
      <c r="F638" s="22"/>
      <c r="G638" s="22"/>
      <c r="H638" s="22"/>
      <c r="I638" s="22"/>
    </row>
    <row r="639" spans="1:9">
      <c r="A639" s="22"/>
      <c r="B639" s="22"/>
      <c r="C639" s="22"/>
      <c r="D639" s="22"/>
      <c r="E639" s="22"/>
      <c r="F639" s="22"/>
      <c r="G639" s="22"/>
      <c r="H639" s="22"/>
      <c r="I639" s="22"/>
    </row>
    <row r="640" spans="1:9">
      <c r="A640" s="22"/>
      <c r="B640" s="22"/>
      <c r="C640" s="22"/>
      <c r="D640" s="22"/>
      <c r="E640" s="22"/>
      <c r="F640" s="22"/>
      <c r="G640" s="22"/>
      <c r="H640" s="22"/>
      <c r="I640" s="22"/>
    </row>
    <row r="641" spans="1:9">
      <c r="A641" s="22"/>
      <c r="B641" s="22"/>
      <c r="C641" s="22"/>
      <c r="D641" s="22"/>
      <c r="E641" s="22"/>
      <c r="F641" s="22"/>
      <c r="G641" s="22"/>
      <c r="H641" s="22"/>
      <c r="I641" s="22"/>
    </row>
    <row r="642" spans="1:9">
      <c r="A642" s="22"/>
      <c r="B642" s="22"/>
      <c r="C642" s="22"/>
      <c r="D642" s="22"/>
      <c r="E642" s="22"/>
      <c r="F642" s="22"/>
      <c r="G642" s="22"/>
      <c r="H642" s="22"/>
      <c r="I642" s="22"/>
    </row>
    <row r="643" spans="1:9">
      <c r="A643" s="22"/>
      <c r="B643" s="22"/>
      <c r="C643" s="22"/>
      <c r="D643" s="22"/>
      <c r="E643" s="22"/>
      <c r="F643" s="22"/>
      <c r="G643" s="22"/>
      <c r="H643" s="22"/>
      <c r="I643" s="22"/>
    </row>
    <row r="644" spans="1:9">
      <c r="A644" s="22"/>
      <c r="B644" s="22"/>
      <c r="C644" s="22"/>
      <c r="D644" s="22"/>
      <c r="E644" s="22"/>
      <c r="F644" s="22"/>
      <c r="G644" s="22"/>
      <c r="H644" s="22"/>
      <c r="I644" s="22"/>
    </row>
    <row r="645" spans="1:9">
      <c r="A645" s="22"/>
      <c r="B645" s="22"/>
      <c r="C645" s="22"/>
      <c r="D645" s="22"/>
      <c r="E645" s="22"/>
      <c r="F645" s="22"/>
      <c r="G645" s="22"/>
      <c r="H645" s="22"/>
      <c r="I645" s="22"/>
    </row>
    <row r="646" spans="1:9">
      <c r="A646" s="22"/>
      <c r="B646" s="22"/>
      <c r="C646" s="22"/>
      <c r="D646" s="22"/>
      <c r="E646" s="22"/>
      <c r="F646" s="22"/>
      <c r="G646" s="22"/>
      <c r="H646" s="22"/>
      <c r="I646" s="22"/>
    </row>
    <row r="647" spans="1:9">
      <c r="A647" s="22"/>
      <c r="B647" s="22"/>
      <c r="C647" s="22"/>
      <c r="D647" s="22"/>
      <c r="E647" s="22"/>
      <c r="F647" s="22"/>
      <c r="G647" s="22"/>
      <c r="H647" s="22"/>
      <c r="I647" s="22"/>
    </row>
    <row r="648" spans="1:9">
      <c r="A648" s="22"/>
      <c r="B648" s="22"/>
      <c r="C648" s="22"/>
      <c r="D648" s="22"/>
      <c r="E648" s="22"/>
      <c r="F648" s="22"/>
      <c r="G648" s="22"/>
      <c r="H648" s="22"/>
      <c r="I648" s="22"/>
    </row>
    <row r="649" spans="1:9">
      <c r="A649" s="22"/>
      <c r="B649" s="22"/>
      <c r="C649" s="22"/>
      <c r="D649" s="22"/>
      <c r="E649" s="22"/>
      <c r="F649" s="22"/>
      <c r="G649" s="22"/>
      <c r="H649" s="22"/>
      <c r="I649" s="22"/>
    </row>
    <row r="650" spans="1:9">
      <c r="A650" s="22"/>
      <c r="B650" s="22"/>
      <c r="C650" s="22"/>
      <c r="D650" s="22"/>
      <c r="E650" s="22"/>
      <c r="F650" s="22"/>
      <c r="G650" s="22"/>
      <c r="H650" s="22"/>
      <c r="I650" s="22"/>
    </row>
    <row r="651" spans="1:9">
      <c r="A651" s="22"/>
      <c r="B651" s="22"/>
      <c r="C651" s="22"/>
      <c r="D651" s="22"/>
      <c r="E651" s="22"/>
      <c r="F651" s="22"/>
      <c r="G651" s="22"/>
      <c r="H651" s="22"/>
      <c r="I651" s="22"/>
    </row>
    <row r="652" spans="1:9">
      <c r="A652" s="22"/>
      <c r="B652" s="22"/>
      <c r="C652" s="22"/>
      <c r="D652" s="22"/>
      <c r="E652" s="22"/>
      <c r="F652" s="22"/>
      <c r="G652" s="22"/>
      <c r="H652" s="22"/>
      <c r="I652" s="22"/>
    </row>
    <row r="653" spans="1:9">
      <c r="A653" s="22"/>
      <c r="B653" s="22"/>
      <c r="C653" s="22"/>
      <c r="D653" s="22"/>
      <c r="E653" s="22"/>
      <c r="F653" s="22"/>
      <c r="G653" s="22"/>
      <c r="H653" s="22"/>
      <c r="I653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65"/>
  <sheetViews>
    <sheetView showGridLines="0" topLeftCell="A4" zoomScale="85" zoomScaleNormal="85" workbookViewId="0">
      <selection activeCell="A28" sqref="A28"/>
    </sheetView>
  </sheetViews>
  <sheetFormatPr defaultRowHeight="15"/>
  <cols>
    <col min="1" max="1" width="51.140625" style="23" customWidth="1"/>
    <col min="2" max="15" width="10.5703125" style="530" customWidth="1"/>
    <col min="16" max="16" width="12.7109375" style="530" customWidth="1"/>
    <col min="17" max="17" width="9.85546875" style="161" customWidth="1"/>
    <col min="18" max="18" width="2.5703125" style="172" customWidth="1"/>
    <col min="19" max="256" width="9.140625" style="530"/>
    <col min="257" max="257" width="51.140625" style="530" customWidth="1"/>
    <col min="258" max="271" width="10.5703125" style="530" customWidth="1"/>
    <col min="272" max="272" width="12.7109375" style="530" customWidth="1"/>
    <col min="273" max="273" width="9.85546875" style="530" customWidth="1"/>
    <col min="274" max="274" width="2.5703125" style="530" customWidth="1"/>
    <col min="275" max="512" width="9.140625" style="530"/>
    <col min="513" max="513" width="51.140625" style="530" customWidth="1"/>
    <col min="514" max="527" width="10.5703125" style="530" customWidth="1"/>
    <col min="528" max="528" width="12.7109375" style="530" customWidth="1"/>
    <col min="529" max="529" width="9.85546875" style="530" customWidth="1"/>
    <col min="530" max="530" width="2.5703125" style="530" customWidth="1"/>
    <col min="531" max="768" width="9.140625" style="530"/>
    <col min="769" max="769" width="51.140625" style="530" customWidth="1"/>
    <col min="770" max="783" width="10.5703125" style="530" customWidth="1"/>
    <col min="784" max="784" width="12.7109375" style="530" customWidth="1"/>
    <col min="785" max="785" width="9.85546875" style="530" customWidth="1"/>
    <col min="786" max="786" width="2.5703125" style="530" customWidth="1"/>
    <col min="787" max="1024" width="9.140625" style="530"/>
    <col min="1025" max="1025" width="51.140625" style="530" customWidth="1"/>
    <col min="1026" max="1039" width="10.5703125" style="530" customWidth="1"/>
    <col min="1040" max="1040" width="12.7109375" style="530" customWidth="1"/>
    <col min="1041" max="1041" width="9.85546875" style="530" customWidth="1"/>
    <col min="1042" max="1042" width="2.5703125" style="530" customWidth="1"/>
    <col min="1043" max="1280" width="9.140625" style="530"/>
    <col min="1281" max="1281" width="51.140625" style="530" customWidth="1"/>
    <col min="1282" max="1295" width="10.5703125" style="530" customWidth="1"/>
    <col min="1296" max="1296" width="12.7109375" style="530" customWidth="1"/>
    <col min="1297" max="1297" width="9.85546875" style="530" customWidth="1"/>
    <col min="1298" max="1298" width="2.5703125" style="530" customWidth="1"/>
    <col min="1299" max="1536" width="9.140625" style="530"/>
    <col min="1537" max="1537" width="51.140625" style="530" customWidth="1"/>
    <col min="1538" max="1551" width="10.5703125" style="530" customWidth="1"/>
    <col min="1552" max="1552" width="12.7109375" style="530" customWidth="1"/>
    <col min="1553" max="1553" width="9.85546875" style="530" customWidth="1"/>
    <col min="1554" max="1554" width="2.5703125" style="530" customWidth="1"/>
    <col min="1555" max="1792" width="9.140625" style="530"/>
    <col min="1793" max="1793" width="51.140625" style="530" customWidth="1"/>
    <col min="1794" max="1807" width="10.5703125" style="530" customWidth="1"/>
    <col min="1808" max="1808" width="12.7109375" style="530" customWidth="1"/>
    <col min="1809" max="1809" width="9.85546875" style="530" customWidth="1"/>
    <col min="1810" max="1810" width="2.5703125" style="530" customWidth="1"/>
    <col min="1811" max="2048" width="9.140625" style="530"/>
    <col min="2049" max="2049" width="51.140625" style="530" customWidth="1"/>
    <col min="2050" max="2063" width="10.5703125" style="530" customWidth="1"/>
    <col min="2064" max="2064" width="12.7109375" style="530" customWidth="1"/>
    <col min="2065" max="2065" width="9.85546875" style="530" customWidth="1"/>
    <col min="2066" max="2066" width="2.5703125" style="530" customWidth="1"/>
    <col min="2067" max="2304" width="9.140625" style="530"/>
    <col min="2305" max="2305" width="51.140625" style="530" customWidth="1"/>
    <col min="2306" max="2319" width="10.5703125" style="530" customWidth="1"/>
    <col min="2320" max="2320" width="12.7109375" style="530" customWidth="1"/>
    <col min="2321" max="2321" width="9.85546875" style="530" customWidth="1"/>
    <col min="2322" max="2322" width="2.5703125" style="530" customWidth="1"/>
    <col min="2323" max="2560" width="9.140625" style="530"/>
    <col min="2561" max="2561" width="51.140625" style="530" customWidth="1"/>
    <col min="2562" max="2575" width="10.5703125" style="530" customWidth="1"/>
    <col min="2576" max="2576" width="12.7109375" style="530" customWidth="1"/>
    <col min="2577" max="2577" width="9.85546875" style="530" customWidth="1"/>
    <col min="2578" max="2578" width="2.5703125" style="530" customWidth="1"/>
    <col min="2579" max="2816" width="9.140625" style="530"/>
    <col min="2817" max="2817" width="51.140625" style="530" customWidth="1"/>
    <col min="2818" max="2831" width="10.5703125" style="530" customWidth="1"/>
    <col min="2832" max="2832" width="12.7109375" style="530" customWidth="1"/>
    <col min="2833" max="2833" width="9.85546875" style="530" customWidth="1"/>
    <col min="2834" max="2834" width="2.5703125" style="530" customWidth="1"/>
    <col min="2835" max="3072" width="9.140625" style="530"/>
    <col min="3073" max="3073" width="51.140625" style="530" customWidth="1"/>
    <col min="3074" max="3087" width="10.5703125" style="530" customWidth="1"/>
    <col min="3088" max="3088" width="12.7109375" style="530" customWidth="1"/>
    <col min="3089" max="3089" width="9.85546875" style="530" customWidth="1"/>
    <col min="3090" max="3090" width="2.5703125" style="530" customWidth="1"/>
    <col min="3091" max="3328" width="9.140625" style="530"/>
    <col min="3329" max="3329" width="51.140625" style="530" customWidth="1"/>
    <col min="3330" max="3343" width="10.5703125" style="530" customWidth="1"/>
    <col min="3344" max="3344" width="12.7109375" style="530" customWidth="1"/>
    <col min="3345" max="3345" width="9.85546875" style="530" customWidth="1"/>
    <col min="3346" max="3346" width="2.5703125" style="530" customWidth="1"/>
    <col min="3347" max="3584" width="9.140625" style="530"/>
    <col min="3585" max="3585" width="51.140625" style="530" customWidth="1"/>
    <col min="3586" max="3599" width="10.5703125" style="530" customWidth="1"/>
    <col min="3600" max="3600" width="12.7109375" style="530" customWidth="1"/>
    <col min="3601" max="3601" width="9.85546875" style="530" customWidth="1"/>
    <col min="3602" max="3602" width="2.5703125" style="530" customWidth="1"/>
    <col min="3603" max="3840" width="9.140625" style="530"/>
    <col min="3841" max="3841" width="51.140625" style="530" customWidth="1"/>
    <col min="3842" max="3855" width="10.5703125" style="530" customWidth="1"/>
    <col min="3856" max="3856" width="12.7109375" style="530" customWidth="1"/>
    <col min="3857" max="3857" width="9.85546875" style="530" customWidth="1"/>
    <col min="3858" max="3858" width="2.5703125" style="530" customWidth="1"/>
    <col min="3859" max="4096" width="9.140625" style="530"/>
    <col min="4097" max="4097" width="51.140625" style="530" customWidth="1"/>
    <col min="4098" max="4111" width="10.5703125" style="530" customWidth="1"/>
    <col min="4112" max="4112" width="12.7109375" style="530" customWidth="1"/>
    <col min="4113" max="4113" width="9.85546875" style="530" customWidth="1"/>
    <col min="4114" max="4114" width="2.5703125" style="530" customWidth="1"/>
    <col min="4115" max="4352" width="9.140625" style="530"/>
    <col min="4353" max="4353" width="51.140625" style="530" customWidth="1"/>
    <col min="4354" max="4367" width="10.5703125" style="530" customWidth="1"/>
    <col min="4368" max="4368" width="12.7109375" style="530" customWidth="1"/>
    <col min="4369" max="4369" width="9.85546875" style="530" customWidth="1"/>
    <col min="4370" max="4370" width="2.5703125" style="530" customWidth="1"/>
    <col min="4371" max="4608" width="9.140625" style="530"/>
    <col min="4609" max="4609" width="51.140625" style="530" customWidth="1"/>
    <col min="4610" max="4623" width="10.5703125" style="530" customWidth="1"/>
    <col min="4624" max="4624" width="12.7109375" style="530" customWidth="1"/>
    <col min="4625" max="4625" width="9.85546875" style="530" customWidth="1"/>
    <col min="4626" max="4626" width="2.5703125" style="530" customWidth="1"/>
    <col min="4627" max="4864" width="9.140625" style="530"/>
    <col min="4865" max="4865" width="51.140625" style="530" customWidth="1"/>
    <col min="4866" max="4879" width="10.5703125" style="530" customWidth="1"/>
    <col min="4880" max="4880" width="12.7109375" style="530" customWidth="1"/>
    <col min="4881" max="4881" width="9.85546875" style="530" customWidth="1"/>
    <col min="4882" max="4882" width="2.5703125" style="530" customWidth="1"/>
    <col min="4883" max="5120" width="9.140625" style="530"/>
    <col min="5121" max="5121" width="51.140625" style="530" customWidth="1"/>
    <col min="5122" max="5135" width="10.5703125" style="530" customWidth="1"/>
    <col min="5136" max="5136" width="12.7109375" style="530" customWidth="1"/>
    <col min="5137" max="5137" width="9.85546875" style="530" customWidth="1"/>
    <col min="5138" max="5138" width="2.5703125" style="530" customWidth="1"/>
    <col min="5139" max="5376" width="9.140625" style="530"/>
    <col min="5377" max="5377" width="51.140625" style="530" customWidth="1"/>
    <col min="5378" max="5391" width="10.5703125" style="530" customWidth="1"/>
    <col min="5392" max="5392" width="12.7109375" style="530" customWidth="1"/>
    <col min="5393" max="5393" width="9.85546875" style="530" customWidth="1"/>
    <col min="5394" max="5394" width="2.5703125" style="530" customWidth="1"/>
    <col min="5395" max="5632" width="9.140625" style="530"/>
    <col min="5633" max="5633" width="51.140625" style="530" customWidth="1"/>
    <col min="5634" max="5647" width="10.5703125" style="530" customWidth="1"/>
    <col min="5648" max="5648" width="12.7109375" style="530" customWidth="1"/>
    <col min="5649" max="5649" width="9.85546875" style="530" customWidth="1"/>
    <col min="5650" max="5650" width="2.5703125" style="530" customWidth="1"/>
    <col min="5651" max="5888" width="9.140625" style="530"/>
    <col min="5889" max="5889" width="51.140625" style="530" customWidth="1"/>
    <col min="5890" max="5903" width="10.5703125" style="530" customWidth="1"/>
    <col min="5904" max="5904" width="12.7109375" style="530" customWidth="1"/>
    <col min="5905" max="5905" width="9.85546875" style="530" customWidth="1"/>
    <col min="5906" max="5906" width="2.5703125" style="530" customWidth="1"/>
    <col min="5907" max="6144" width="9.140625" style="530"/>
    <col min="6145" max="6145" width="51.140625" style="530" customWidth="1"/>
    <col min="6146" max="6159" width="10.5703125" style="530" customWidth="1"/>
    <col min="6160" max="6160" width="12.7109375" style="530" customWidth="1"/>
    <col min="6161" max="6161" width="9.85546875" style="530" customWidth="1"/>
    <col min="6162" max="6162" width="2.5703125" style="530" customWidth="1"/>
    <col min="6163" max="6400" width="9.140625" style="530"/>
    <col min="6401" max="6401" width="51.140625" style="530" customWidth="1"/>
    <col min="6402" max="6415" width="10.5703125" style="530" customWidth="1"/>
    <col min="6416" max="6416" width="12.7109375" style="530" customWidth="1"/>
    <col min="6417" max="6417" width="9.85546875" style="530" customWidth="1"/>
    <col min="6418" max="6418" width="2.5703125" style="530" customWidth="1"/>
    <col min="6419" max="6656" width="9.140625" style="530"/>
    <col min="6657" max="6657" width="51.140625" style="530" customWidth="1"/>
    <col min="6658" max="6671" width="10.5703125" style="530" customWidth="1"/>
    <col min="6672" max="6672" width="12.7109375" style="530" customWidth="1"/>
    <col min="6673" max="6673" width="9.85546875" style="530" customWidth="1"/>
    <col min="6674" max="6674" width="2.5703125" style="530" customWidth="1"/>
    <col min="6675" max="6912" width="9.140625" style="530"/>
    <col min="6913" max="6913" width="51.140625" style="530" customWidth="1"/>
    <col min="6914" max="6927" width="10.5703125" style="530" customWidth="1"/>
    <col min="6928" max="6928" width="12.7109375" style="530" customWidth="1"/>
    <col min="6929" max="6929" width="9.85546875" style="530" customWidth="1"/>
    <col min="6930" max="6930" width="2.5703125" style="530" customWidth="1"/>
    <col min="6931" max="7168" width="9.140625" style="530"/>
    <col min="7169" max="7169" width="51.140625" style="530" customWidth="1"/>
    <col min="7170" max="7183" width="10.5703125" style="530" customWidth="1"/>
    <col min="7184" max="7184" width="12.7109375" style="530" customWidth="1"/>
    <col min="7185" max="7185" width="9.85546875" style="530" customWidth="1"/>
    <col min="7186" max="7186" width="2.5703125" style="530" customWidth="1"/>
    <col min="7187" max="7424" width="9.140625" style="530"/>
    <col min="7425" max="7425" width="51.140625" style="530" customWidth="1"/>
    <col min="7426" max="7439" width="10.5703125" style="530" customWidth="1"/>
    <col min="7440" max="7440" width="12.7109375" style="530" customWidth="1"/>
    <col min="7441" max="7441" width="9.85546875" style="530" customWidth="1"/>
    <col min="7442" max="7442" width="2.5703125" style="530" customWidth="1"/>
    <col min="7443" max="7680" width="9.140625" style="530"/>
    <col min="7681" max="7681" width="51.140625" style="530" customWidth="1"/>
    <col min="7682" max="7695" width="10.5703125" style="530" customWidth="1"/>
    <col min="7696" max="7696" width="12.7109375" style="530" customWidth="1"/>
    <col min="7697" max="7697" width="9.85546875" style="530" customWidth="1"/>
    <col min="7698" max="7698" width="2.5703125" style="530" customWidth="1"/>
    <col min="7699" max="7936" width="9.140625" style="530"/>
    <col min="7937" max="7937" width="51.140625" style="530" customWidth="1"/>
    <col min="7938" max="7951" width="10.5703125" style="530" customWidth="1"/>
    <col min="7952" max="7952" width="12.7109375" style="530" customWidth="1"/>
    <col min="7953" max="7953" width="9.85546875" style="530" customWidth="1"/>
    <col min="7954" max="7954" width="2.5703125" style="530" customWidth="1"/>
    <col min="7955" max="8192" width="9.140625" style="530"/>
    <col min="8193" max="8193" width="51.140625" style="530" customWidth="1"/>
    <col min="8194" max="8207" width="10.5703125" style="530" customWidth="1"/>
    <col min="8208" max="8208" width="12.7109375" style="530" customWidth="1"/>
    <col min="8209" max="8209" width="9.85546875" style="530" customWidth="1"/>
    <col min="8210" max="8210" width="2.5703125" style="530" customWidth="1"/>
    <col min="8211" max="8448" width="9.140625" style="530"/>
    <col min="8449" max="8449" width="51.140625" style="530" customWidth="1"/>
    <col min="8450" max="8463" width="10.5703125" style="530" customWidth="1"/>
    <col min="8464" max="8464" width="12.7109375" style="530" customWidth="1"/>
    <col min="8465" max="8465" width="9.85546875" style="530" customWidth="1"/>
    <col min="8466" max="8466" width="2.5703125" style="530" customWidth="1"/>
    <col min="8467" max="8704" width="9.140625" style="530"/>
    <col min="8705" max="8705" width="51.140625" style="530" customWidth="1"/>
    <col min="8706" max="8719" width="10.5703125" style="530" customWidth="1"/>
    <col min="8720" max="8720" width="12.7109375" style="530" customWidth="1"/>
    <col min="8721" max="8721" width="9.85546875" style="530" customWidth="1"/>
    <col min="8722" max="8722" width="2.5703125" style="530" customWidth="1"/>
    <col min="8723" max="8960" width="9.140625" style="530"/>
    <col min="8961" max="8961" width="51.140625" style="530" customWidth="1"/>
    <col min="8962" max="8975" width="10.5703125" style="530" customWidth="1"/>
    <col min="8976" max="8976" width="12.7109375" style="530" customWidth="1"/>
    <col min="8977" max="8977" width="9.85546875" style="530" customWidth="1"/>
    <col min="8978" max="8978" width="2.5703125" style="530" customWidth="1"/>
    <col min="8979" max="9216" width="9.140625" style="530"/>
    <col min="9217" max="9217" width="51.140625" style="530" customWidth="1"/>
    <col min="9218" max="9231" width="10.5703125" style="530" customWidth="1"/>
    <col min="9232" max="9232" width="12.7109375" style="530" customWidth="1"/>
    <col min="9233" max="9233" width="9.85546875" style="530" customWidth="1"/>
    <col min="9234" max="9234" width="2.5703125" style="530" customWidth="1"/>
    <col min="9235" max="9472" width="9.140625" style="530"/>
    <col min="9473" max="9473" width="51.140625" style="530" customWidth="1"/>
    <col min="9474" max="9487" width="10.5703125" style="530" customWidth="1"/>
    <col min="9488" max="9488" width="12.7109375" style="530" customWidth="1"/>
    <col min="9489" max="9489" width="9.85546875" style="530" customWidth="1"/>
    <col min="9490" max="9490" width="2.5703125" style="530" customWidth="1"/>
    <col min="9491" max="9728" width="9.140625" style="530"/>
    <col min="9729" max="9729" width="51.140625" style="530" customWidth="1"/>
    <col min="9730" max="9743" width="10.5703125" style="530" customWidth="1"/>
    <col min="9744" max="9744" width="12.7109375" style="530" customWidth="1"/>
    <col min="9745" max="9745" width="9.85546875" style="530" customWidth="1"/>
    <col min="9746" max="9746" width="2.5703125" style="530" customWidth="1"/>
    <col min="9747" max="9984" width="9.140625" style="530"/>
    <col min="9985" max="9985" width="51.140625" style="530" customWidth="1"/>
    <col min="9986" max="9999" width="10.5703125" style="530" customWidth="1"/>
    <col min="10000" max="10000" width="12.7109375" style="530" customWidth="1"/>
    <col min="10001" max="10001" width="9.85546875" style="530" customWidth="1"/>
    <col min="10002" max="10002" width="2.5703125" style="530" customWidth="1"/>
    <col min="10003" max="10240" width="9.140625" style="530"/>
    <col min="10241" max="10241" width="51.140625" style="530" customWidth="1"/>
    <col min="10242" max="10255" width="10.5703125" style="530" customWidth="1"/>
    <col min="10256" max="10256" width="12.7109375" style="530" customWidth="1"/>
    <col min="10257" max="10257" width="9.85546875" style="530" customWidth="1"/>
    <col min="10258" max="10258" width="2.5703125" style="530" customWidth="1"/>
    <col min="10259" max="10496" width="9.140625" style="530"/>
    <col min="10497" max="10497" width="51.140625" style="530" customWidth="1"/>
    <col min="10498" max="10511" width="10.5703125" style="530" customWidth="1"/>
    <col min="10512" max="10512" width="12.7109375" style="530" customWidth="1"/>
    <col min="10513" max="10513" width="9.85546875" style="530" customWidth="1"/>
    <col min="10514" max="10514" width="2.5703125" style="530" customWidth="1"/>
    <col min="10515" max="10752" width="9.140625" style="530"/>
    <col min="10753" max="10753" width="51.140625" style="530" customWidth="1"/>
    <col min="10754" max="10767" width="10.5703125" style="530" customWidth="1"/>
    <col min="10768" max="10768" width="12.7109375" style="530" customWidth="1"/>
    <col min="10769" max="10769" width="9.85546875" style="530" customWidth="1"/>
    <col min="10770" max="10770" width="2.5703125" style="530" customWidth="1"/>
    <col min="10771" max="11008" width="9.140625" style="530"/>
    <col min="11009" max="11009" width="51.140625" style="530" customWidth="1"/>
    <col min="11010" max="11023" width="10.5703125" style="530" customWidth="1"/>
    <col min="11024" max="11024" width="12.7109375" style="530" customWidth="1"/>
    <col min="11025" max="11025" width="9.85546875" style="530" customWidth="1"/>
    <col min="11026" max="11026" width="2.5703125" style="530" customWidth="1"/>
    <col min="11027" max="11264" width="9.140625" style="530"/>
    <col min="11265" max="11265" width="51.140625" style="530" customWidth="1"/>
    <col min="11266" max="11279" width="10.5703125" style="530" customWidth="1"/>
    <col min="11280" max="11280" width="12.7109375" style="530" customWidth="1"/>
    <col min="11281" max="11281" width="9.85546875" style="530" customWidth="1"/>
    <col min="11282" max="11282" width="2.5703125" style="530" customWidth="1"/>
    <col min="11283" max="11520" width="9.140625" style="530"/>
    <col min="11521" max="11521" width="51.140625" style="530" customWidth="1"/>
    <col min="11522" max="11535" width="10.5703125" style="530" customWidth="1"/>
    <col min="11536" max="11536" width="12.7109375" style="530" customWidth="1"/>
    <col min="11537" max="11537" width="9.85546875" style="530" customWidth="1"/>
    <col min="11538" max="11538" width="2.5703125" style="530" customWidth="1"/>
    <col min="11539" max="11776" width="9.140625" style="530"/>
    <col min="11777" max="11777" width="51.140625" style="530" customWidth="1"/>
    <col min="11778" max="11791" width="10.5703125" style="530" customWidth="1"/>
    <col min="11792" max="11792" width="12.7109375" style="530" customWidth="1"/>
    <col min="11793" max="11793" width="9.85546875" style="530" customWidth="1"/>
    <col min="11794" max="11794" width="2.5703125" style="530" customWidth="1"/>
    <col min="11795" max="12032" width="9.140625" style="530"/>
    <col min="12033" max="12033" width="51.140625" style="530" customWidth="1"/>
    <col min="12034" max="12047" width="10.5703125" style="530" customWidth="1"/>
    <col min="12048" max="12048" width="12.7109375" style="530" customWidth="1"/>
    <col min="12049" max="12049" width="9.85546875" style="530" customWidth="1"/>
    <col min="12050" max="12050" width="2.5703125" style="530" customWidth="1"/>
    <col min="12051" max="12288" width="9.140625" style="530"/>
    <col min="12289" max="12289" width="51.140625" style="530" customWidth="1"/>
    <col min="12290" max="12303" width="10.5703125" style="530" customWidth="1"/>
    <col min="12304" max="12304" width="12.7109375" style="530" customWidth="1"/>
    <col min="12305" max="12305" width="9.85546875" style="530" customWidth="1"/>
    <col min="12306" max="12306" width="2.5703125" style="530" customWidth="1"/>
    <col min="12307" max="12544" width="9.140625" style="530"/>
    <col min="12545" max="12545" width="51.140625" style="530" customWidth="1"/>
    <col min="12546" max="12559" width="10.5703125" style="530" customWidth="1"/>
    <col min="12560" max="12560" width="12.7109375" style="530" customWidth="1"/>
    <col min="12561" max="12561" width="9.85546875" style="530" customWidth="1"/>
    <col min="12562" max="12562" width="2.5703125" style="530" customWidth="1"/>
    <col min="12563" max="12800" width="9.140625" style="530"/>
    <col min="12801" max="12801" width="51.140625" style="530" customWidth="1"/>
    <col min="12802" max="12815" width="10.5703125" style="530" customWidth="1"/>
    <col min="12816" max="12816" width="12.7109375" style="530" customWidth="1"/>
    <col min="12817" max="12817" width="9.85546875" style="530" customWidth="1"/>
    <col min="12818" max="12818" width="2.5703125" style="530" customWidth="1"/>
    <col min="12819" max="13056" width="9.140625" style="530"/>
    <col min="13057" max="13057" width="51.140625" style="530" customWidth="1"/>
    <col min="13058" max="13071" width="10.5703125" style="530" customWidth="1"/>
    <col min="13072" max="13072" width="12.7109375" style="530" customWidth="1"/>
    <col min="13073" max="13073" width="9.85546875" style="530" customWidth="1"/>
    <col min="13074" max="13074" width="2.5703125" style="530" customWidth="1"/>
    <col min="13075" max="13312" width="9.140625" style="530"/>
    <col min="13313" max="13313" width="51.140625" style="530" customWidth="1"/>
    <col min="13314" max="13327" width="10.5703125" style="530" customWidth="1"/>
    <col min="13328" max="13328" width="12.7109375" style="530" customWidth="1"/>
    <col min="13329" max="13329" width="9.85546875" style="530" customWidth="1"/>
    <col min="13330" max="13330" width="2.5703125" style="530" customWidth="1"/>
    <col min="13331" max="13568" width="9.140625" style="530"/>
    <col min="13569" max="13569" width="51.140625" style="530" customWidth="1"/>
    <col min="13570" max="13583" width="10.5703125" style="530" customWidth="1"/>
    <col min="13584" max="13584" width="12.7109375" style="530" customWidth="1"/>
    <col min="13585" max="13585" width="9.85546875" style="530" customWidth="1"/>
    <col min="13586" max="13586" width="2.5703125" style="530" customWidth="1"/>
    <col min="13587" max="13824" width="9.140625" style="530"/>
    <col min="13825" max="13825" width="51.140625" style="530" customWidth="1"/>
    <col min="13826" max="13839" width="10.5703125" style="530" customWidth="1"/>
    <col min="13840" max="13840" width="12.7109375" style="530" customWidth="1"/>
    <col min="13841" max="13841" width="9.85546875" style="530" customWidth="1"/>
    <col min="13842" max="13842" width="2.5703125" style="530" customWidth="1"/>
    <col min="13843" max="14080" width="9.140625" style="530"/>
    <col min="14081" max="14081" width="51.140625" style="530" customWidth="1"/>
    <col min="14082" max="14095" width="10.5703125" style="530" customWidth="1"/>
    <col min="14096" max="14096" width="12.7109375" style="530" customWidth="1"/>
    <col min="14097" max="14097" width="9.85546875" style="530" customWidth="1"/>
    <col min="14098" max="14098" width="2.5703125" style="530" customWidth="1"/>
    <col min="14099" max="14336" width="9.140625" style="530"/>
    <col min="14337" max="14337" width="51.140625" style="530" customWidth="1"/>
    <col min="14338" max="14351" width="10.5703125" style="530" customWidth="1"/>
    <col min="14352" max="14352" width="12.7109375" style="530" customWidth="1"/>
    <col min="14353" max="14353" width="9.85546875" style="530" customWidth="1"/>
    <col min="14354" max="14354" width="2.5703125" style="530" customWidth="1"/>
    <col min="14355" max="14592" width="9.140625" style="530"/>
    <col min="14593" max="14593" width="51.140625" style="530" customWidth="1"/>
    <col min="14594" max="14607" width="10.5703125" style="530" customWidth="1"/>
    <col min="14608" max="14608" width="12.7109375" style="530" customWidth="1"/>
    <col min="14609" max="14609" width="9.85546875" style="530" customWidth="1"/>
    <col min="14610" max="14610" width="2.5703125" style="530" customWidth="1"/>
    <col min="14611" max="14848" width="9.140625" style="530"/>
    <col min="14849" max="14849" width="51.140625" style="530" customWidth="1"/>
    <col min="14850" max="14863" width="10.5703125" style="530" customWidth="1"/>
    <col min="14864" max="14864" width="12.7109375" style="530" customWidth="1"/>
    <col min="14865" max="14865" width="9.85546875" style="530" customWidth="1"/>
    <col min="14866" max="14866" width="2.5703125" style="530" customWidth="1"/>
    <col min="14867" max="15104" width="9.140625" style="530"/>
    <col min="15105" max="15105" width="51.140625" style="530" customWidth="1"/>
    <col min="15106" max="15119" width="10.5703125" style="530" customWidth="1"/>
    <col min="15120" max="15120" width="12.7109375" style="530" customWidth="1"/>
    <col min="15121" max="15121" width="9.85546875" style="530" customWidth="1"/>
    <col min="15122" max="15122" width="2.5703125" style="530" customWidth="1"/>
    <col min="15123" max="15360" width="9.140625" style="530"/>
    <col min="15361" max="15361" width="51.140625" style="530" customWidth="1"/>
    <col min="15362" max="15375" width="10.5703125" style="530" customWidth="1"/>
    <col min="15376" max="15376" width="12.7109375" style="530" customWidth="1"/>
    <col min="15377" max="15377" width="9.85546875" style="530" customWidth="1"/>
    <col min="15378" max="15378" width="2.5703125" style="530" customWidth="1"/>
    <col min="15379" max="15616" width="9.140625" style="530"/>
    <col min="15617" max="15617" width="51.140625" style="530" customWidth="1"/>
    <col min="15618" max="15631" width="10.5703125" style="530" customWidth="1"/>
    <col min="15632" max="15632" width="12.7109375" style="530" customWidth="1"/>
    <col min="15633" max="15633" width="9.85546875" style="530" customWidth="1"/>
    <col min="15634" max="15634" width="2.5703125" style="530" customWidth="1"/>
    <col min="15635" max="15872" width="9.140625" style="530"/>
    <col min="15873" max="15873" width="51.140625" style="530" customWidth="1"/>
    <col min="15874" max="15887" width="10.5703125" style="530" customWidth="1"/>
    <col min="15888" max="15888" width="12.7109375" style="530" customWidth="1"/>
    <col min="15889" max="15889" width="9.85546875" style="530" customWidth="1"/>
    <col min="15890" max="15890" width="2.5703125" style="530" customWidth="1"/>
    <col min="15891" max="16128" width="9.140625" style="530"/>
    <col min="16129" max="16129" width="51.140625" style="530" customWidth="1"/>
    <col min="16130" max="16143" width="10.5703125" style="530" customWidth="1"/>
    <col min="16144" max="16144" width="12.7109375" style="530" customWidth="1"/>
    <col min="16145" max="16145" width="9.85546875" style="530" customWidth="1"/>
    <col min="16146" max="16146" width="2.5703125" style="530" customWidth="1"/>
    <col min="16147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320"/>
      <c r="R1" s="198"/>
    </row>
    <row r="2" spans="1:26" s="1" customFormat="1" ht="39" customHeight="1">
      <c r="A2" s="702" t="s">
        <v>663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  <c r="Q2" s="702"/>
      <c r="R2" s="198"/>
    </row>
    <row r="3" spans="1:26" s="1" customFormat="1" ht="20.25" customHeight="1">
      <c r="A3" s="702" t="s">
        <v>242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  <c r="Q3" s="702"/>
      <c r="R3" s="198"/>
    </row>
    <row r="4" spans="1:26" s="1" customFormat="1" ht="20.25" customHeight="1">
      <c r="A4" s="702" t="s">
        <v>874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198"/>
    </row>
    <row r="5" spans="1:26" s="37" customFormat="1" ht="39" customHeight="1">
      <c r="A5" s="722" t="s">
        <v>775</v>
      </c>
      <c r="B5" s="722"/>
      <c r="C5" s="722"/>
      <c r="D5" s="722"/>
      <c r="E5" s="722"/>
      <c r="F5" s="722"/>
      <c r="G5" s="722"/>
      <c r="H5" s="722"/>
      <c r="I5" s="722"/>
      <c r="J5" s="722"/>
      <c r="K5" s="722"/>
      <c r="L5" s="722"/>
      <c r="M5" s="722"/>
      <c r="N5" s="722"/>
      <c r="O5" s="722"/>
      <c r="P5" s="722"/>
      <c r="Q5" s="722"/>
      <c r="R5" s="126"/>
    </row>
    <row r="6" spans="1:26" ht="7.5" customHeight="1">
      <c r="A6" s="141"/>
    </row>
    <row r="7" spans="1:26" ht="12.7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4"/>
      <c r="L7" s="144"/>
      <c r="M7" s="144"/>
      <c r="N7" s="144"/>
      <c r="O7" s="144"/>
      <c r="P7" s="144"/>
      <c r="Q7" s="321"/>
      <c r="R7" s="199"/>
      <c r="S7" s="20"/>
      <c r="T7" s="20"/>
      <c r="U7" s="20"/>
      <c r="V7" s="20"/>
      <c r="W7" s="20"/>
    </row>
    <row r="8" spans="1:26" ht="39.75" customHeight="1">
      <c r="A8" s="176"/>
      <c r="B8" s="176" t="s">
        <v>47</v>
      </c>
      <c r="C8" s="176" t="s">
        <v>53</v>
      </c>
      <c r="D8" s="176" t="s">
        <v>205</v>
      </c>
      <c r="E8" s="176" t="s">
        <v>206</v>
      </c>
      <c r="F8" s="176" t="s">
        <v>207</v>
      </c>
      <c r="G8" s="176" t="s">
        <v>56</v>
      </c>
      <c r="H8" s="176" t="s">
        <v>54</v>
      </c>
      <c r="I8" s="176" t="s">
        <v>55</v>
      </c>
      <c r="J8" s="176" t="s">
        <v>50</v>
      </c>
      <c r="K8" s="176" t="s">
        <v>51</v>
      </c>
      <c r="L8" s="176" t="s">
        <v>58</v>
      </c>
      <c r="M8" s="176" t="s">
        <v>59</v>
      </c>
      <c r="N8" s="176" t="s">
        <v>845</v>
      </c>
      <c r="O8" s="176" t="s">
        <v>657</v>
      </c>
      <c r="P8" s="177" t="s">
        <v>165</v>
      </c>
      <c r="Q8" s="322" t="s">
        <v>11</v>
      </c>
      <c r="R8" s="195"/>
      <c r="Y8" s="530">
        <v>1</v>
      </c>
      <c r="Z8" s="530">
        <v>1</v>
      </c>
    </row>
    <row r="9" spans="1:26" ht="27" customHeight="1">
      <c r="A9" s="149" t="s">
        <v>854</v>
      </c>
      <c r="B9" s="149">
        <v>8712680.9164199997</v>
      </c>
      <c r="C9" s="150">
        <v>4936530.2275642008</v>
      </c>
      <c r="D9" s="150">
        <v>10215481.569370002</v>
      </c>
      <c r="E9" s="150">
        <v>5080592.4548000004</v>
      </c>
      <c r="F9" s="150">
        <v>4430923.6953199999</v>
      </c>
      <c r="G9" s="150">
        <v>4012049.6771999998</v>
      </c>
      <c r="H9" s="149">
        <v>3500671.9729967997</v>
      </c>
      <c r="I9" s="149">
        <v>833875.53028999991</v>
      </c>
      <c r="J9" s="149">
        <v>79784.882700000002</v>
      </c>
      <c r="K9" s="149">
        <v>1253</v>
      </c>
      <c r="L9" s="149">
        <v>3053868.1572399996</v>
      </c>
      <c r="M9" s="149">
        <v>1055607.9738826</v>
      </c>
      <c r="N9" s="149">
        <v>3913141.9284600001</v>
      </c>
      <c r="O9" s="149">
        <v>2147424.4378499999</v>
      </c>
      <c r="P9" s="149">
        <f>SUM(B9:O9)</f>
        <v>51973886.424093604</v>
      </c>
      <c r="Q9" s="179">
        <f>+P9/$P$44</f>
        <v>0.475965606125063</v>
      </c>
      <c r="R9" s="195"/>
      <c r="S9" s="20"/>
      <c r="T9" s="20"/>
      <c r="U9" s="20"/>
      <c r="V9" s="20"/>
      <c r="W9" s="20"/>
    </row>
    <row r="10" spans="1:26" ht="27" customHeight="1">
      <c r="A10" s="149" t="s">
        <v>243</v>
      </c>
      <c r="B10" s="149">
        <v>53650.787349999999</v>
      </c>
      <c r="C10" s="150">
        <v>15912.4922444</v>
      </c>
      <c r="D10" s="150">
        <v>46047.99093</v>
      </c>
      <c r="E10" s="150">
        <v>9032.0047340000001</v>
      </c>
      <c r="F10" s="150">
        <v>349.56693000000001</v>
      </c>
      <c r="G10" s="150">
        <v>13529.30831</v>
      </c>
      <c r="H10" s="149">
        <v>0</v>
      </c>
      <c r="I10" s="149">
        <v>0</v>
      </c>
      <c r="J10" s="149">
        <v>0</v>
      </c>
      <c r="K10" s="149">
        <v>0</v>
      </c>
      <c r="L10" s="149">
        <v>0</v>
      </c>
      <c r="M10" s="149">
        <v>0</v>
      </c>
      <c r="N10" s="149">
        <v>0</v>
      </c>
      <c r="O10" s="149">
        <v>0</v>
      </c>
      <c r="P10" s="149">
        <f>SUM(B10:O10)</f>
        <v>138522.15049840001</v>
      </c>
      <c r="Q10" s="179">
        <f>+P10/$P$44</f>
        <v>1.2685558818082551E-3</v>
      </c>
      <c r="R10" s="195"/>
      <c r="S10" s="20"/>
      <c r="T10" s="20"/>
      <c r="U10" s="20"/>
      <c r="V10" s="20"/>
      <c r="W10" s="20"/>
    </row>
    <row r="11" spans="1:26" ht="27" customHeight="1">
      <c r="A11" s="149" t="s">
        <v>855</v>
      </c>
      <c r="B11" s="149">
        <v>1453903.9455599999</v>
      </c>
      <c r="C11" s="150">
        <v>2595784.1631656</v>
      </c>
      <c r="D11" s="150">
        <v>1105543.5564600001</v>
      </c>
      <c r="E11" s="150">
        <v>2732236.1551779998</v>
      </c>
      <c r="F11" s="150">
        <v>2042059.0658800001</v>
      </c>
      <c r="G11" s="150">
        <v>742530.30245000008</v>
      </c>
      <c r="H11" s="149">
        <v>516587.39249320002</v>
      </c>
      <c r="I11" s="149">
        <v>3352353.1461399999</v>
      </c>
      <c r="J11" s="149">
        <v>34207.988669999999</v>
      </c>
      <c r="K11" s="149">
        <v>229933.67152</v>
      </c>
      <c r="L11" s="149">
        <v>3802228.9567</v>
      </c>
      <c r="M11" s="149">
        <v>167019.80239</v>
      </c>
      <c r="N11" s="149">
        <v>1885302.7579600001</v>
      </c>
      <c r="O11" s="149">
        <v>678461.91569000005</v>
      </c>
      <c r="P11" s="149">
        <f t="shared" ref="P11:P43" si="0">SUM(B11:O11)</f>
        <v>21338152.820256803</v>
      </c>
      <c r="Q11" s="179">
        <f t="shared" ref="Q11:Q44" si="1">+P11/$P$44</f>
        <v>0.19541018652733685</v>
      </c>
      <c r="R11" s="195"/>
      <c r="S11" s="20"/>
      <c r="T11" s="20"/>
      <c r="U11" s="20"/>
      <c r="V11" s="20"/>
      <c r="W11" s="20"/>
    </row>
    <row r="12" spans="1:26" ht="27" customHeight="1">
      <c r="A12" s="149" t="s">
        <v>856</v>
      </c>
      <c r="B12" s="149">
        <v>164501.07536000002</v>
      </c>
      <c r="C12" s="150">
        <v>75163.963854599991</v>
      </c>
      <c r="D12" s="150">
        <v>100578.26962000001</v>
      </c>
      <c r="E12" s="150">
        <v>57644.479758000001</v>
      </c>
      <c r="F12" s="150">
        <v>33854.446060000002</v>
      </c>
      <c r="G12" s="150">
        <v>116170.22134</v>
      </c>
      <c r="H12" s="149">
        <v>6999.9999775999995</v>
      </c>
      <c r="I12" s="149">
        <v>0</v>
      </c>
      <c r="J12" s="149">
        <v>0</v>
      </c>
      <c r="K12" s="149">
        <v>9029.5612300000012</v>
      </c>
      <c r="L12" s="149">
        <v>0</v>
      </c>
      <c r="M12" s="149">
        <v>0</v>
      </c>
      <c r="N12" s="149">
        <v>0</v>
      </c>
      <c r="O12" s="149">
        <v>0</v>
      </c>
      <c r="P12" s="149">
        <f t="shared" si="0"/>
        <v>563942.0172002</v>
      </c>
      <c r="Q12" s="179">
        <f t="shared" si="1"/>
        <v>5.1644589716818533E-3</v>
      </c>
      <c r="R12" s="195"/>
      <c r="S12" s="20"/>
      <c r="T12" s="20"/>
      <c r="U12" s="20"/>
      <c r="V12" s="20"/>
      <c r="W12" s="20"/>
    </row>
    <row r="13" spans="1:26" ht="27" customHeight="1">
      <c r="A13" s="149" t="s">
        <v>244</v>
      </c>
      <c r="B13" s="149">
        <v>648732.20578999992</v>
      </c>
      <c r="C13" s="150">
        <v>426167.18691900006</v>
      </c>
      <c r="D13" s="150">
        <v>159198.99278999999</v>
      </c>
      <c r="E13" s="150">
        <v>365857.03773500002</v>
      </c>
      <c r="F13" s="150">
        <v>268614.96737999999</v>
      </c>
      <c r="G13" s="150">
        <v>104175.17443000001</v>
      </c>
      <c r="H13" s="149">
        <v>79586.011552600001</v>
      </c>
      <c r="I13" s="149">
        <v>4260.5559000000003</v>
      </c>
      <c r="J13" s="149">
        <v>3902.9647500000001</v>
      </c>
      <c r="K13" s="149">
        <v>2060.6604199999997</v>
      </c>
      <c r="L13" s="149">
        <v>41259.65812</v>
      </c>
      <c r="M13" s="149">
        <v>18970.342760000003</v>
      </c>
      <c r="N13" s="149">
        <v>35468.590770000003</v>
      </c>
      <c r="O13" s="149">
        <v>24501.951359999999</v>
      </c>
      <c r="P13" s="149">
        <f t="shared" si="0"/>
        <v>2182756.3006766001</v>
      </c>
      <c r="Q13" s="179">
        <f t="shared" si="1"/>
        <v>1.9989209912022785E-2</v>
      </c>
      <c r="R13" s="195"/>
      <c r="S13" s="20"/>
      <c r="T13" s="20"/>
      <c r="U13" s="20"/>
      <c r="V13" s="20"/>
      <c r="W13" s="20"/>
    </row>
    <row r="14" spans="1:26" ht="27" customHeight="1">
      <c r="A14" s="323" t="s">
        <v>245</v>
      </c>
      <c r="B14" s="149">
        <v>11653.339390000001</v>
      </c>
      <c r="C14" s="150">
        <v>0</v>
      </c>
      <c r="D14" s="150">
        <v>0</v>
      </c>
      <c r="E14" s="150">
        <v>4028.9913900000001</v>
      </c>
      <c r="F14" s="150">
        <v>0</v>
      </c>
      <c r="G14" s="150">
        <v>0</v>
      </c>
      <c r="H14" s="149">
        <v>0</v>
      </c>
      <c r="I14" s="149">
        <v>0</v>
      </c>
      <c r="J14" s="149">
        <v>0</v>
      </c>
      <c r="K14" s="149">
        <v>0</v>
      </c>
      <c r="L14" s="149">
        <v>0</v>
      </c>
      <c r="M14" s="149">
        <v>0</v>
      </c>
      <c r="N14" s="149">
        <v>0</v>
      </c>
      <c r="O14" s="149">
        <v>0</v>
      </c>
      <c r="P14" s="149">
        <f t="shared" si="0"/>
        <v>15682.33078</v>
      </c>
      <c r="Q14" s="179">
        <f t="shared" si="1"/>
        <v>1.436153920499626E-4</v>
      </c>
      <c r="R14" s="195"/>
      <c r="S14" s="20"/>
      <c r="T14" s="20"/>
      <c r="U14" s="20"/>
      <c r="V14" s="20"/>
      <c r="W14" s="20"/>
    </row>
    <row r="15" spans="1:26" ht="27" customHeight="1">
      <c r="A15" s="149" t="s">
        <v>246</v>
      </c>
      <c r="B15" s="149">
        <v>407571.74804000003</v>
      </c>
      <c r="C15" s="150">
        <v>198269.83619540001</v>
      </c>
      <c r="D15" s="150">
        <v>34997.691639999997</v>
      </c>
      <c r="E15" s="150">
        <v>109778.631971</v>
      </c>
      <c r="F15" s="150">
        <v>81960.742709999991</v>
      </c>
      <c r="G15" s="150">
        <v>41059.660429999996</v>
      </c>
      <c r="H15" s="149">
        <v>41288.827850199996</v>
      </c>
      <c r="I15" s="149">
        <v>4011.72984</v>
      </c>
      <c r="J15" s="149">
        <v>3902.9647500000001</v>
      </c>
      <c r="K15" s="149">
        <v>0</v>
      </c>
      <c r="L15" s="149">
        <v>41259.65812</v>
      </c>
      <c r="M15" s="149">
        <v>18369.34664</v>
      </c>
      <c r="N15" s="149">
        <v>20917.991620000001</v>
      </c>
      <c r="O15" s="149">
        <v>24501.951359999999</v>
      </c>
      <c r="P15" s="149">
        <f t="shared" si="0"/>
        <v>1027890.7811666002</v>
      </c>
      <c r="Q15" s="179">
        <f t="shared" si="1"/>
        <v>9.4132013660907874E-3</v>
      </c>
      <c r="R15" s="195"/>
      <c r="S15" s="20"/>
      <c r="T15" s="20"/>
      <c r="U15" s="20"/>
      <c r="V15" s="20"/>
      <c r="W15" s="20"/>
    </row>
    <row r="16" spans="1:26" ht="27" customHeight="1">
      <c r="A16" s="149" t="s">
        <v>247</v>
      </c>
      <c r="B16" s="149">
        <v>229507.11836000002</v>
      </c>
      <c r="C16" s="150">
        <v>227897.35072359999</v>
      </c>
      <c r="D16" s="150">
        <v>124201.30115</v>
      </c>
      <c r="E16" s="150">
        <v>252049.41437400001</v>
      </c>
      <c r="F16" s="150">
        <v>186654.22467</v>
      </c>
      <c r="G16" s="150">
        <v>63115.514000000003</v>
      </c>
      <c r="H16" s="149">
        <v>38297.183702399998</v>
      </c>
      <c r="I16" s="149">
        <v>248.82605999999998</v>
      </c>
      <c r="J16" s="149">
        <v>0</v>
      </c>
      <c r="K16" s="149">
        <v>2060.6604199999997</v>
      </c>
      <c r="L16" s="149">
        <v>0</v>
      </c>
      <c r="M16" s="149">
        <v>600.99612000000002</v>
      </c>
      <c r="N16" s="149">
        <v>14550.59915</v>
      </c>
      <c r="O16" s="149">
        <v>0</v>
      </c>
      <c r="P16" s="149">
        <f t="shared" si="0"/>
        <v>1139183.1887300001</v>
      </c>
      <c r="Q16" s="179">
        <f t="shared" si="1"/>
        <v>1.0432393153882034E-2</v>
      </c>
      <c r="R16" s="195"/>
      <c r="S16" s="20"/>
      <c r="T16" s="20"/>
      <c r="U16" s="20"/>
      <c r="V16" s="20"/>
      <c r="W16" s="20"/>
    </row>
    <row r="17" spans="1:23" ht="27" customHeight="1">
      <c r="A17" s="149" t="s">
        <v>248</v>
      </c>
      <c r="B17" s="149">
        <v>1219804.7019</v>
      </c>
      <c r="C17" s="150">
        <v>785917.68851740006</v>
      </c>
      <c r="D17" s="150">
        <v>2171799.0234499997</v>
      </c>
      <c r="E17" s="150">
        <v>3110626.597362</v>
      </c>
      <c r="F17" s="150">
        <v>1226023.97643</v>
      </c>
      <c r="G17" s="150">
        <v>31881.8</v>
      </c>
      <c r="H17" s="149">
        <v>10051.9733664</v>
      </c>
      <c r="I17" s="149">
        <v>0</v>
      </c>
      <c r="J17" s="149">
        <v>84497.761729999998</v>
      </c>
      <c r="K17" s="149">
        <v>171446.87125999999</v>
      </c>
      <c r="L17" s="149">
        <v>237.11631</v>
      </c>
      <c r="M17" s="149">
        <v>3242.1991499999999</v>
      </c>
      <c r="N17" s="149">
        <v>0</v>
      </c>
      <c r="O17" s="149">
        <v>440</v>
      </c>
      <c r="P17" s="149">
        <f t="shared" si="0"/>
        <v>8815969.7094758023</v>
      </c>
      <c r="Q17" s="179">
        <f t="shared" si="1"/>
        <v>8.0734743061385825E-2</v>
      </c>
      <c r="R17" s="195"/>
      <c r="S17" s="20"/>
      <c r="T17" s="20"/>
      <c r="U17" s="20"/>
      <c r="V17" s="20"/>
      <c r="W17" s="20"/>
    </row>
    <row r="18" spans="1:23" ht="27" customHeight="1">
      <c r="A18" s="323" t="s">
        <v>857</v>
      </c>
      <c r="B18" s="149">
        <v>0</v>
      </c>
      <c r="C18" s="150">
        <v>0</v>
      </c>
      <c r="D18" s="150">
        <v>0</v>
      </c>
      <c r="E18" s="150">
        <v>0</v>
      </c>
      <c r="F18" s="150">
        <v>1226023.97643</v>
      </c>
      <c r="G18" s="150">
        <v>0</v>
      </c>
      <c r="H18" s="149">
        <v>104.9999832</v>
      </c>
      <c r="I18" s="149">
        <v>0</v>
      </c>
      <c r="J18" s="149">
        <v>0</v>
      </c>
      <c r="K18" s="149">
        <v>0</v>
      </c>
      <c r="L18" s="149">
        <v>0</v>
      </c>
      <c r="M18" s="149">
        <v>0</v>
      </c>
      <c r="N18" s="149">
        <v>0</v>
      </c>
      <c r="O18" s="149">
        <v>0</v>
      </c>
      <c r="P18" s="149">
        <f t="shared" si="0"/>
        <v>1226128.9764132001</v>
      </c>
      <c r="Q18" s="179">
        <f t="shared" si="1"/>
        <v>1.122862386476209E-2</v>
      </c>
      <c r="R18" s="195"/>
      <c r="S18" s="20"/>
      <c r="T18" s="20"/>
      <c r="U18" s="20"/>
      <c r="V18" s="20"/>
      <c r="W18" s="20"/>
    </row>
    <row r="19" spans="1:23" ht="27" customHeight="1">
      <c r="A19" s="149" t="s">
        <v>249</v>
      </c>
      <c r="B19" s="149">
        <v>2303.0778599999999</v>
      </c>
      <c r="C19" s="150">
        <v>54.986440000000002</v>
      </c>
      <c r="D19" s="150">
        <v>17415.63077</v>
      </c>
      <c r="E19" s="150">
        <v>13155.483490000001</v>
      </c>
      <c r="F19" s="150">
        <v>0</v>
      </c>
      <c r="G19" s="150">
        <v>0</v>
      </c>
      <c r="H19" s="149">
        <v>198.83106320000002</v>
      </c>
      <c r="I19" s="149">
        <v>0</v>
      </c>
      <c r="J19" s="149">
        <v>0</v>
      </c>
      <c r="K19" s="149">
        <v>0</v>
      </c>
      <c r="L19" s="149">
        <v>237.11631</v>
      </c>
      <c r="M19" s="149">
        <v>3242.1991499999999</v>
      </c>
      <c r="N19" s="149">
        <v>0</v>
      </c>
      <c r="O19" s="149">
        <v>440</v>
      </c>
      <c r="P19" s="149">
        <f t="shared" si="0"/>
        <v>37047.325083199998</v>
      </c>
      <c r="Q19" s="179">
        <f t="shared" si="1"/>
        <v>3.392713870703205E-4</v>
      </c>
      <c r="R19" s="195"/>
      <c r="S19" s="20"/>
      <c r="T19" s="20"/>
      <c r="U19" s="20"/>
      <c r="V19" s="20"/>
      <c r="W19" s="20"/>
    </row>
    <row r="20" spans="1:23" ht="27" customHeight="1">
      <c r="A20" s="149" t="s">
        <v>858</v>
      </c>
      <c r="B20" s="149">
        <v>1162167.8967800001</v>
      </c>
      <c r="C20" s="150">
        <v>5337.6504089999999</v>
      </c>
      <c r="D20" s="150">
        <v>465727.53386999998</v>
      </c>
      <c r="E20" s="150">
        <v>3097267.1907020002</v>
      </c>
      <c r="F20" s="150">
        <v>0</v>
      </c>
      <c r="G20" s="150">
        <v>0</v>
      </c>
      <c r="H20" s="149">
        <v>9748.1423200000008</v>
      </c>
      <c r="I20" s="149">
        <v>0</v>
      </c>
      <c r="J20" s="149">
        <v>84497.761729999998</v>
      </c>
      <c r="K20" s="149">
        <v>63442.302069999998</v>
      </c>
      <c r="L20" s="149">
        <v>0</v>
      </c>
      <c r="M20" s="149">
        <v>0</v>
      </c>
      <c r="N20" s="149">
        <v>0</v>
      </c>
      <c r="O20" s="149">
        <v>0</v>
      </c>
      <c r="P20" s="149">
        <f t="shared" si="0"/>
        <v>4888188.4778810004</v>
      </c>
      <c r="Q20" s="179">
        <f t="shared" si="1"/>
        <v>4.4764972408329079E-2</v>
      </c>
      <c r="R20" s="195"/>
      <c r="S20" s="20"/>
      <c r="T20" s="20"/>
      <c r="U20" s="20"/>
      <c r="V20" s="20"/>
      <c r="W20" s="20"/>
    </row>
    <row r="21" spans="1:23" ht="27" customHeight="1">
      <c r="A21" s="149" t="s">
        <v>859</v>
      </c>
      <c r="B21" s="149">
        <v>55333.72726</v>
      </c>
      <c r="C21" s="150">
        <v>778361.93810839998</v>
      </c>
      <c r="D21" s="150">
        <v>1688655.8588099999</v>
      </c>
      <c r="E21" s="150">
        <v>203.92317</v>
      </c>
      <c r="F21" s="150">
        <v>0</v>
      </c>
      <c r="G21" s="150">
        <v>31881.8</v>
      </c>
      <c r="H21" s="149">
        <v>0</v>
      </c>
      <c r="I21" s="149">
        <v>0</v>
      </c>
      <c r="J21" s="149">
        <v>0</v>
      </c>
      <c r="K21" s="149">
        <v>108004.56918999999</v>
      </c>
      <c r="L21" s="149">
        <v>0</v>
      </c>
      <c r="M21" s="149">
        <v>0</v>
      </c>
      <c r="N21" s="149">
        <v>0</v>
      </c>
      <c r="O21" s="149">
        <v>0</v>
      </c>
      <c r="P21" s="149">
        <f t="shared" si="0"/>
        <v>2662441.8165383996</v>
      </c>
      <c r="Q21" s="179">
        <f t="shared" si="1"/>
        <v>2.4382066075281244E-2</v>
      </c>
      <c r="R21" s="195"/>
      <c r="S21" s="20"/>
      <c r="T21" s="20"/>
      <c r="U21" s="20"/>
      <c r="V21" s="20"/>
      <c r="W21" s="20"/>
    </row>
    <row r="22" spans="1:23" ht="27" customHeight="1">
      <c r="A22" s="149" t="s">
        <v>250</v>
      </c>
      <c r="B22" s="149">
        <v>37521.49222</v>
      </c>
      <c r="C22" s="150">
        <v>438678.94468739996</v>
      </c>
      <c r="D22" s="150">
        <v>109942.54308</v>
      </c>
      <c r="E22" s="150">
        <v>15728.968427</v>
      </c>
      <c r="F22" s="150">
        <v>55453.978883599993</v>
      </c>
      <c r="G22" s="150">
        <v>675148.14247000008</v>
      </c>
      <c r="H22" s="149">
        <v>300504.42831500003</v>
      </c>
      <c r="I22" s="149">
        <v>52562.068520000001</v>
      </c>
      <c r="J22" s="149">
        <v>0</v>
      </c>
      <c r="K22" s="149">
        <v>0</v>
      </c>
      <c r="L22" s="149">
        <v>4342.7122399999998</v>
      </c>
      <c r="M22" s="149">
        <v>129765.70226999999</v>
      </c>
      <c r="N22" s="149">
        <v>0</v>
      </c>
      <c r="O22" s="149">
        <v>5696.9597044000002</v>
      </c>
      <c r="P22" s="149">
        <f t="shared" si="0"/>
        <v>1825345.9408174001</v>
      </c>
      <c r="Q22" s="179">
        <f t="shared" si="1"/>
        <v>1.6716123170391305E-2</v>
      </c>
      <c r="R22" s="195"/>
      <c r="S22" s="20"/>
      <c r="T22" s="20"/>
      <c r="U22" s="20"/>
      <c r="V22" s="20"/>
      <c r="W22" s="20"/>
    </row>
    <row r="23" spans="1:23" ht="27" customHeight="1">
      <c r="A23" s="323" t="s">
        <v>860</v>
      </c>
      <c r="B23" s="149">
        <v>5150.4365499999994</v>
      </c>
      <c r="C23" s="150">
        <v>1.17394</v>
      </c>
      <c r="D23" s="150">
        <v>0</v>
      </c>
      <c r="E23" s="150">
        <v>0</v>
      </c>
      <c r="F23" s="150">
        <v>0</v>
      </c>
      <c r="G23" s="150">
        <v>13418.88206</v>
      </c>
      <c r="H23" s="149">
        <v>8625.8423411999993</v>
      </c>
      <c r="I23" s="149">
        <v>0</v>
      </c>
      <c r="J23" s="149">
        <v>0</v>
      </c>
      <c r="K23" s="149">
        <v>0</v>
      </c>
      <c r="L23" s="149">
        <v>0</v>
      </c>
      <c r="M23" s="149">
        <v>443.86955</v>
      </c>
      <c r="N23" s="149">
        <v>0</v>
      </c>
      <c r="O23" s="149">
        <v>5178.9483099999998</v>
      </c>
      <c r="P23" s="149">
        <f t="shared" si="0"/>
        <v>32819.152751200003</v>
      </c>
      <c r="Q23" s="179">
        <f t="shared" si="1"/>
        <v>3.005506997162827E-4</v>
      </c>
      <c r="R23" s="195"/>
      <c r="S23" s="20"/>
      <c r="T23" s="20"/>
      <c r="U23" s="20"/>
      <c r="V23" s="20"/>
      <c r="W23" s="20"/>
    </row>
    <row r="24" spans="1:23" ht="27" customHeight="1">
      <c r="A24" s="149" t="s">
        <v>861</v>
      </c>
      <c r="B24" s="149">
        <v>0</v>
      </c>
      <c r="C24" s="150">
        <v>0</v>
      </c>
      <c r="D24" s="150">
        <v>0</v>
      </c>
      <c r="E24" s="150">
        <v>0</v>
      </c>
      <c r="F24" s="150">
        <v>0</v>
      </c>
      <c r="G24" s="150">
        <v>0</v>
      </c>
      <c r="H24" s="149">
        <v>24.040115399999998</v>
      </c>
      <c r="I24" s="149">
        <v>0</v>
      </c>
      <c r="J24" s="149">
        <v>0</v>
      </c>
      <c r="K24" s="149">
        <v>0</v>
      </c>
      <c r="L24" s="149">
        <v>0</v>
      </c>
      <c r="M24" s="149">
        <v>0</v>
      </c>
      <c r="N24" s="149">
        <v>0</v>
      </c>
      <c r="O24" s="149">
        <v>0</v>
      </c>
      <c r="P24" s="149">
        <f t="shared" si="0"/>
        <v>24.040115399999998</v>
      </c>
      <c r="Q24" s="179">
        <f t="shared" si="1"/>
        <v>2.2015417520082071E-7</v>
      </c>
      <c r="R24" s="195"/>
      <c r="S24" s="20"/>
      <c r="T24" s="20"/>
      <c r="U24" s="20"/>
      <c r="V24" s="20"/>
      <c r="W24" s="20"/>
    </row>
    <row r="25" spans="1:23" ht="27" customHeight="1">
      <c r="A25" s="149" t="s">
        <v>862</v>
      </c>
      <c r="B25" s="149">
        <v>9361.0528000000013</v>
      </c>
      <c r="C25" s="150">
        <v>2802.3519999999999</v>
      </c>
      <c r="D25" s="150">
        <v>0</v>
      </c>
      <c r="E25" s="150">
        <v>0</v>
      </c>
      <c r="F25" s="150">
        <v>0</v>
      </c>
      <c r="G25" s="150">
        <v>0</v>
      </c>
      <c r="H25" s="149">
        <v>0</v>
      </c>
      <c r="I25" s="149">
        <v>0</v>
      </c>
      <c r="J25" s="149">
        <v>0</v>
      </c>
      <c r="K25" s="149">
        <v>0</v>
      </c>
      <c r="L25" s="149">
        <v>4342.7122399999998</v>
      </c>
      <c r="M25" s="149">
        <v>0</v>
      </c>
      <c r="N25" s="149">
        <v>0</v>
      </c>
      <c r="O25" s="149">
        <v>0</v>
      </c>
      <c r="P25" s="149">
        <f t="shared" si="0"/>
        <v>16506.117040000001</v>
      </c>
      <c r="Q25" s="179">
        <f t="shared" si="1"/>
        <v>1.511594483739214E-4</v>
      </c>
      <c r="R25" s="195"/>
      <c r="S25" s="20"/>
      <c r="T25" s="20"/>
      <c r="U25" s="20"/>
      <c r="V25" s="20"/>
      <c r="W25" s="20"/>
    </row>
    <row r="26" spans="1:23" ht="27" customHeight="1">
      <c r="A26" s="149" t="s">
        <v>863</v>
      </c>
      <c r="B26" s="149">
        <v>0</v>
      </c>
      <c r="C26" s="150">
        <v>0</v>
      </c>
      <c r="D26" s="150">
        <v>0</v>
      </c>
      <c r="E26" s="150">
        <v>867.08440199999995</v>
      </c>
      <c r="F26" s="150">
        <v>0</v>
      </c>
      <c r="G26" s="150">
        <v>0</v>
      </c>
      <c r="H26" s="149">
        <v>0</v>
      </c>
      <c r="I26" s="149">
        <v>0</v>
      </c>
      <c r="J26" s="149">
        <v>0</v>
      </c>
      <c r="K26" s="149">
        <v>0</v>
      </c>
      <c r="L26" s="149">
        <v>0</v>
      </c>
      <c r="M26" s="149">
        <v>0</v>
      </c>
      <c r="N26" s="149">
        <v>0</v>
      </c>
      <c r="O26" s="149">
        <v>0</v>
      </c>
      <c r="P26" s="149">
        <f>SUM(B26:O26)</f>
        <v>867.08440199999995</v>
      </c>
      <c r="Q26" s="179">
        <f>+P26/$P$44</f>
        <v>7.940571339845018E-6</v>
      </c>
      <c r="R26" s="195"/>
      <c r="S26" s="20"/>
      <c r="T26" s="20"/>
      <c r="U26" s="20"/>
      <c r="V26" s="20"/>
      <c r="W26" s="20"/>
    </row>
    <row r="27" spans="1:23" ht="27" customHeight="1">
      <c r="A27" s="149" t="s">
        <v>864</v>
      </c>
      <c r="B27" s="149">
        <v>7161.4664899999998</v>
      </c>
      <c r="C27" s="150">
        <v>0</v>
      </c>
      <c r="D27" s="150">
        <v>88732.147150000004</v>
      </c>
      <c r="E27" s="150">
        <v>2507.7139360000001</v>
      </c>
      <c r="F27" s="150">
        <v>13259.063273600001</v>
      </c>
      <c r="G27" s="150">
        <v>0</v>
      </c>
      <c r="H27" s="149">
        <v>43890.1388898</v>
      </c>
      <c r="I27" s="149">
        <v>394.48045000000002</v>
      </c>
      <c r="J27" s="149">
        <v>0</v>
      </c>
      <c r="K27" s="149">
        <v>0</v>
      </c>
      <c r="L27" s="149">
        <v>0</v>
      </c>
      <c r="M27" s="149">
        <v>103.72335000000001</v>
      </c>
      <c r="N27" s="149">
        <v>0</v>
      </c>
      <c r="O27" s="149">
        <v>518.01139439999997</v>
      </c>
      <c r="P27" s="149">
        <f t="shared" si="0"/>
        <v>156566.74493380002</v>
      </c>
      <c r="Q27" s="179">
        <f t="shared" si="1"/>
        <v>1.4338043732842489E-3</v>
      </c>
      <c r="R27" s="195"/>
      <c r="S27" s="20"/>
      <c r="T27" s="20"/>
      <c r="U27" s="20"/>
      <c r="V27" s="20"/>
      <c r="W27" s="20"/>
    </row>
    <row r="28" spans="1:23" ht="27" customHeight="1">
      <c r="A28" s="149" t="s">
        <v>865</v>
      </c>
      <c r="B28" s="149">
        <v>15848.536380000001</v>
      </c>
      <c r="C28" s="150">
        <v>0</v>
      </c>
      <c r="D28" s="150">
        <v>21210.395929999999</v>
      </c>
      <c r="E28" s="150">
        <v>12354.170088999999</v>
      </c>
      <c r="F28" s="150">
        <v>42194.915609999996</v>
      </c>
      <c r="G28" s="150">
        <v>661729.26040999999</v>
      </c>
      <c r="H28" s="149">
        <v>247964.4069686</v>
      </c>
      <c r="I28" s="149">
        <v>52167.588069999998</v>
      </c>
      <c r="J28" s="149">
        <v>0</v>
      </c>
      <c r="K28" s="149">
        <v>0</v>
      </c>
      <c r="L28" s="149">
        <v>0</v>
      </c>
      <c r="M28" s="149">
        <v>129218.10937000001</v>
      </c>
      <c r="N28" s="149">
        <v>0</v>
      </c>
      <c r="O28" s="149">
        <v>0</v>
      </c>
      <c r="P28" s="149">
        <f t="shared" si="0"/>
        <v>1182687.3828276</v>
      </c>
      <c r="Q28" s="179">
        <f t="shared" si="1"/>
        <v>1.0830795150293979E-2</v>
      </c>
      <c r="R28" s="195"/>
      <c r="S28" s="20"/>
      <c r="T28" s="20"/>
      <c r="U28" s="20"/>
      <c r="V28" s="20"/>
      <c r="W28" s="20"/>
    </row>
    <row r="29" spans="1:23" ht="36" customHeight="1">
      <c r="A29" s="149" t="s">
        <v>251</v>
      </c>
      <c r="B29" s="149">
        <v>2573650.98312</v>
      </c>
      <c r="C29" s="149">
        <v>2621981.2493681</v>
      </c>
      <c r="D29" s="149">
        <v>659739.57998000004</v>
      </c>
      <c r="E29" s="149">
        <v>874198.35052999994</v>
      </c>
      <c r="F29" s="149">
        <v>294958.32439999998</v>
      </c>
      <c r="G29" s="149">
        <v>197094.03875000001</v>
      </c>
      <c r="H29" s="149">
        <v>785288.22454319999</v>
      </c>
      <c r="I29" s="149">
        <v>3577119.37525</v>
      </c>
      <c r="J29" s="149">
        <v>6609.9241199999997</v>
      </c>
      <c r="K29" s="149">
        <v>3.2154000000000003</v>
      </c>
      <c r="L29" s="149">
        <v>608701.48395999998</v>
      </c>
      <c r="M29" s="149">
        <v>404800.62867000001</v>
      </c>
      <c r="N29" s="149">
        <v>192561.0705</v>
      </c>
      <c r="O29" s="149">
        <v>1665063.6213900002</v>
      </c>
      <c r="P29" s="149">
        <f t="shared" si="0"/>
        <v>14461770.069981297</v>
      </c>
      <c r="Q29" s="179">
        <f t="shared" si="1"/>
        <v>0.1324377611640187</v>
      </c>
      <c r="R29" s="195"/>
      <c r="S29" s="20"/>
      <c r="T29" s="20"/>
      <c r="U29" s="20"/>
      <c r="V29" s="20"/>
      <c r="W29" s="20"/>
    </row>
    <row r="30" spans="1:23" ht="27" customHeight="1">
      <c r="A30" s="149" t="s">
        <v>866</v>
      </c>
      <c r="B30" s="149">
        <v>51807.037250000001</v>
      </c>
      <c r="C30" s="149">
        <v>0</v>
      </c>
      <c r="D30" s="149">
        <v>916.32819999999992</v>
      </c>
      <c r="E30" s="149">
        <v>32012.756799999999</v>
      </c>
      <c r="F30" s="149">
        <v>15959.85799</v>
      </c>
      <c r="G30" s="149">
        <v>5996.4128499999997</v>
      </c>
      <c r="H30" s="149">
        <v>220.72001980000002</v>
      </c>
      <c r="I30" s="149">
        <v>0</v>
      </c>
      <c r="J30" s="149">
        <v>6119.7706100000005</v>
      </c>
      <c r="K30" s="149">
        <v>0</v>
      </c>
      <c r="L30" s="149">
        <v>0</v>
      </c>
      <c r="M30" s="149">
        <v>68.286029999999997</v>
      </c>
      <c r="N30" s="149">
        <v>0</v>
      </c>
      <c r="O30" s="149">
        <v>0</v>
      </c>
      <c r="P30" s="149">
        <f t="shared" si="0"/>
        <v>113101.16974980001</v>
      </c>
      <c r="Q30" s="179">
        <f t="shared" si="1"/>
        <v>1.0357560405269619E-3</v>
      </c>
      <c r="R30" s="195"/>
      <c r="S30" s="20"/>
      <c r="T30" s="20"/>
      <c r="U30" s="20"/>
      <c r="V30" s="20"/>
      <c r="W30" s="20"/>
    </row>
    <row r="31" spans="1:23" ht="36" customHeight="1">
      <c r="A31" s="149" t="s">
        <v>867</v>
      </c>
      <c r="B31" s="149">
        <v>2521843.9458699999</v>
      </c>
      <c r="C31" s="149">
        <v>2621981.2493681</v>
      </c>
      <c r="D31" s="149">
        <v>658823.25177999993</v>
      </c>
      <c r="E31" s="149">
        <v>842185.59372999996</v>
      </c>
      <c r="F31" s="149">
        <v>278998.46641000005</v>
      </c>
      <c r="G31" s="149">
        <v>191097.62590000001</v>
      </c>
      <c r="H31" s="149">
        <v>785067.50452339998</v>
      </c>
      <c r="I31" s="149">
        <v>3577119.37525</v>
      </c>
      <c r="J31" s="149">
        <v>490.15350999999998</v>
      </c>
      <c r="K31" s="149">
        <v>3.2154000000000003</v>
      </c>
      <c r="L31" s="149">
        <v>608701.48395999998</v>
      </c>
      <c r="M31" s="149">
        <v>404732.34263999999</v>
      </c>
      <c r="N31" s="149">
        <v>192561.0705</v>
      </c>
      <c r="O31" s="149">
        <v>1665063.6213900002</v>
      </c>
      <c r="P31" s="149">
        <f t="shared" si="0"/>
        <v>14348668.900231499</v>
      </c>
      <c r="Q31" s="179">
        <f t="shared" si="1"/>
        <v>0.13140200512349176</v>
      </c>
      <c r="R31" s="195"/>
      <c r="S31" s="20"/>
      <c r="T31" s="20"/>
      <c r="U31" s="20"/>
      <c r="V31" s="20"/>
      <c r="W31" s="20"/>
    </row>
    <row r="32" spans="1:23" ht="36" customHeight="1">
      <c r="A32" s="149" t="s">
        <v>786</v>
      </c>
      <c r="B32" s="149">
        <v>0</v>
      </c>
      <c r="C32" s="149">
        <v>0</v>
      </c>
      <c r="D32" s="149">
        <v>0</v>
      </c>
      <c r="E32" s="149">
        <v>0</v>
      </c>
      <c r="F32" s="149">
        <v>0</v>
      </c>
      <c r="G32" s="149">
        <v>0</v>
      </c>
      <c r="H32" s="149">
        <v>0</v>
      </c>
      <c r="I32" s="149">
        <v>0</v>
      </c>
      <c r="J32" s="149">
        <v>0</v>
      </c>
      <c r="K32" s="149">
        <v>0</v>
      </c>
      <c r="L32" s="149">
        <v>6448.7610199999999</v>
      </c>
      <c r="M32" s="149">
        <v>0</v>
      </c>
      <c r="N32" s="149">
        <v>0</v>
      </c>
      <c r="O32" s="149">
        <v>0</v>
      </c>
      <c r="P32" s="149">
        <f t="shared" si="0"/>
        <v>6448.7610199999999</v>
      </c>
      <c r="Q32" s="179">
        <f t="shared" si="1"/>
        <v>5.9056358083260423E-5</v>
      </c>
      <c r="R32" s="195"/>
      <c r="S32" s="20"/>
      <c r="T32" s="20"/>
      <c r="U32" s="20"/>
      <c r="V32" s="20"/>
      <c r="W32" s="20"/>
    </row>
    <row r="33" spans="1:23" ht="36" customHeight="1">
      <c r="A33" s="149" t="s">
        <v>787</v>
      </c>
      <c r="B33" s="149">
        <v>0</v>
      </c>
      <c r="C33" s="149">
        <v>0</v>
      </c>
      <c r="D33" s="149">
        <v>0</v>
      </c>
      <c r="E33" s="149">
        <v>0</v>
      </c>
      <c r="F33" s="149">
        <v>0</v>
      </c>
      <c r="G33" s="149">
        <v>0</v>
      </c>
      <c r="H33" s="149">
        <v>0</v>
      </c>
      <c r="I33" s="149">
        <v>0</v>
      </c>
      <c r="J33" s="149">
        <v>0</v>
      </c>
      <c r="K33" s="149">
        <v>0</v>
      </c>
      <c r="L33" s="149">
        <v>6448.7610199999999</v>
      </c>
      <c r="M33" s="149">
        <v>0</v>
      </c>
      <c r="N33" s="149">
        <v>0</v>
      </c>
      <c r="O33" s="149">
        <v>0</v>
      </c>
      <c r="P33" s="149">
        <f t="shared" si="0"/>
        <v>6448.7610199999999</v>
      </c>
      <c r="Q33" s="179">
        <f t="shared" si="1"/>
        <v>5.9056358083260423E-5</v>
      </c>
      <c r="R33" s="195"/>
      <c r="S33" s="20"/>
      <c r="T33" s="20"/>
      <c r="U33" s="20"/>
      <c r="V33" s="20"/>
      <c r="W33" s="20"/>
    </row>
    <row r="34" spans="1:23" ht="36" customHeight="1">
      <c r="A34" s="149" t="s">
        <v>788</v>
      </c>
      <c r="B34" s="149">
        <v>0</v>
      </c>
      <c r="C34" s="149">
        <v>0</v>
      </c>
      <c r="D34" s="149">
        <v>0</v>
      </c>
      <c r="E34" s="149">
        <v>0</v>
      </c>
      <c r="F34" s="149">
        <v>0</v>
      </c>
      <c r="G34" s="149">
        <v>0</v>
      </c>
      <c r="H34" s="149">
        <v>0</v>
      </c>
      <c r="I34" s="149">
        <v>0</v>
      </c>
      <c r="J34" s="149">
        <v>0</v>
      </c>
      <c r="K34" s="149">
        <v>0</v>
      </c>
      <c r="L34" s="149">
        <v>0</v>
      </c>
      <c r="M34" s="149">
        <v>0</v>
      </c>
      <c r="N34" s="149">
        <v>0</v>
      </c>
      <c r="O34" s="149">
        <v>0</v>
      </c>
      <c r="P34" s="149">
        <f>SUM(B34:O34)</f>
        <v>0</v>
      </c>
      <c r="Q34" s="179">
        <f>+P34/$P$44</f>
        <v>0</v>
      </c>
      <c r="R34" s="195"/>
      <c r="S34" s="20"/>
      <c r="T34" s="20"/>
      <c r="U34" s="20"/>
      <c r="V34" s="20"/>
      <c r="W34" s="20"/>
    </row>
    <row r="35" spans="1:23" ht="36" customHeight="1">
      <c r="A35" s="149" t="s">
        <v>789</v>
      </c>
      <c r="B35" s="149">
        <v>0</v>
      </c>
      <c r="C35" s="149">
        <v>0</v>
      </c>
      <c r="D35" s="149">
        <v>0</v>
      </c>
      <c r="E35" s="149">
        <v>0</v>
      </c>
      <c r="F35" s="149">
        <v>0</v>
      </c>
      <c r="G35" s="149">
        <v>0</v>
      </c>
      <c r="H35" s="149">
        <v>0</v>
      </c>
      <c r="I35" s="149">
        <v>0</v>
      </c>
      <c r="J35" s="149">
        <v>0</v>
      </c>
      <c r="K35" s="149">
        <v>0</v>
      </c>
      <c r="L35" s="149">
        <v>0</v>
      </c>
      <c r="M35" s="149">
        <v>0</v>
      </c>
      <c r="N35" s="149">
        <v>0</v>
      </c>
      <c r="O35" s="149">
        <v>0</v>
      </c>
      <c r="P35" s="149">
        <f t="shared" si="0"/>
        <v>0</v>
      </c>
      <c r="Q35" s="179">
        <f t="shared" si="1"/>
        <v>0</v>
      </c>
      <c r="R35" s="195"/>
      <c r="S35" s="20"/>
      <c r="T35" s="20"/>
      <c r="U35" s="20"/>
      <c r="V35" s="20"/>
      <c r="W35" s="20"/>
    </row>
    <row r="36" spans="1:23" ht="36" customHeight="1">
      <c r="A36" s="149" t="s">
        <v>790</v>
      </c>
      <c r="B36" s="149">
        <v>0</v>
      </c>
      <c r="C36" s="149">
        <v>0</v>
      </c>
      <c r="D36" s="149">
        <v>0</v>
      </c>
      <c r="E36" s="149">
        <v>0</v>
      </c>
      <c r="F36" s="149">
        <v>0</v>
      </c>
      <c r="G36" s="149">
        <v>0</v>
      </c>
      <c r="H36" s="149">
        <v>0</v>
      </c>
      <c r="I36" s="149">
        <v>0</v>
      </c>
      <c r="J36" s="149">
        <v>0</v>
      </c>
      <c r="K36" s="149">
        <v>0</v>
      </c>
      <c r="L36" s="149">
        <v>0</v>
      </c>
      <c r="M36" s="149">
        <v>0</v>
      </c>
      <c r="N36" s="149">
        <v>0</v>
      </c>
      <c r="O36" s="149">
        <v>0</v>
      </c>
      <c r="P36" s="149">
        <f>SUM(B36:O36)</f>
        <v>0</v>
      </c>
      <c r="Q36" s="179">
        <f>+P36/$P$44</f>
        <v>0</v>
      </c>
      <c r="R36" s="195"/>
      <c r="S36" s="20"/>
      <c r="T36" s="20"/>
      <c r="U36" s="20"/>
      <c r="V36" s="20"/>
      <c r="W36" s="20"/>
    </row>
    <row r="37" spans="1:23" ht="36" customHeight="1">
      <c r="A37" s="149" t="s">
        <v>791</v>
      </c>
      <c r="B37" s="149">
        <v>0</v>
      </c>
      <c r="C37" s="149">
        <v>0</v>
      </c>
      <c r="D37" s="149">
        <v>0</v>
      </c>
      <c r="E37" s="149">
        <v>0</v>
      </c>
      <c r="F37" s="149">
        <v>0</v>
      </c>
      <c r="G37" s="149">
        <v>0</v>
      </c>
      <c r="H37" s="149">
        <v>0</v>
      </c>
      <c r="I37" s="149">
        <v>0</v>
      </c>
      <c r="J37" s="149">
        <v>0</v>
      </c>
      <c r="K37" s="149">
        <v>0</v>
      </c>
      <c r="L37" s="149">
        <v>0</v>
      </c>
      <c r="M37" s="149">
        <v>0</v>
      </c>
      <c r="N37" s="149">
        <v>0</v>
      </c>
      <c r="O37" s="149">
        <v>0</v>
      </c>
      <c r="P37" s="149">
        <f>SUM(B37:O37)</f>
        <v>0</v>
      </c>
      <c r="Q37" s="179">
        <f>+P37/$P$44</f>
        <v>0</v>
      </c>
      <c r="R37" s="195"/>
      <c r="S37" s="20"/>
      <c r="T37" s="20"/>
      <c r="U37" s="20"/>
      <c r="V37" s="20"/>
      <c r="W37" s="20"/>
    </row>
    <row r="38" spans="1:23" ht="36" customHeight="1">
      <c r="A38" s="149" t="s">
        <v>792</v>
      </c>
      <c r="B38" s="149">
        <v>0</v>
      </c>
      <c r="C38" s="149">
        <v>0</v>
      </c>
      <c r="D38" s="149">
        <v>0</v>
      </c>
      <c r="E38" s="149">
        <v>0</v>
      </c>
      <c r="F38" s="149">
        <v>0</v>
      </c>
      <c r="G38" s="149">
        <v>0</v>
      </c>
      <c r="H38" s="149">
        <v>0</v>
      </c>
      <c r="I38" s="149">
        <v>0</v>
      </c>
      <c r="J38" s="149">
        <v>0</v>
      </c>
      <c r="K38" s="149">
        <v>0</v>
      </c>
      <c r="L38" s="149">
        <v>0</v>
      </c>
      <c r="M38" s="149">
        <v>0</v>
      </c>
      <c r="N38" s="149">
        <v>0</v>
      </c>
      <c r="O38" s="149">
        <v>0</v>
      </c>
      <c r="P38" s="149">
        <f t="shared" si="0"/>
        <v>0</v>
      </c>
      <c r="Q38" s="179">
        <f t="shared" si="1"/>
        <v>0</v>
      </c>
      <c r="R38" s="195"/>
      <c r="S38" s="20"/>
      <c r="T38" s="20"/>
      <c r="U38" s="20"/>
      <c r="V38" s="20"/>
      <c r="W38" s="20"/>
    </row>
    <row r="39" spans="1:23" ht="27" customHeight="1">
      <c r="A39" s="323" t="s">
        <v>793</v>
      </c>
      <c r="B39" s="149">
        <v>0</v>
      </c>
      <c r="C39" s="149">
        <v>0</v>
      </c>
      <c r="D39" s="149">
        <v>0</v>
      </c>
      <c r="E39" s="149">
        <v>0</v>
      </c>
      <c r="F39" s="149">
        <v>0</v>
      </c>
      <c r="G39" s="149">
        <v>0</v>
      </c>
      <c r="H39" s="149">
        <v>0</v>
      </c>
      <c r="I39" s="149">
        <v>0</v>
      </c>
      <c r="J39" s="149">
        <v>0</v>
      </c>
      <c r="K39" s="149">
        <v>0</v>
      </c>
      <c r="L39" s="149">
        <v>0</v>
      </c>
      <c r="M39" s="149">
        <v>0</v>
      </c>
      <c r="N39" s="149">
        <v>0</v>
      </c>
      <c r="O39" s="149">
        <v>0</v>
      </c>
      <c r="P39" s="149">
        <f>SUM(B39:O39)</f>
        <v>0</v>
      </c>
      <c r="Q39" s="179">
        <f>+P39/$P$44</f>
        <v>0</v>
      </c>
      <c r="R39" s="195"/>
      <c r="S39" s="20"/>
      <c r="T39" s="20"/>
      <c r="U39" s="20"/>
      <c r="V39" s="20"/>
      <c r="W39" s="20"/>
    </row>
    <row r="40" spans="1:23" ht="27" customHeight="1">
      <c r="A40" s="323" t="s">
        <v>794</v>
      </c>
      <c r="B40" s="149">
        <v>0</v>
      </c>
      <c r="C40" s="149">
        <v>0</v>
      </c>
      <c r="D40" s="149">
        <v>0</v>
      </c>
      <c r="E40" s="149">
        <v>0</v>
      </c>
      <c r="F40" s="149">
        <v>0</v>
      </c>
      <c r="G40" s="149">
        <v>0</v>
      </c>
      <c r="H40" s="149">
        <v>0</v>
      </c>
      <c r="I40" s="149">
        <v>0</v>
      </c>
      <c r="J40" s="149">
        <v>0</v>
      </c>
      <c r="K40" s="149">
        <v>0</v>
      </c>
      <c r="L40" s="149">
        <v>0</v>
      </c>
      <c r="M40" s="149">
        <v>0</v>
      </c>
      <c r="N40" s="149">
        <v>0</v>
      </c>
      <c r="O40" s="149">
        <v>0</v>
      </c>
      <c r="P40" s="149">
        <f t="shared" si="0"/>
        <v>0</v>
      </c>
      <c r="Q40" s="179">
        <f t="shared" si="1"/>
        <v>0</v>
      </c>
      <c r="R40" s="195"/>
      <c r="S40" s="20"/>
      <c r="T40" s="20"/>
      <c r="U40" s="20"/>
      <c r="V40" s="20"/>
      <c r="W40" s="20"/>
    </row>
    <row r="41" spans="1:23" ht="27" customHeight="1">
      <c r="A41" s="323" t="s">
        <v>795</v>
      </c>
      <c r="B41" s="149">
        <v>0</v>
      </c>
      <c r="C41" s="149">
        <v>0</v>
      </c>
      <c r="D41" s="149">
        <v>0</v>
      </c>
      <c r="E41" s="149">
        <v>0</v>
      </c>
      <c r="F41" s="149">
        <v>0</v>
      </c>
      <c r="G41" s="149">
        <v>0</v>
      </c>
      <c r="H41" s="149">
        <v>0</v>
      </c>
      <c r="I41" s="149">
        <v>0</v>
      </c>
      <c r="J41" s="149">
        <v>0</v>
      </c>
      <c r="K41" s="149">
        <v>0</v>
      </c>
      <c r="L41" s="149">
        <v>0</v>
      </c>
      <c r="M41" s="149">
        <v>0</v>
      </c>
      <c r="N41" s="149">
        <v>0</v>
      </c>
      <c r="O41" s="149">
        <v>0</v>
      </c>
      <c r="P41" s="149">
        <f>SUM(B41:O41)</f>
        <v>0</v>
      </c>
      <c r="Q41" s="179">
        <f>+P41/$P$44</f>
        <v>0</v>
      </c>
      <c r="R41" s="195"/>
      <c r="S41" s="20"/>
      <c r="T41" s="20"/>
      <c r="U41" s="20"/>
      <c r="V41" s="20"/>
      <c r="W41" s="20"/>
    </row>
    <row r="42" spans="1:23" ht="27" customHeight="1">
      <c r="A42" s="323" t="s">
        <v>252</v>
      </c>
      <c r="B42" s="149">
        <v>14864446.107719999</v>
      </c>
      <c r="C42" s="149">
        <v>11896135.9163206</v>
      </c>
      <c r="D42" s="149">
        <v>14568331.52568</v>
      </c>
      <c r="E42" s="149">
        <v>12245916.048524</v>
      </c>
      <c r="F42" s="149">
        <v>8352238.0212835995</v>
      </c>
      <c r="G42" s="149">
        <v>5892578.6649500001</v>
      </c>
      <c r="H42" s="149">
        <v>5199690.0032447996</v>
      </c>
      <c r="I42" s="149">
        <v>7820170.6761000007</v>
      </c>
      <c r="J42" s="149">
        <v>209003.52197</v>
      </c>
      <c r="K42" s="149">
        <v>413726.97982999997</v>
      </c>
      <c r="L42" s="149">
        <v>7517086.84559</v>
      </c>
      <c r="M42" s="149">
        <v>1779406.6491226</v>
      </c>
      <c r="N42" s="149">
        <v>6026474.3476899993</v>
      </c>
      <c r="O42" s="149">
        <v>4521588.8859943999</v>
      </c>
      <c r="P42" s="149">
        <f t="shared" si="0"/>
        <v>101306794.19402</v>
      </c>
      <c r="Q42" s="179">
        <f t="shared" si="1"/>
        <v>0.92774570117179089</v>
      </c>
      <c r="R42" s="195"/>
      <c r="S42" s="20"/>
      <c r="T42" s="20"/>
      <c r="U42" s="20"/>
      <c r="V42" s="20"/>
      <c r="W42" s="20"/>
    </row>
    <row r="43" spans="1:23" ht="27" customHeight="1" thickBot="1">
      <c r="A43" s="149" t="s">
        <v>868</v>
      </c>
      <c r="B43" s="149">
        <v>0</v>
      </c>
      <c r="C43" s="149">
        <v>203865.403291</v>
      </c>
      <c r="D43" s="149">
        <v>1471633.2420699999</v>
      </c>
      <c r="E43" s="149">
        <v>1329080.06302</v>
      </c>
      <c r="F43" s="149">
        <v>2518590.82338</v>
      </c>
      <c r="G43" s="149">
        <v>152129.81386000002</v>
      </c>
      <c r="H43" s="149">
        <v>446801.05884680001</v>
      </c>
      <c r="I43" s="149">
        <v>123.50894</v>
      </c>
      <c r="J43" s="149">
        <v>1125.12024</v>
      </c>
      <c r="K43" s="149">
        <v>21043.382000000001</v>
      </c>
      <c r="L43" s="149">
        <v>280400.40723000001</v>
      </c>
      <c r="M43" s="149">
        <v>58757.259189999997</v>
      </c>
      <c r="N43" s="149">
        <v>221853.58031999998</v>
      </c>
      <c r="O43" s="149">
        <v>1184529.2920599999</v>
      </c>
      <c r="P43" s="149">
        <f t="shared" si="0"/>
        <v>7889932.9544477994</v>
      </c>
      <c r="Q43" s="179">
        <f t="shared" si="1"/>
        <v>7.2254298828209038E-2</v>
      </c>
      <c r="R43" s="195"/>
      <c r="S43" s="193"/>
      <c r="T43" s="20"/>
      <c r="U43" s="20"/>
      <c r="V43" s="20"/>
      <c r="W43" s="20"/>
    </row>
    <row r="44" spans="1:23" ht="27" customHeight="1" thickTop="1" thickBot="1">
      <c r="A44" s="152" t="s">
        <v>40</v>
      </c>
      <c r="B44" s="324">
        <v>14864446.107719999</v>
      </c>
      <c r="C44" s="324">
        <v>12100001.319611602</v>
      </c>
      <c r="D44" s="324">
        <v>16039964.767750001</v>
      </c>
      <c r="E44" s="324">
        <v>13574996.111544</v>
      </c>
      <c r="F44" s="324">
        <v>10870828.844663601</v>
      </c>
      <c r="G44" s="324">
        <v>6044708.4788100002</v>
      </c>
      <c r="H44" s="324">
        <v>5646491.0620916001</v>
      </c>
      <c r="I44" s="324">
        <v>7820294.1850399999</v>
      </c>
      <c r="J44" s="324">
        <v>210128.64221000002</v>
      </c>
      <c r="K44" s="324">
        <v>434770.36183000001</v>
      </c>
      <c r="L44" s="324">
        <v>7797487.2528200001</v>
      </c>
      <c r="M44" s="324">
        <v>1838163.9083125999</v>
      </c>
      <c r="N44" s="324">
        <v>6248327.9280099999</v>
      </c>
      <c r="O44" s="324">
        <v>5706118.1780544007</v>
      </c>
      <c r="P44" s="324">
        <f>SUM(P42:P43)</f>
        <v>109196727.14846781</v>
      </c>
      <c r="Q44" s="325">
        <f t="shared" si="1"/>
        <v>1</v>
      </c>
      <c r="R44" s="195"/>
      <c r="S44" s="20"/>
      <c r="T44" s="20"/>
      <c r="U44" s="20"/>
      <c r="V44" s="20"/>
      <c r="W44" s="20"/>
    </row>
    <row r="45" spans="1:23" s="161" customFormat="1" ht="27" customHeight="1" thickTop="1">
      <c r="A45" s="323" t="s">
        <v>253</v>
      </c>
      <c r="B45" s="161">
        <f t="shared" ref="B45:P45" si="2">+B44/$P$44</f>
        <v>0.13612538118939921</v>
      </c>
      <c r="C45" s="161">
        <f t="shared" si="2"/>
        <v>0.11080919397117098</v>
      </c>
      <c r="D45" s="161">
        <f t="shared" si="2"/>
        <v>0.146890526727431</v>
      </c>
      <c r="E45" s="161">
        <f t="shared" si="2"/>
        <v>0.12431687712660972</v>
      </c>
      <c r="F45" s="161">
        <f t="shared" si="2"/>
        <v>9.9552698405358159E-2</v>
      </c>
      <c r="G45" s="161">
        <f t="shared" si="2"/>
        <v>5.5356132337111133E-2</v>
      </c>
      <c r="H45" s="161">
        <f t="shared" si="2"/>
        <v>5.1709343398309252E-2</v>
      </c>
      <c r="I45" s="161">
        <f t="shared" si="2"/>
        <v>7.1616562045923274E-2</v>
      </c>
      <c r="J45" s="161">
        <f t="shared" si="2"/>
        <v>1.9243126391901978E-3</v>
      </c>
      <c r="K45" s="161">
        <f t="shared" si="2"/>
        <v>3.9815329010627811E-3</v>
      </c>
      <c r="L45" s="161">
        <f t="shared" si="2"/>
        <v>7.1407701095457327E-2</v>
      </c>
      <c r="M45" s="161">
        <f t="shared" si="2"/>
        <v>1.6833507343250002E-2</v>
      </c>
      <c r="N45" s="161">
        <f>+N44/$P$44</f>
        <v>5.7220835195129501E-2</v>
      </c>
      <c r="O45" s="161">
        <f t="shared" si="2"/>
        <v>5.2255395624597398E-2</v>
      </c>
      <c r="P45" s="161">
        <f t="shared" si="2"/>
        <v>1</v>
      </c>
      <c r="Q45" s="193"/>
      <c r="R45" s="326"/>
      <c r="S45" s="193"/>
      <c r="T45" s="193"/>
      <c r="U45" s="193"/>
      <c r="V45" s="193"/>
      <c r="W45" s="193"/>
    </row>
    <row r="46" spans="1:23" ht="9" customHeight="1" thickBot="1">
      <c r="A46" s="327"/>
      <c r="B46" s="187"/>
      <c r="C46" s="188"/>
      <c r="D46" s="188"/>
      <c r="E46" s="188"/>
      <c r="F46" s="188"/>
      <c r="G46" s="188"/>
      <c r="H46" s="189"/>
      <c r="I46" s="189"/>
      <c r="J46" s="189"/>
      <c r="K46" s="189"/>
      <c r="L46" s="189"/>
      <c r="M46" s="189"/>
      <c r="N46" s="189"/>
      <c r="O46" s="189"/>
      <c r="P46" s="189"/>
      <c r="Q46" s="190"/>
      <c r="R46" s="195"/>
      <c r="S46" s="20"/>
      <c r="T46" s="20"/>
      <c r="U46" s="20"/>
      <c r="V46" s="20"/>
      <c r="W46" s="20"/>
    </row>
    <row r="47" spans="1:23" ht="19.5" customHeight="1" thickTop="1">
      <c r="A47" s="38" t="s">
        <v>783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3"/>
      <c r="R47" s="195"/>
      <c r="S47" s="20"/>
      <c r="T47" s="20"/>
      <c r="U47" s="20"/>
      <c r="V47" s="20"/>
      <c r="W47" s="20"/>
    </row>
    <row r="48" spans="1:23" ht="12.75" customHeight="1">
      <c r="A48" s="38" t="s">
        <v>784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3"/>
      <c r="R48" s="195"/>
      <c r="S48" s="20"/>
      <c r="T48" s="20"/>
      <c r="U48" s="20"/>
      <c r="V48" s="20"/>
      <c r="W48" s="20"/>
    </row>
    <row r="49" spans="1:23" ht="12.75" customHeight="1">
      <c r="A49" s="624" t="s">
        <v>785</v>
      </c>
      <c r="B49" s="196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3"/>
      <c r="R49" s="195"/>
      <c r="S49" s="20"/>
      <c r="T49" s="20"/>
      <c r="U49" s="20"/>
      <c r="V49" s="20"/>
      <c r="W49" s="20"/>
    </row>
    <row r="50" spans="1:23">
      <c r="A50" s="360" t="s">
        <v>796</v>
      </c>
      <c r="B50" s="196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3"/>
      <c r="R50" s="195"/>
      <c r="S50" s="20"/>
      <c r="T50" s="20"/>
      <c r="U50" s="20"/>
      <c r="V50" s="20"/>
      <c r="W50" s="20"/>
    </row>
    <row r="51" spans="1:23">
      <c r="A51" s="360" t="s">
        <v>797</v>
      </c>
      <c r="B51" s="19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3"/>
      <c r="R51" s="195"/>
      <c r="S51" s="20"/>
      <c r="T51" s="20"/>
      <c r="U51" s="20"/>
      <c r="V51" s="20"/>
      <c r="W51" s="20"/>
    </row>
    <row r="52" spans="1:23" ht="9" customHeight="1">
      <c r="A52" s="166"/>
      <c r="B52" s="196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3"/>
      <c r="R52" s="195"/>
      <c r="S52" s="20"/>
      <c r="T52" s="20"/>
      <c r="U52" s="20"/>
      <c r="V52" s="20"/>
      <c r="W52" s="20"/>
    </row>
    <row r="53" spans="1:23" ht="9" customHeight="1">
      <c r="A53" s="19"/>
      <c r="B53" s="196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3"/>
      <c r="R53" s="195"/>
      <c r="S53" s="20"/>
      <c r="T53" s="20"/>
      <c r="U53" s="20"/>
      <c r="V53" s="20"/>
      <c r="W53" s="20"/>
    </row>
    <row r="54" spans="1:23" ht="9" customHeight="1">
      <c r="A54" s="19"/>
      <c r="B54" s="196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3"/>
      <c r="R54" s="195"/>
      <c r="S54" s="20"/>
      <c r="T54" s="20"/>
      <c r="U54" s="20"/>
      <c r="V54" s="20"/>
      <c r="W54" s="20"/>
    </row>
    <row r="55" spans="1:23" ht="9" customHeight="1">
      <c r="A55" s="19"/>
      <c r="B55" s="196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3"/>
      <c r="R55" s="195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3"/>
      <c r="R56" s="195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3"/>
      <c r="R57" s="195"/>
      <c r="S57" s="20"/>
      <c r="T57" s="20"/>
      <c r="U57" s="20"/>
      <c r="V57" s="20"/>
      <c r="W57" s="20"/>
    </row>
    <row r="58" spans="1:23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3"/>
      <c r="R58" s="195"/>
      <c r="S58" s="20"/>
      <c r="T58" s="20"/>
      <c r="U58" s="20"/>
      <c r="V58" s="20"/>
      <c r="W58" s="20"/>
    </row>
    <row r="59" spans="1:23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3"/>
      <c r="R59" s="195"/>
      <c r="S59" s="20"/>
      <c r="T59" s="20"/>
      <c r="U59" s="20"/>
      <c r="V59" s="20"/>
      <c r="W59" s="20"/>
    </row>
    <row r="60" spans="1:23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3"/>
      <c r="R60" s="195"/>
      <c r="S60" s="20"/>
      <c r="T60" s="20"/>
      <c r="U60" s="20"/>
      <c r="V60" s="20"/>
      <c r="W60" s="20"/>
    </row>
    <row r="61" spans="1:23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3"/>
      <c r="R61" s="195"/>
      <c r="S61" s="20"/>
      <c r="T61" s="20"/>
      <c r="U61" s="20"/>
      <c r="V61" s="20"/>
      <c r="W61" s="20"/>
    </row>
    <row r="62" spans="1:23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3"/>
      <c r="R62" s="195"/>
      <c r="S62" s="20"/>
      <c r="T62" s="20"/>
      <c r="U62" s="20"/>
      <c r="V62" s="20"/>
      <c r="W62" s="20"/>
    </row>
    <row r="63" spans="1:23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3"/>
      <c r="R63" s="195"/>
      <c r="S63" s="20"/>
      <c r="T63" s="20"/>
      <c r="U63" s="20"/>
      <c r="V63" s="20"/>
      <c r="W63" s="20"/>
    </row>
    <row r="64" spans="1:23" ht="9" customHeight="1">
      <c r="A64" s="166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3"/>
      <c r="R64" s="195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3"/>
      <c r="R65" s="195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3"/>
      <c r="R66" s="195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3"/>
      <c r="R67" s="195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3"/>
      <c r="R68" s="195"/>
      <c r="S68" s="20"/>
      <c r="T68" s="20"/>
      <c r="U68" s="20"/>
      <c r="V68" s="20"/>
      <c r="W68" s="20"/>
    </row>
    <row r="69" spans="1:23" ht="9" customHeight="1">
      <c r="A69" s="166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3"/>
      <c r="R69" s="195"/>
      <c r="S69" s="20"/>
      <c r="T69" s="20"/>
      <c r="U69" s="20"/>
      <c r="V69" s="20"/>
      <c r="W69" s="20"/>
    </row>
    <row r="70" spans="1:23" ht="9" customHeight="1">
      <c r="A70" s="167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3"/>
      <c r="R70" s="195"/>
      <c r="S70" s="20"/>
      <c r="T70" s="20"/>
      <c r="U70" s="20"/>
      <c r="V70" s="20"/>
      <c r="W70" s="20"/>
    </row>
    <row r="71" spans="1:23" ht="9" customHeight="1">
      <c r="A71" s="167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3"/>
      <c r="R71" s="195"/>
      <c r="S71" s="20"/>
      <c r="T71" s="20"/>
      <c r="U71" s="20"/>
      <c r="V71" s="20"/>
      <c r="W71" s="20"/>
    </row>
    <row r="72" spans="1:23" ht="9" customHeight="1">
      <c r="A72" s="167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3"/>
      <c r="R72" s="195"/>
      <c r="S72" s="20"/>
      <c r="T72" s="20"/>
      <c r="U72" s="20"/>
      <c r="V72" s="20"/>
      <c r="W72" s="20"/>
    </row>
    <row r="73" spans="1:23" ht="9" customHeight="1">
      <c r="A73" s="167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3"/>
      <c r="R73" s="195"/>
      <c r="S73" s="20"/>
      <c r="T73" s="20"/>
      <c r="U73" s="20"/>
      <c r="V73" s="20"/>
      <c r="W73" s="20"/>
    </row>
    <row r="74" spans="1:23" ht="9" customHeight="1">
      <c r="A74" s="168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3"/>
      <c r="R74" s="195"/>
      <c r="S74" s="20"/>
      <c r="T74" s="20"/>
      <c r="U74" s="20"/>
      <c r="V74" s="20"/>
      <c r="W74" s="20"/>
    </row>
    <row r="75" spans="1:23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3"/>
      <c r="R75" s="195"/>
      <c r="S75" s="20"/>
      <c r="T75" s="20"/>
      <c r="U75" s="20"/>
      <c r="V75" s="20"/>
      <c r="W75" s="20"/>
    </row>
    <row r="76" spans="1:23" ht="9" customHeight="1">
      <c r="A76" s="16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3"/>
      <c r="R76" s="195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3"/>
      <c r="R77" s="195"/>
      <c r="S77" s="20"/>
      <c r="T77" s="20"/>
      <c r="U77" s="20"/>
      <c r="V77" s="20"/>
      <c r="W77" s="20"/>
    </row>
    <row r="78" spans="1:23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3"/>
      <c r="R78" s="195"/>
      <c r="S78" s="20"/>
      <c r="T78" s="20"/>
      <c r="U78" s="20"/>
      <c r="V78" s="20"/>
      <c r="W78" s="20"/>
    </row>
    <row r="79" spans="1:23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93"/>
      <c r="R79" s="195"/>
      <c r="S79" s="20"/>
      <c r="T79" s="20"/>
      <c r="U79" s="20"/>
      <c r="V79" s="20"/>
      <c r="W79" s="20"/>
    </row>
    <row r="80" spans="1:23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93"/>
      <c r="R80" s="195"/>
      <c r="S80" s="20"/>
      <c r="T80" s="20"/>
      <c r="U80" s="20"/>
      <c r="V80" s="20"/>
      <c r="W80" s="20"/>
    </row>
    <row r="81" spans="1:23" ht="9" customHeight="1">
      <c r="A81" s="167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93"/>
      <c r="R81" s="195"/>
      <c r="S81" s="20"/>
      <c r="T81" s="20"/>
      <c r="U81" s="20"/>
      <c r="V81" s="20"/>
      <c r="W81" s="20"/>
    </row>
    <row r="82" spans="1:23" ht="9" customHeight="1">
      <c r="A82" s="16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93"/>
      <c r="R82" s="195"/>
      <c r="S82" s="20"/>
      <c r="T82" s="20"/>
      <c r="U82" s="20"/>
      <c r="V82" s="20"/>
      <c r="W82" s="20"/>
    </row>
    <row r="83" spans="1:23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93"/>
      <c r="R83" s="195"/>
      <c r="S83" s="20"/>
      <c r="T83" s="20"/>
      <c r="U83" s="20"/>
      <c r="V83" s="20"/>
      <c r="W83" s="20"/>
    </row>
    <row r="84" spans="1:23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93"/>
      <c r="R84" s="195"/>
      <c r="S84" s="20"/>
      <c r="T84" s="20"/>
      <c r="U84" s="20"/>
      <c r="V84" s="20"/>
      <c r="W84" s="20"/>
    </row>
    <row r="85" spans="1:23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93"/>
      <c r="R85" s="195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93"/>
      <c r="R86" s="195"/>
      <c r="S86" s="20"/>
      <c r="T86" s="20"/>
      <c r="U86" s="20"/>
      <c r="V86" s="20"/>
      <c r="W86" s="20"/>
    </row>
    <row r="87" spans="1:23" ht="9" customHeight="1">
      <c r="A87" s="167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93"/>
      <c r="R87" s="195"/>
      <c r="S87" s="20"/>
      <c r="T87" s="20"/>
      <c r="U87" s="20"/>
      <c r="V87" s="20"/>
      <c r="W87" s="20"/>
    </row>
    <row r="88" spans="1:23" ht="9" customHeight="1">
      <c r="A88" s="16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93"/>
      <c r="R88" s="195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93"/>
      <c r="R89" s="195"/>
      <c r="S89" s="20"/>
      <c r="T89" s="20"/>
      <c r="U89" s="20"/>
      <c r="V89" s="20"/>
      <c r="W89" s="20"/>
    </row>
    <row r="90" spans="1:23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93"/>
      <c r="R90" s="195"/>
      <c r="S90" s="20"/>
      <c r="T90" s="20"/>
      <c r="U90" s="20"/>
      <c r="V90" s="20"/>
      <c r="W90" s="20"/>
    </row>
    <row r="91" spans="1:23" ht="9" customHeight="1">
      <c r="A91" s="19"/>
      <c r="C91" s="44"/>
      <c r="D91" s="44"/>
      <c r="E91" s="44"/>
      <c r="F91" s="44"/>
      <c r="G91" s="44"/>
      <c r="R91" s="195"/>
    </row>
    <row r="92" spans="1:23" ht="9" customHeight="1">
      <c r="A92" s="19"/>
      <c r="C92" s="44"/>
      <c r="D92" s="44"/>
      <c r="E92" s="44"/>
      <c r="F92" s="44"/>
      <c r="G92" s="44"/>
      <c r="R92" s="195"/>
    </row>
    <row r="93" spans="1:23" ht="9" customHeight="1">
      <c r="A93" s="19"/>
      <c r="C93" s="44"/>
      <c r="D93" s="44"/>
      <c r="E93" s="44"/>
      <c r="F93" s="44"/>
      <c r="G93" s="44"/>
      <c r="R93" s="195"/>
    </row>
    <row r="94" spans="1:23" ht="9" customHeight="1">
      <c r="A94" s="19"/>
      <c r="C94" s="44"/>
      <c r="D94" s="44"/>
      <c r="E94" s="44"/>
      <c r="F94" s="44"/>
      <c r="G94" s="44"/>
      <c r="R94" s="195"/>
    </row>
    <row r="95" spans="1:23" ht="9" customHeight="1">
      <c r="A95" s="19"/>
      <c r="C95" s="44"/>
      <c r="D95" s="44"/>
      <c r="E95" s="44"/>
      <c r="F95" s="44"/>
      <c r="G95" s="44"/>
      <c r="R95" s="195"/>
    </row>
    <row r="96" spans="1:23" ht="9" customHeight="1">
      <c r="A96" s="19"/>
      <c r="C96" s="44"/>
      <c r="D96" s="44"/>
      <c r="E96" s="44"/>
      <c r="F96" s="44"/>
      <c r="G96" s="44"/>
      <c r="R96" s="195"/>
    </row>
    <row r="97" spans="1:18" ht="9" customHeight="1">
      <c r="A97" s="167"/>
      <c r="C97" s="44"/>
      <c r="D97" s="44"/>
      <c r="E97" s="44"/>
      <c r="F97" s="44"/>
      <c r="G97" s="44"/>
      <c r="R97" s="195"/>
    </row>
    <row r="98" spans="1:18" ht="9" customHeight="1">
      <c r="A98" s="169"/>
      <c r="C98" s="44"/>
      <c r="D98" s="44"/>
      <c r="E98" s="44"/>
      <c r="F98" s="44"/>
      <c r="G98" s="44"/>
      <c r="R98" s="195"/>
    </row>
    <row r="99" spans="1:18" ht="9" customHeight="1">
      <c r="A99" s="19"/>
      <c r="C99" s="44"/>
      <c r="D99" s="44"/>
      <c r="E99" s="44"/>
      <c r="F99" s="44"/>
      <c r="G99" s="44"/>
      <c r="R99" s="195"/>
    </row>
    <row r="100" spans="1:18" ht="9" customHeight="1">
      <c r="A100" s="19"/>
      <c r="C100" s="44"/>
      <c r="D100" s="44"/>
      <c r="E100" s="44"/>
      <c r="F100" s="44"/>
      <c r="G100" s="44"/>
      <c r="R100" s="195"/>
    </row>
    <row r="101" spans="1:18" ht="9" customHeight="1">
      <c r="A101" s="19"/>
      <c r="C101" s="44"/>
      <c r="D101" s="44"/>
      <c r="E101" s="44"/>
      <c r="F101" s="44"/>
      <c r="G101" s="44"/>
      <c r="R101" s="195"/>
    </row>
    <row r="102" spans="1:18" ht="9" customHeight="1">
      <c r="A102" s="19"/>
      <c r="C102" s="44"/>
      <c r="D102" s="44"/>
      <c r="E102" s="44"/>
      <c r="F102" s="44"/>
      <c r="G102" s="44"/>
      <c r="R102" s="195"/>
    </row>
    <row r="103" spans="1:18" ht="9" customHeight="1">
      <c r="A103" s="19"/>
      <c r="C103" s="44"/>
      <c r="D103" s="44"/>
      <c r="E103" s="44"/>
      <c r="F103" s="44"/>
      <c r="G103" s="44"/>
      <c r="R103" s="195"/>
    </row>
    <row r="104" spans="1:18" ht="9" customHeight="1">
      <c r="A104" s="19"/>
      <c r="C104" s="44"/>
      <c r="D104" s="44"/>
      <c r="E104" s="44"/>
      <c r="F104" s="44"/>
      <c r="G104" s="44"/>
      <c r="R104" s="195"/>
    </row>
    <row r="105" spans="1:18" ht="9" customHeight="1">
      <c r="A105" s="19"/>
      <c r="C105" s="44"/>
      <c r="D105" s="44"/>
      <c r="E105" s="44"/>
      <c r="F105" s="44"/>
      <c r="G105" s="44"/>
      <c r="R105" s="195"/>
    </row>
    <row r="106" spans="1:18" ht="9" customHeight="1">
      <c r="A106" s="19"/>
      <c r="C106" s="44"/>
      <c r="D106" s="44"/>
      <c r="E106" s="44"/>
      <c r="F106" s="44"/>
      <c r="G106" s="44"/>
      <c r="R106" s="195"/>
    </row>
    <row r="107" spans="1:18" ht="9" customHeight="1">
      <c r="A107" s="19"/>
      <c r="C107" s="44"/>
      <c r="D107" s="44"/>
      <c r="E107" s="44"/>
      <c r="F107" s="44"/>
      <c r="G107" s="44"/>
      <c r="R107" s="195"/>
    </row>
    <row r="108" spans="1:18" ht="9" customHeight="1">
      <c r="A108" s="169"/>
      <c r="C108" s="44"/>
      <c r="D108" s="44"/>
      <c r="E108" s="44"/>
      <c r="F108" s="44"/>
      <c r="G108" s="44"/>
      <c r="R108" s="195"/>
    </row>
    <row r="109" spans="1:18" ht="9" customHeight="1">
      <c r="A109" s="19"/>
      <c r="C109" s="44"/>
      <c r="D109" s="44"/>
      <c r="E109" s="44"/>
      <c r="F109" s="44"/>
      <c r="G109" s="44"/>
      <c r="R109" s="195"/>
    </row>
    <row r="110" spans="1:18" ht="9" customHeight="1">
      <c r="A110" s="19"/>
      <c r="C110" s="44"/>
      <c r="D110" s="44"/>
      <c r="E110" s="44"/>
      <c r="F110" s="44"/>
      <c r="G110" s="44"/>
      <c r="R110" s="195"/>
    </row>
    <row r="111" spans="1:18" ht="9" customHeight="1">
      <c r="A111" s="19"/>
      <c r="C111" s="44"/>
      <c r="D111" s="44"/>
      <c r="E111" s="44"/>
      <c r="F111" s="44"/>
      <c r="G111" s="44"/>
      <c r="R111" s="195"/>
    </row>
    <row r="112" spans="1:18">
      <c r="A112" s="170"/>
      <c r="C112" s="44"/>
      <c r="D112" s="44"/>
      <c r="E112" s="44"/>
      <c r="F112" s="44"/>
      <c r="G112" s="44"/>
      <c r="R112" s="195"/>
    </row>
    <row r="113" spans="1:18">
      <c r="A113" s="170"/>
      <c r="C113" s="44"/>
      <c r="D113" s="44"/>
      <c r="E113" s="44"/>
      <c r="F113" s="44"/>
      <c r="G113" s="44"/>
      <c r="R113" s="195"/>
    </row>
    <row r="114" spans="1:18">
      <c r="A114" s="170"/>
      <c r="C114" s="44"/>
      <c r="D114" s="44"/>
      <c r="E114" s="44"/>
      <c r="F114" s="44"/>
      <c r="G114" s="44"/>
      <c r="R114" s="195"/>
    </row>
    <row r="115" spans="1:18">
      <c r="A115" s="170"/>
      <c r="C115" s="44"/>
      <c r="D115" s="44"/>
      <c r="E115" s="44"/>
      <c r="F115" s="44"/>
      <c r="G115" s="44"/>
    </row>
    <row r="116" spans="1:18">
      <c r="A116" s="170"/>
      <c r="C116" s="44"/>
      <c r="D116" s="44"/>
      <c r="E116" s="44"/>
      <c r="F116" s="44"/>
      <c r="G116" s="44"/>
    </row>
    <row r="117" spans="1:18">
      <c r="A117" s="170"/>
      <c r="C117" s="44"/>
      <c r="D117" s="44"/>
      <c r="E117" s="44"/>
      <c r="F117" s="44"/>
      <c r="G117" s="44"/>
    </row>
    <row r="118" spans="1:18">
      <c r="A118" s="170"/>
      <c r="C118" s="44"/>
      <c r="D118" s="44"/>
      <c r="E118" s="44"/>
      <c r="F118" s="44"/>
      <c r="G118" s="44"/>
    </row>
    <row r="119" spans="1:18" ht="15.75">
      <c r="A119" s="171"/>
      <c r="C119" s="44"/>
      <c r="D119" s="44"/>
      <c r="E119" s="44"/>
      <c r="F119" s="44"/>
      <c r="G119" s="44"/>
    </row>
    <row r="120" spans="1:18" ht="15.75">
      <c r="A120" s="171"/>
      <c r="C120" s="44"/>
      <c r="D120" s="44"/>
      <c r="E120" s="44"/>
      <c r="F120" s="44"/>
      <c r="G120" s="44"/>
    </row>
    <row r="121" spans="1:18" ht="15.75">
      <c r="A121" s="171"/>
      <c r="C121" s="44"/>
      <c r="D121" s="44"/>
      <c r="E121" s="44"/>
      <c r="F121" s="44"/>
      <c r="G121" s="44"/>
    </row>
    <row r="122" spans="1:18" ht="15.75">
      <c r="A122" s="171"/>
      <c r="C122" s="44"/>
      <c r="D122" s="44"/>
      <c r="E122" s="44"/>
      <c r="F122" s="44"/>
      <c r="G122" s="44"/>
    </row>
    <row r="123" spans="1:18" ht="15.75">
      <c r="A123" s="171"/>
      <c r="C123" s="44"/>
      <c r="D123" s="44"/>
      <c r="E123" s="44"/>
      <c r="F123" s="44"/>
      <c r="G123" s="44"/>
    </row>
    <row r="124" spans="1:18" ht="15.75">
      <c r="A124" s="171"/>
      <c r="C124" s="44"/>
      <c r="D124" s="44"/>
      <c r="E124" s="44"/>
      <c r="F124" s="44"/>
      <c r="G124" s="44"/>
    </row>
    <row r="125" spans="1:18" ht="15.75">
      <c r="A125" s="171"/>
      <c r="C125" s="44"/>
      <c r="D125" s="44"/>
      <c r="E125" s="44"/>
      <c r="F125" s="44"/>
      <c r="G125" s="44"/>
    </row>
    <row r="126" spans="1:18" ht="15.75">
      <c r="A126" s="171"/>
      <c r="C126" s="44"/>
      <c r="D126" s="44"/>
      <c r="E126" s="44"/>
      <c r="F126" s="44"/>
      <c r="G126" s="44"/>
    </row>
    <row r="127" spans="1:18" ht="15.75">
      <c r="A127" s="171"/>
      <c r="C127" s="44"/>
      <c r="D127" s="44"/>
      <c r="E127" s="44"/>
      <c r="F127" s="44"/>
      <c r="G127" s="44"/>
    </row>
    <row r="128" spans="1:18" ht="15.75">
      <c r="A128" s="171"/>
      <c r="C128" s="44"/>
      <c r="D128" s="44"/>
      <c r="E128" s="44"/>
      <c r="F128" s="44"/>
      <c r="G128" s="44"/>
    </row>
    <row r="129" spans="1:7" ht="15.75">
      <c r="A129" s="171"/>
      <c r="C129" s="44"/>
      <c r="D129" s="44"/>
      <c r="E129" s="44"/>
      <c r="F129" s="44"/>
      <c r="G129" s="44"/>
    </row>
    <row r="130" spans="1:7" ht="15.75">
      <c r="A130" s="171"/>
      <c r="C130" s="44"/>
      <c r="D130" s="44"/>
      <c r="E130" s="44"/>
      <c r="F130" s="44"/>
      <c r="G130" s="44"/>
    </row>
    <row r="131" spans="1:7" ht="15.75">
      <c r="A131" s="171"/>
      <c r="C131" s="44"/>
      <c r="D131" s="44"/>
      <c r="E131" s="44"/>
      <c r="F131" s="44"/>
      <c r="G131" s="44"/>
    </row>
    <row r="132" spans="1:7" ht="15.75">
      <c r="A132" s="171"/>
      <c r="C132" s="44"/>
      <c r="D132" s="44"/>
      <c r="E132" s="44"/>
      <c r="F132" s="44"/>
      <c r="G132" s="44"/>
    </row>
    <row r="133" spans="1:7" ht="15.75">
      <c r="A133" s="171"/>
      <c r="C133" s="44"/>
      <c r="D133" s="44"/>
      <c r="E133" s="44"/>
      <c r="F133" s="44"/>
      <c r="G133" s="44"/>
    </row>
    <row r="134" spans="1:7" ht="15.75">
      <c r="A134" s="171"/>
      <c r="C134" s="44"/>
      <c r="D134" s="44"/>
      <c r="E134" s="44"/>
      <c r="F134" s="44"/>
      <c r="G134" s="44"/>
    </row>
    <row r="135" spans="1:7" ht="15.75">
      <c r="A135" s="171"/>
      <c r="C135" s="44"/>
      <c r="D135" s="44"/>
      <c r="E135" s="44"/>
      <c r="F135" s="44"/>
      <c r="G135" s="44"/>
    </row>
    <row r="136" spans="1:7" ht="15.75">
      <c r="A136" s="171"/>
      <c r="C136" s="44"/>
      <c r="D136" s="44"/>
      <c r="E136" s="44"/>
      <c r="F136" s="44"/>
      <c r="G136" s="44"/>
    </row>
    <row r="137" spans="1:7" ht="15.75">
      <c r="A137" s="171"/>
      <c r="C137" s="44"/>
      <c r="D137" s="44"/>
      <c r="E137" s="44"/>
      <c r="F137" s="44"/>
      <c r="G137" s="44"/>
    </row>
    <row r="138" spans="1:7" ht="15.75">
      <c r="A138" s="171"/>
      <c r="C138" s="44"/>
      <c r="D138" s="44"/>
      <c r="E138" s="44"/>
      <c r="F138" s="44"/>
      <c r="G138" s="44"/>
    </row>
    <row r="139" spans="1:7" ht="15.75">
      <c r="A139" s="171"/>
      <c r="C139" s="44"/>
      <c r="D139" s="44"/>
      <c r="E139" s="44"/>
      <c r="F139" s="44"/>
      <c r="G139" s="44"/>
    </row>
    <row r="140" spans="1:7" ht="15.75">
      <c r="A140" s="171"/>
      <c r="C140" s="44"/>
      <c r="D140" s="44"/>
      <c r="E140" s="44"/>
      <c r="F140" s="44"/>
      <c r="G140" s="44"/>
    </row>
    <row r="141" spans="1:7" ht="15.75">
      <c r="A141" s="171"/>
      <c r="C141" s="44"/>
      <c r="D141" s="44"/>
      <c r="E141" s="44"/>
      <c r="F141" s="44"/>
      <c r="G141" s="44"/>
    </row>
    <row r="142" spans="1:7" ht="15.75">
      <c r="A142" s="171"/>
      <c r="C142" s="44"/>
      <c r="D142" s="44"/>
      <c r="E142" s="44"/>
      <c r="F142" s="44"/>
      <c r="G142" s="44"/>
    </row>
    <row r="143" spans="1:7" ht="15.75">
      <c r="A143" s="171"/>
      <c r="C143" s="44"/>
      <c r="D143" s="44"/>
      <c r="E143" s="44"/>
      <c r="F143" s="44"/>
      <c r="G143" s="44"/>
    </row>
    <row r="144" spans="1:7" ht="15.75">
      <c r="A144" s="171"/>
      <c r="C144" s="44"/>
      <c r="D144" s="44"/>
      <c r="E144" s="44"/>
      <c r="F144" s="44"/>
      <c r="G144" s="44"/>
    </row>
    <row r="145" spans="1:7" ht="15.75">
      <c r="A145" s="171"/>
      <c r="C145" s="44"/>
      <c r="D145" s="44"/>
      <c r="E145" s="44"/>
      <c r="F145" s="44"/>
      <c r="G145" s="44"/>
    </row>
    <row r="146" spans="1:7" ht="15.75">
      <c r="A146" s="171"/>
      <c r="C146" s="44"/>
      <c r="D146" s="44"/>
      <c r="E146" s="44"/>
      <c r="F146" s="44"/>
      <c r="G146" s="44"/>
    </row>
    <row r="147" spans="1:7" ht="15.75">
      <c r="A147" s="171"/>
      <c r="C147" s="44"/>
      <c r="D147" s="44"/>
      <c r="E147" s="44"/>
      <c r="F147" s="44"/>
      <c r="G147" s="44"/>
    </row>
    <row r="148" spans="1:7" ht="15.75">
      <c r="A148" s="171"/>
      <c r="C148" s="44"/>
      <c r="D148" s="44"/>
      <c r="E148" s="44"/>
      <c r="F148" s="44"/>
      <c r="G148" s="44"/>
    </row>
    <row r="149" spans="1:7" ht="15.75">
      <c r="A149" s="171"/>
      <c r="C149" s="44"/>
      <c r="D149" s="44"/>
      <c r="E149" s="44"/>
      <c r="F149" s="44"/>
      <c r="G149" s="44"/>
    </row>
    <row r="150" spans="1:7" ht="15.75">
      <c r="A150" s="171"/>
      <c r="C150" s="44"/>
      <c r="D150" s="44"/>
      <c r="E150" s="44"/>
      <c r="F150" s="44"/>
      <c r="G150" s="44"/>
    </row>
    <row r="151" spans="1:7" ht="15.75">
      <c r="A151" s="171"/>
      <c r="C151" s="44"/>
      <c r="D151" s="44"/>
      <c r="E151" s="44"/>
      <c r="F151" s="44"/>
      <c r="G151" s="44"/>
    </row>
    <row r="152" spans="1:7" ht="15.75">
      <c r="A152" s="171"/>
      <c r="C152" s="44"/>
      <c r="D152" s="44"/>
      <c r="E152" s="44"/>
      <c r="F152" s="44"/>
      <c r="G152" s="44"/>
    </row>
    <row r="153" spans="1:7" ht="15.75">
      <c r="A153" s="171"/>
      <c r="C153" s="44"/>
      <c r="D153" s="44"/>
      <c r="E153" s="44"/>
      <c r="F153" s="44"/>
      <c r="G153" s="44"/>
    </row>
    <row r="154" spans="1:7" ht="15.75">
      <c r="A154" s="171"/>
      <c r="C154" s="44"/>
      <c r="D154" s="44"/>
      <c r="E154" s="44"/>
      <c r="F154" s="44"/>
      <c r="G154" s="44"/>
    </row>
    <row r="155" spans="1:7" ht="15.75">
      <c r="A155" s="171"/>
      <c r="C155" s="44"/>
      <c r="D155" s="44"/>
      <c r="E155" s="44"/>
      <c r="F155" s="44"/>
      <c r="G155" s="44"/>
    </row>
    <row r="156" spans="1:7" ht="15.75">
      <c r="A156" s="171"/>
      <c r="C156" s="44"/>
      <c r="D156" s="44"/>
      <c r="E156" s="44"/>
      <c r="F156" s="44"/>
      <c r="G156" s="44"/>
    </row>
    <row r="157" spans="1:7" ht="15.75">
      <c r="A157" s="171"/>
      <c r="C157" s="44"/>
      <c r="D157" s="44"/>
      <c r="E157" s="44"/>
      <c r="F157" s="44"/>
      <c r="G157" s="44"/>
    </row>
    <row r="158" spans="1:7" ht="15.75">
      <c r="A158" s="171"/>
      <c r="C158" s="44"/>
      <c r="D158" s="44"/>
      <c r="E158" s="44"/>
      <c r="F158" s="44"/>
      <c r="G158" s="44"/>
    </row>
    <row r="159" spans="1:7" ht="15.75">
      <c r="A159" s="171"/>
      <c r="C159" s="44"/>
      <c r="D159" s="44"/>
      <c r="E159" s="44"/>
      <c r="F159" s="44"/>
      <c r="G159" s="44"/>
    </row>
    <row r="160" spans="1:7" ht="15.75">
      <c r="A160" s="171"/>
      <c r="C160" s="44"/>
      <c r="D160" s="44"/>
      <c r="E160" s="44"/>
      <c r="F160" s="44"/>
      <c r="G160" s="44"/>
    </row>
    <row r="161" spans="1:7" ht="15.75">
      <c r="A161" s="171"/>
      <c r="C161" s="44"/>
      <c r="D161" s="44"/>
      <c r="E161" s="44"/>
      <c r="F161" s="44"/>
      <c r="G161" s="44"/>
    </row>
    <row r="162" spans="1:7" ht="15.75">
      <c r="A162" s="171"/>
      <c r="C162" s="44"/>
      <c r="D162" s="44"/>
      <c r="E162" s="44"/>
      <c r="F162" s="44"/>
      <c r="G162" s="44"/>
    </row>
    <row r="163" spans="1:7" ht="15.75">
      <c r="A163" s="171"/>
      <c r="C163" s="44"/>
      <c r="D163" s="44"/>
      <c r="E163" s="44"/>
      <c r="F163" s="44"/>
      <c r="G163" s="44"/>
    </row>
    <row r="164" spans="1:7" ht="15.75">
      <c r="A164" s="171"/>
      <c r="C164" s="44"/>
      <c r="D164" s="44"/>
      <c r="E164" s="44"/>
      <c r="F164" s="44"/>
      <c r="G164" s="44"/>
    </row>
    <row r="165" spans="1:7" ht="15.75">
      <c r="A165" s="171"/>
      <c r="C165" s="44"/>
      <c r="D165" s="44"/>
      <c r="E165" s="44"/>
      <c r="F165" s="44"/>
      <c r="G165" s="44"/>
    </row>
    <row r="166" spans="1:7" ht="15.75">
      <c r="A166" s="171"/>
      <c r="C166" s="44"/>
      <c r="D166" s="44"/>
      <c r="E166" s="44"/>
      <c r="F166" s="44"/>
      <c r="G166" s="44"/>
    </row>
    <row r="167" spans="1:7" ht="15.75">
      <c r="A167" s="171"/>
      <c r="C167" s="44"/>
      <c r="D167" s="44"/>
      <c r="E167" s="44"/>
      <c r="F167" s="44"/>
      <c r="G167" s="44"/>
    </row>
    <row r="168" spans="1:7" ht="15.75">
      <c r="A168" s="171"/>
      <c r="C168" s="44"/>
      <c r="D168" s="44"/>
      <c r="E168" s="44"/>
      <c r="F168" s="44"/>
      <c r="G168" s="44"/>
    </row>
    <row r="169" spans="1:7" ht="15.75">
      <c r="A169" s="171"/>
      <c r="C169" s="44"/>
      <c r="D169" s="44"/>
      <c r="E169" s="44"/>
      <c r="F169" s="44"/>
      <c r="G169" s="44"/>
    </row>
    <row r="170" spans="1:7" ht="15.75">
      <c r="A170" s="171"/>
      <c r="C170" s="44"/>
      <c r="D170" s="44"/>
      <c r="E170" s="44"/>
      <c r="F170" s="44"/>
      <c r="G170" s="44"/>
    </row>
    <row r="171" spans="1:7" ht="15.75">
      <c r="A171" s="171"/>
      <c r="C171" s="44"/>
      <c r="D171" s="44"/>
      <c r="E171" s="44"/>
      <c r="F171" s="44"/>
      <c r="G171" s="44"/>
    </row>
    <row r="172" spans="1:7" ht="15.75">
      <c r="A172" s="171"/>
      <c r="C172" s="44"/>
      <c r="D172" s="44"/>
      <c r="E172" s="44"/>
      <c r="F172" s="44"/>
      <c r="G172" s="44"/>
    </row>
    <row r="173" spans="1:7" ht="15.75">
      <c r="A173" s="171"/>
      <c r="C173" s="44"/>
      <c r="D173" s="44"/>
      <c r="E173" s="44"/>
      <c r="F173" s="44"/>
      <c r="G173" s="44"/>
    </row>
    <row r="174" spans="1:7" ht="15.75">
      <c r="A174" s="171"/>
      <c r="C174" s="44"/>
      <c r="D174" s="44"/>
      <c r="E174" s="44"/>
      <c r="F174" s="44"/>
      <c r="G174" s="44"/>
    </row>
    <row r="175" spans="1:7" ht="15.75">
      <c r="A175" s="171"/>
      <c r="C175" s="44"/>
      <c r="D175" s="44"/>
      <c r="E175" s="44"/>
      <c r="F175" s="44"/>
      <c r="G175" s="44"/>
    </row>
    <row r="176" spans="1:7" ht="15.75">
      <c r="A176" s="171"/>
      <c r="C176" s="44"/>
      <c r="D176" s="44"/>
      <c r="E176" s="44"/>
      <c r="F176" s="44"/>
      <c r="G176" s="44"/>
    </row>
    <row r="177" spans="1:7" ht="15.75">
      <c r="A177" s="171"/>
      <c r="C177" s="44"/>
      <c r="D177" s="44"/>
      <c r="E177" s="44"/>
      <c r="F177" s="44"/>
      <c r="G177" s="44"/>
    </row>
    <row r="178" spans="1:7" ht="15.75">
      <c r="A178" s="171"/>
      <c r="C178" s="44"/>
      <c r="D178" s="44"/>
      <c r="E178" s="44"/>
      <c r="F178" s="44"/>
      <c r="G178" s="44"/>
    </row>
    <row r="179" spans="1:7" ht="15.75">
      <c r="A179" s="171"/>
      <c r="C179" s="44"/>
      <c r="D179" s="44"/>
      <c r="E179" s="44"/>
      <c r="F179" s="44"/>
      <c r="G179" s="44"/>
    </row>
    <row r="180" spans="1:7" ht="15.75">
      <c r="A180" s="171"/>
      <c r="C180" s="44"/>
      <c r="D180" s="44"/>
      <c r="E180" s="44"/>
      <c r="F180" s="44"/>
      <c r="G180" s="44"/>
    </row>
    <row r="181" spans="1:7" ht="15.75">
      <c r="A181" s="171"/>
      <c r="C181" s="44"/>
      <c r="D181" s="44"/>
      <c r="E181" s="44"/>
      <c r="F181" s="44"/>
      <c r="G181" s="44"/>
    </row>
    <row r="182" spans="1:7" ht="15.75">
      <c r="A182" s="171"/>
      <c r="C182" s="44"/>
      <c r="D182" s="44"/>
      <c r="E182" s="44"/>
      <c r="F182" s="44"/>
      <c r="G182" s="44"/>
    </row>
    <row r="183" spans="1:7" ht="15.75">
      <c r="A183" s="171"/>
      <c r="C183" s="44"/>
      <c r="D183" s="44"/>
      <c r="E183" s="44"/>
      <c r="F183" s="44"/>
      <c r="G183" s="44"/>
    </row>
    <row r="184" spans="1:7" ht="15.75">
      <c r="A184" s="171"/>
      <c r="C184" s="44"/>
      <c r="D184" s="44"/>
      <c r="E184" s="44"/>
      <c r="F184" s="44"/>
      <c r="G184" s="44"/>
    </row>
    <row r="185" spans="1:7" ht="15.75">
      <c r="A185" s="171"/>
      <c r="C185" s="44"/>
      <c r="D185" s="44"/>
      <c r="E185" s="44"/>
      <c r="F185" s="44"/>
      <c r="G185" s="44"/>
    </row>
    <row r="186" spans="1:7" ht="15.75">
      <c r="A186" s="171"/>
      <c r="C186" s="44"/>
      <c r="D186" s="44"/>
      <c r="E186" s="44"/>
      <c r="F186" s="44"/>
      <c r="G186" s="44"/>
    </row>
    <row r="187" spans="1:7" ht="15.75">
      <c r="A187" s="171"/>
      <c r="C187" s="44"/>
      <c r="D187" s="44"/>
      <c r="E187" s="44"/>
      <c r="F187" s="44"/>
      <c r="G187" s="44"/>
    </row>
    <row r="188" spans="1:7" ht="15.75">
      <c r="A188" s="171"/>
      <c r="C188" s="44"/>
      <c r="D188" s="44"/>
      <c r="E188" s="44"/>
      <c r="F188" s="44"/>
      <c r="G188" s="44"/>
    </row>
    <row r="189" spans="1:7" ht="15.75">
      <c r="A189" s="171"/>
      <c r="C189" s="44"/>
      <c r="D189" s="44"/>
      <c r="E189" s="44"/>
      <c r="F189" s="44"/>
      <c r="G189" s="44"/>
    </row>
    <row r="190" spans="1:7" ht="15.75">
      <c r="A190" s="171"/>
      <c r="C190" s="44"/>
      <c r="D190" s="44"/>
      <c r="E190" s="44"/>
      <c r="F190" s="44"/>
      <c r="G190" s="44"/>
    </row>
    <row r="191" spans="1:7" ht="15.75">
      <c r="A191" s="171"/>
      <c r="C191" s="44"/>
      <c r="D191" s="44"/>
      <c r="E191" s="44"/>
      <c r="F191" s="44"/>
      <c r="G191" s="44"/>
    </row>
    <row r="192" spans="1:7" ht="15.75">
      <c r="A192" s="171"/>
      <c r="C192" s="44"/>
      <c r="D192" s="44"/>
      <c r="E192" s="44"/>
      <c r="F192" s="44"/>
      <c r="G192" s="44"/>
    </row>
    <row r="193" spans="1:7" ht="15.75">
      <c r="A193" s="171"/>
      <c r="C193" s="44"/>
      <c r="D193" s="44"/>
      <c r="E193" s="44"/>
      <c r="F193" s="44"/>
      <c r="G193" s="44"/>
    </row>
    <row r="194" spans="1:7" ht="15.75">
      <c r="A194" s="171"/>
      <c r="C194" s="44"/>
      <c r="D194" s="44"/>
      <c r="E194" s="44"/>
      <c r="F194" s="44"/>
      <c r="G194" s="44"/>
    </row>
    <row r="195" spans="1:7" ht="15.75">
      <c r="A195" s="171"/>
      <c r="C195" s="44"/>
      <c r="D195" s="44"/>
      <c r="E195" s="44"/>
      <c r="F195" s="44"/>
      <c r="G195" s="44"/>
    </row>
    <row r="196" spans="1:7" ht="15.75">
      <c r="A196" s="171"/>
      <c r="C196" s="44"/>
      <c r="D196" s="44"/>
      <c r="E196" s="44"/>
      <c r="F196" s="44"/>
      <c r="G196" s="44"/>
    </row>
    <row r="197" spans="1:7" ht="15.75">
      <c r="A197" s="171"/>
      <c r="C197" s="44"/>
      <c r="D197" s="44"/>
      <c r="E197" s="44"/>
      <c r="F197" s="44"/>
      <c r="G197" s="44"/>
    </row>
    <row r="198" spans="1:7" ht="15.75">
      <c r="A198" s="171"/>
      <c r="C198" s="44"/>
      <c r="D198" s="44"/>
      <c r="E198" s="44"/>
      <c r="F198" s="44"/>
      <c r="G198" s="44"/>
    </row>
    <row r="199" spans="1:7" ht="15.75">
      <c r="A199" s="171"/>
      <c r="C199" s="44"/>
      <c r="D199" s="44"/>
      <c r="E199" s="44"/>
      <c r="F199" s="44"/>
      <c r="G199" s="44"/>
    </row>
    <row r="200" spans="1:7" ht="15.75">
      <c r="A200" s="171"/>
      <c r="C200" s="44"/>
      <c r="D200" s="44"/>
      <c r="E200" s="44"/>
      <c r="F200" s="44"/>
      <c r="G200" s="44"/>
    </row>
    <row r="201" spans="1:7" ht="15.75">
      <c r="A201" s="171"/>
      <c r="C201" s="44"/>
      <c r="D201" s="44"/>
      <c r="E201" s="44"/>
      <c r="F201" s="44"/>
      <c r="G201" s="44"/>
    </row>
    <row r="202" spans="1:7" ht="15.75">
      <c r="A202" s="171"/>
      <c r="C202" s="44"/>
      <c r="D202" s="44"/>
      <c r="E202" s="44"/>
      <c r="F202" s="44"/>
      <c r="G202" s="44"/>
    </row>
    <row r="203" spans="1:7" ht="15.75">
      <c r="A203" s="171"/>
      <c r="C203" s="44"/>
      <c r="D203" s="44"/>
      <c r="E203" s="44"/>
      <c r="F203" s="44"/>
      <c r="G203" s="44"/>
    </row>
    <row r="204" spans="1:7" ht="15.75">
      <c r="A204" s="171"/>
      <c r="C204" s="44"/>
      <c r="D204" s="44"/>
      <c r="E204" s="44"/>
      <c r="F204" s="44"/>
      <c r="G204" s="44"/>
    </row>
    <row r="205" spans="1:7" ht="15.75">
      <c r="A205" s="171"/>
      <c r="C205" s="44"/>
      <c r="D205" s="44"/>
      <c r="E205" s="44"/>
      <c r="F205" s="44"/>
      <c r="G205" s="44"/>
    </row>
    <row r="206" spans="1:7" ht="15.75">
      <c r="A206" s="171"/>
      <c r="C206" s="44"/>
      <c r="D206" s="44"/>
      <c r="E206" s="44"/>
      <c r="F206" s="44"/>
      <c r="G206" s="44"/>
    </row>
    <row r="207" spans="1:7" ht="15.75">
      <c r="A207" s="171"/>
      <c r="C207" s="44"/>
      <c r="D207" s="44"/>
      <c r="E207" s="44"/>
      <c r="F207" s="44"/>
      <c r="G207" s="44"/>
    </row>
    <row r="208" spans="1:7" ht="15.75">
      <c r="A208" s="171"/>
      <c r="C208" s="44"/>
      <c r="D208" s="44"/>
      <c r="E208" s="44"/>
      <c r="F208" s="44"/>
      <c r="G208" s="44"/>
    </row>
    <row r="209" spans="1:7" ht="15.75">
      <c r="A209" s="171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R661"/>
  <sheetViews>
    <sheetView showGridLines="0" zoomScale="85" zoomScaleNormal="85" workbookViewId="0"/>
  </sheetViews>
  <sheetFormatPr defaultRowHeight="15"/>
  <cols>
    <col min="1" max="1" width="51.140625" style="23" customWidth="1"/>
    <col min="2" max="15" width="9.85546875" style="530" customWidth="1"/>
    <col min="16" max="16" width="12.7109375" style="530" customWidth="1"/>
    <col min="17" max="17" width="2.5703125" style="172" customWidth="1"/>
    <col min="18" max="231" width="9.140625" style="530"/>
    <col min="232" max="232" width="51.140625" style="530" customWidth="1"/>
    <col min="233" max="246" width="9.85546875" style="530" customWidth="1"/>
    <col min="247" max="247" width="12.7109375" style="530" customWidth="1"/>
    <col min="248" max="248" width="2.5703125" style="530" customWidth="1"/>
    <col min="249" max="487" width="9.140625" style="530"/>
    <col min="488" max="488" width="51.140625" style="530" customWidth="1"/>
    <col min="489" max="502" width="9.85546875" style="530" customWidth="1"/>
    <col min="503" max="503" width="12.7109375" style="530" customWidth="1"/>
    <col min="504" max="504" width="2.5703125" style="530" customWidth="1"/>
    <col min="505" max="743" width="9.140625" style="530"/>
    <col min="744" max="744" width="51.140625" style="530" customWidth="1"/>
    <col min="745" max="758" width="9.85546875" style="530" customWidth="1"/>
    <col min="759" max="759" width="12.7109375" style="530" customWidth="1"/>
    <col min="760" max="760" width="2.5703125" style="530" customWidth="1"/>
    <col min="761" max="999" width="9.140625" style="530"/>
    <col min="1000" max="1000" width="51.140625" style="530" customWidth="1"/>
    <col min="1001" max="1014" width="9.85546875" style="530" customWidth="1"/>
    <col min="1015" max="1015" width="12.7109375" style="530" customWidth="1"/>
    <col min="1016" max="1016" width="2.5703125" style="530" customWidth="1"/>
    <col min="1017" max="1255" width="9.140625" style="530"/>
    <col min="1256" max="1256" width="51.140625" style="530" customWidth="1"/>
    <col min="1257" max="1270" width="9.85546875" style="530" customWidth="1"/>
    <col min="1271" max="1271" width="12.7109375" style="530" customWidth="1"/>
    <col min="1272" max="1272" width="2.5703125" style="530" customWidth="1"/>
    <col min="1273" max="1511" width="9.140625" style="530"/>
    <col min="1512" max="1512" width="51.140625" style="530" customWidth="1"/>
    <col min="1513" max="1526" width="9.85546875" style="530" customWidth="1"/>
    <col min="1527" max="1527" width="12.7109375" style="530" customWidth="1"/>
    <col min="1528" max="1528" width="2.5703125" style="530" customWidth="1"/>
    <col min="1529" max="1767" width="9.140625" style="530"/>
    <col min="1768" max="1768" width="51.140625" style="530" customWidth="1"/>
    <col min="1769" max="1782" width="9.85546875" style="530" customWidth="1"/>
    <col min="1783" max="1783" width="12.7109375" style="530" customWidth="1"/>
    <col min="1784" max="1784" width="2.5703125" style="530" customWidth="1"/>
    <col min="1785" max="2023" width="9.140625" style="530"/>
    <col min="2024" max="2024" width="51.140625" style="530" customWidth="1"/>
    <col min="2025" max="2038" width="9.85546875" style="530" customWidth="1"/>
    <col min="2039" max="2039" width="12.7109375" style="530" customWidth="1"/>
    <col min="2040" max="2040" width="2.5703125" style="530" customWidth="1"/>
    <col min="2041" max="2279" width="9.140625" style="530"/>
    <col min="2280" max="2280" width="51.140625" style="530" customWidth="1"/>
    <col min="2281" max="2294" width="9.85546875" style="530" customWidth="1"/>
    <col min="2295" max="2295" width="12.7109375" style="530" customWidth="1"/>
    <col min="2296" max="2296" width="2.5703125" style="530" customWidth="1"/>
    <col min="2297" max="2535" width="9.140625" style="530"/>
    <col min="2536" max="2536" width="51.140625" style="530" customWidth="1"/>
    <col min="2537" max="2550" width="9.85546875" style="530" customWidth="1"/>
    <col min="2551" max="2551" width="12.7109375" style="530" customWidth="1"/>
    <col min="2552" max="2552" width="2.5703125" style="530" customWidth="1"/>
    <col min="2553" max="2791" width="9.140625" style="530"/>
    <col min="2792" max="2792" width="51.140625" style="530" customWidth="1"/>
    <col min="2793" max="2806" width="9.85546875" style="530" customWidth="1"/>
    <col min="2807" max="2807" width="12.7109375" style="530" customWidth="1"/>
    <col min="2808" max="2808" width="2.5703125" style="530" customWidth="1"/>
    <col min="2809" max="3047" width="9.140625" style="530"/>
    <col min="3048" max="3048" width="51.140625" style="530" customWidth="1"/>
    <col min="3049" max="3062" width="9.85546875" style="530" customWidth="1"/>
    <col min="3063" max="3063" width="12.7109375" style="530" customWidth="1"/>
    <col min="3064" max="3064" width="2.5703125" style="530" customWidth="1"/>
    <col min="3065" max="3303" width="9.140625" style="530"/>
    <col min="3304" max="3304" width="51.140625" style="530" customWidth="1"/>
    <col min="3305" max="3318" width="9.85546875" style="530" customWidth="1"/>
    <col min="3319" max="3319" width="12.7109375" style="530" customWidth="1"/>
    <col min="3320" max="3320" width="2.5703125" style="530" customWidth="1"/>
    <col min="3321" max="3559" width="9.140625" style="530"/>
    <col min="3560" max="3560" width="51.140625" style="530" customWidth="1"/>
    <col min="3561" max="3574" width="9.85546875" style="530" customWidth="1"/>
    <col min="3575" max="3575" width="12.7109375" style="530" customWidth="1"/>
    <col min="3576" max="3576" width="2.5703125" style="530" customWidth="1"/>
    <col min="3577" max="3815" width="9.140625" style="530"/>
    <col min="3816" max="3816" width="51.140625" style="530" customWidth="1"/>
    <col min="3817" max="3830" width="9.85546875" style="530" customWidth="1"/>
    <col min="3831" max="3831" width="12.7109375" style="530" customWidth="1"/>
    <col min="3832" max="3832" width="2.5703125" style="530" customWidth="1"/>
    <col min="3833" max="4071" width="9.140625" style="530"/>
    <col min="4072" max="4072" width="51.140625" style="530" customWidth="1"/>
    <col min="4073" max="4086" width="9.85546875" style="530" customWidth="1"/>
    <col min="4087" max="4087" width="12.7109375" style="530" customWidth="1"/>
    <col min="4088" max="4088" width="2.5703125" style="530" customWidth="1"/>
    <col min="4089" max="4327" width="9.140625" style="530"/>
    <col min="4328" max="4328" width="51.140625" style="530" customWidth="1"/>
    <col min="4329" max="4342" width="9.85546875" style="530" customWidth="1"/>
    <col min="4343" max="4343" width="12.7109375" style="530" customWidth="1"/>
    <col min="4344" max="4344" width="2.5703125" style="530" customWidth="1"/>
    <col min="4345" max="4583" width="9.140625" style="530"/>
    <col min="4584" max="4584" width="51.140625" style="530" customWidth="1"/>
    <col min="4585" max="4598" width="9.85546875" style="530" customWidth="1"/>
    <col min="4599" max="4599" width="12.7109375" style="530" customWidth="1"/>
    <col min="4600" max="4600" width="2.5703125" style="530" customWidth="1"/>
    <col min="4601" max="4839" width="9.140625" style="530"/>
    <col min="4840" max="4840" width="51.140625" style="530" customWidth="1"/>
    <col min="4841" max="4854" width="9.85546875" style="530" customWidth="1"/>
    <col min="4855" max="4855" width="12.7109375" style="530" customWidth="1"/>
    <col min="4856" max="4856" width="2.5703125" style="530" customWidth="1"/>
    <col min="4857" max="5095" width="9.140625" style="530"/>
    <col min="5096" max="5096" width="51.140625" style="530" customWidth="1"/>
    <col min="5097" max="5110" width="9.85546875" style="530" customWidth="1"/>
    <col min="5111" max="5111" width="12.7109375" style="530" customWidth="1"/>
    <col min="5112" max="5112" width="2.5703125" style="530" customWidth="1"/>
    <col min="5113" max="5351" width="9.140625" style="530"/>
    <col min="5352" max="5352" width="51.140625" style="530" customWidth="1"/>
    <col min="5353" max="5366" width="9.85546875" style="530" customWidth="1"/>
    <col min="5367" max="5367" width="12.7109375" style="530" customWidth="1"/>
    <col min="5368" max="5368" width="2.5703125" style="530" customWidth="1"/>
    <col min="5369" max="5607" width="9.140625" style="530"/>
    <col min="5608" max="5608" width="51.140625" style="530" customWidth="1"/>
    <col min="5609" max="5622" width="9.85546875" style="530" customWidth="1"/>
    <col min="5623" max="5623" width="12.7109375" style="530" customWidth="1"/>
    <col min="5624" max="5624" width="2.5703125" style="530" customWidth="1"/>
    <col min="5625" max="5863" width="9.140625" style="530"/>
    <col min="5864" max="5864" width="51.140625" style="530" customWidth="1"/>
    <col min="5865" max="5878" width="9.85546875" style="530" customWidth="1"/>
    <col min="5879" max="5879" width="12.7109375" style="530" customWidth="1"/>
    <col min="5880" max="5880" width="2.5703125" style="530" customWidth="1"/>
    <col min="5881" max="6119" width="9.140625" style="530"/>
    <col min="6120" max="6120" width="51.140625" style="530" customWidth="1"/>
    <col min="6121" max="6134" width="9.85546875" style="530" customWidth="1"/>
    <col min="6135" max="6135" width="12.7109375" style="530" customWidth="1"/>
    <col min="6136" max="6136" width="2.5703125" style="530" customWidth="1"/>
    <col min="6137" max="6375" width="9.140625" style="530"/>
    <col min="6376" max="6376" width="51.140625" style="530" customWidth="1"/>
    <col min="6377" max="6390" width="9.85546875" style="530" customWidth="1"/>
    <col min="6391" max="6391" width="12.7109375" style="530" customWidth="1"/>
    <col min="6392" max="6392" width="2.5703125" style="530" customWidth="1"/>
    <col min="6393" max="6631" width="9.140625" style="530"/>
    <col min="6632" max="6632" width="51.140625" style="530" customWidth="1"/>
    <col min="6633" max="6646" width="9.85546875" style="530" customWidth="1"/>
    <col min="6647" max="6647" width="12.7109375" style="530" customWidth="1"/>
    <col min="6648" max="6648" width="2.5703125" style="530" customWidth="1"/>
    <col min="6649" max="6887" width="9.140625" style="530"/>
    <col min="6888" max="6888" width="51.140625" style="530" customWidth="1"/>
    <col min="6889" max="6902" width="9.85546875" style="530" customWidth="1"/>
    <col min="6903" max="6903" width="12.7109375" style="530" customWidth="1"/>
    <col min="6904" max="6904" width="2.5703125" style="530" customWidth="1"/>
    <col min="6905" max="7143" width="9.140625" style="530"/>
    <col min="7144" max="7144" width="51.140625" style="530" customWidth="1"/>
    <col min="7145" max="7158" width="9.85546875" style="530" customWidth="1"/>
    <col min="7159" max="7159" width="12.7109375" style="530" customWidth="1"/>
    <col min="7160" max="7160" width="2.5703125" style="530" customWidth="1"/>
    <col min="7161" max="7399" width="9.140625" style="530"/>
    <col min="7400" max="7400" width="51.140625" style="530" customWidth="1"/>
    <col min="7401" max="7414" width="9.85546875" style="530" customWidth="1"/>
    <col min="7415" max="7415" width="12.7109375" style="530" customWidth="1"/>
    <col min="7416" max="7416" width="2.5703125" style="530" customWidth="1"/>
    <col min="7417" max="7655" width="9.140625" style="530"/>
    <col min="7656" max="7656" width="51.140625" style="530" customWidth="1"/>
    <col min="7657" max="7670" width="9.85546875" style="530" customWidth="1"/>
    <col min="7671" max="7671" width="12.7109375" style="530" customWidth="1"/>
    <col min="7672" max="7672" width="2.5703125" style="530" customWidth="1"/>
    <col min="7673" max="7911" width="9.140625" style="530"/>
    <col min="7912" max="7912" width="51.140625" style="530" customWidth="1"/>
    <col min="7913" max="7926" width="9.85546875" style="530" customWidth="1"/>
    <col min="7927" max="7927" width="12.7109375" style="530" customWidth="1"/>
    <col min="7928" max="7928" width="2.5703125" style="530" customWidth="1"/>
    <col min="7929" max="8167" width="9.140625" style="530"/>
    <col min="8168" max="8168" width="51.140625" style="530" customWidth="1"/>
    <col min="8169" max="8182" width="9.85546875" style="530" customWidth="1"/>
    <col min="8183" max="8183" width="12.7109375" style="530" customWidth="1"/>
    <col min="8184" max="8184" width="2.5703125" style="530" customWidth="1"/>
    <col min="8185" max="8423" width="9.140625" style="530"/>
    <col min="8424" max="8424" width="51.140625" style="530" customWidth="1"/>
    <col min="8425" max="8438" width="9.85546875" style="530" customWidth="1"/>
    <col min="8439" max="8439" width="12.7109375" style="530" customWidth="1"/>
    <col min="8440" max="8440" width="2.5703125" style="530" customWidth="1"/>
    <col min="8441" max="8679" width="9.140625" style="530"/>
    <col min="8680" max="8680" width="51.140625" style="530" customWidth="1"/>
    <col min="8681" max="8694" width="9.85546875" style="530" customWidth="1"/>
    <col min="8695" max="8695" width="12.7109375" style="530" customWidth="1"/>
    <col min="8696" max="8696" width="2.5703125" style="530" customWidth="1"/>
    <col min="8697" max="8935" width="9.140625" style="530"/>
    <col min="8936" max="8936" width="51.140625" style="530" customWidth="1"/>
    <col min="8937" max="8950" width="9.85546875" style="530" customWidth="1"/>
    <col min="8951" max="8951" width="12.7109375" style="530" customWidth="1"/>
    <col min="8952" max="8952" width="2.5703125" style="530" customWidth="1"/>
    <col min="8953" max="9191" width="9.140625" style="530"/>
    <col min="9192" max="9192" width="51.140625" style="530" customWidth="1"/>
    <col min="9193" max="9206" width="9.85546875" style="530" customWidth="1"/>
    <col min="9207" max="9207" width="12.7109375" style="530" customWidth="1"/>
    <col min="9208" max="9208" width="2.5703125" style="530" customWidth="1"/>
    <col min="9209" max="9447" width="9.140625" style="530"/>
    <col min="9448" max="9448" width="51.140625" style="530" customWidth="1"/>
    <col min="9449" max="9462" width="9.85546875" style="530" customWidth="1"/>
    <col min="9463" max="9463" width="12.7109375" style="530" customWidth="1"/>
    <col min="9464" max="9464" width="2.5703125" style="530" customWidth="1"/>
    <col min="9465" max="9703" width="9.140625" style="530"/>
    <col min="9704" max="9704" width="51.140625" style="530" customWidth="1"/>
    <col min="9705" max="9718" width="9.85546875" style="530" customWidth="1"/>
    <col min="9719" max="9719" width="12.7109375" style="530" customWidth="1"/>
    <col min="9720" max="9720" width="2.5703125" style="530" customWidth="1"/>
    <col min="9721" max="9959" width="9.140625" style="530"/>
    <col min="9960" max="9960" width="51.140625" style="530" customWidth="1"/>
    <col min="9961" max="9974" width="9.85546875" style="530" customWidth="1"/>
    <col min="9975" max="9975" width="12.7109375" style="530" customWidth="1"/>
    <col min="9976" max="9976" width="2.5703125" style="530" customWidth="1"/>
    <col min="9977" max="10215" width="9.140625" style="530"/>
    <col min="10216" max="10216" width="51.140625" style="530" customWidth="1"/>
    <col min="10217" max="10230" width="9.85546875" style="530" customWidth="1"/>
    <col min="10231" max="10231" width="12.7109375" style="530" customWidth="1"/>
    <col min="10232" max="10232" width="2.5703125" style="530" customWidth="1"/>
    <col min="10233" max="10471" width="9.140625" style="530"/>
    <col min="10472" max="10472" width="51.140625" style="530" customWidth="1"/>
    <col min="10473" max="10486" width="9.85546875" style="530" customWidth="1"/>
    <col min="10487" max="10487" width="12.7109375" style="530" customWidth="1"/>
    <col min="10488" max="10488" width="2.5703125" style="530" customWidth="1"/>
    <col min="10489" max="10727" width="9.140625" style="530"/>
    <col min="10728" max="10728" width="51.140625" style="530" customWidth="1"/>
    <col min="10729" max="10742" width="9.85546875" style="530" customWidth="1"/>
    <col min="10743" max="10743" width="12.7109375" style="530" customWidth="1"/>
    <col min="10744" max="10744" width="2.5703125" style="530" customWidth="1"/>
    <col min="10745" max="10983" width="9.140625" style="530"/>
    <col min="10984" max="10984" width="51.140625" style="530" customWidth="1"/>
    <col min="10985" max="10998" width="9.85546875" style="530" customWidth="1"/>
    <col min="10999" max="10999" width="12.7109375" style="530" customWidth="1"/>
    <col min="11000" max="11000" width="2.5703125" style="530" customWidth="1"/>
    <col min="11001" max="11239" width="9.140625" style="530"/>
    <col min="11240" max="11240" width="51.140625" style="530" customWidth="1"/>
    <col min="11241" max="11254" width="9.85546875" style="530" customWidth="1"/>
    <col min="11255" max="11255" width="12.7109375" style="530" customWidth="1"/>
    <col min="11256" max="11256" width="2.5703125" style="530" customWidth="1"/>
    <col min="11257" max="11495" width="9.140625" style="530"/>
    <col min="11496" max="11496" width="51.140625" style="530" customWidth="1"/>
    <col min="11497" max="11510" width="9.85546875" style="530" customWidth="1"/>
    <col min="11511" max="11511" width="12.7109375" style="530" customWidth="1"/>
    <col min="11512" max="11512" width="2.5703125" style="530" customWidth="1"/>
    <col min="11513" max="11751" width="9.140625" style="530"/>
    <col min="11752" max="11752" width="51.140625" style="530" customWidth="1"/>
    <col min="11753" max="11766" width="9.85546875" style="530" customWidth="1"/>
    <col min="11767" max="11767" width="12.7109375" style="530" customWidth="1"/>
    <col min="11768" max="11768" width="2.5703125" style="530" customWidth="1"/>
    <col min="11769" max="12007" width="9.140625" style="530"/>
    <col min="12008" max="12008" width="51.140625" style="530" customWidth="1"/>
    <col min="12009" max="12022" width="9.85546875" style="530" customWidth="1"/>
    <col min="12023" max="12023" width="12.7109375" style="530" customWidth="1"/>
    <col min="12024" max="12024" width="2.5703125" style="530" customWidth="1"/>
    <col min="12025" max="12263" width="9.140625" style="530"/>
    <col min="12264" max="12264" width="51.140625" style="530" customWidth="1"/>
    <col min="12265" max="12278" width="9.85546875" style="530" customWidth="1"/>
    <col min="12279" max="12279" width="12.7109375" style="530" customWidth="1"/>
    <col min="12280" max="12280" width="2.5703125" style="530" customWidth="1"/>
    <col min="12281" max="12519" width="9.140625" style="530"/>
    <col min="12520" max="12520" width="51.140625" style="530" customWidth="1"/>
    <col min="12521" max="12534" width="9.85546875" style="530" customWidth="1"/>
    <col min="12535" max="12535" width="12.7109375" style="530" customWidth="1"/>
    <col min="12536" max="12536" width="2.5703125" style="530" customWidth="1"/>
    <col min="12537" max="12775" width="9.140625" style="530"/>
    <col min="12776" max="12776" width="51.140625" style="530" customWidth="1"/>
    <col min="12777" max="12790" width="9.85546875" style="530" customWidth="1"/>
    <col min="12791" max="12791" width="12.7109375" style="530" customWidth="1"/>
    <col min="12792" max="12792" width="2.5703125" style="530" customWidth="1"/>
    <col min="12793" max="13031" width="9.140625" style="530"/>
    <col min="13032" max="13032" width="51.140625" style="530" customWidth="1"/>
    <col min="13033" max="13046" width="9.85546875" style="530" customWidth="1"/>
    <col min="13047" max="13047" width="12.7109375" style="530" customWidth="1"/>
    <col min="13048" max="13048" width="2.5703125" style="530" customWidth="1"/>
    <col min="13049" max="13287" width="9.140625" style="530"/>
    <col min="13288" max="13288" width="51.140625" style="530" customWidth="1"/>
    <col min="13289" max="13302" width="9.85546875" style="530" customWidth="1"/>
    <col min="13303" max="13303" width="12.7109375" style="530" customWidth="1"/>
    <col min="13304" max="13304" width="2.5703125" style="530" customWidth="1"/>
    <col min="13305" max="13543" width="9.140625" style="530"/>
    <col min="13544" max="13544" width="51.140625" style="530" customWidth="1"/>
    <col min="13545" max="13558" width="9.85546875" style="530" customWidth="1"/>
    <col min="13559" max="13559" width="12.7109375" style="530" customWidth="1"/>
    <col min="13560" max="13560" width="2.5703125" style="530" customWidth="1"/>
    <col min="13561" max="13799" width="9.140625" style="530"/>
    <col min="13800" max="13800" width="51.140625" style="530" customWidth="1"/>
    <col min="13801" max="13814" width="9.85546875" style="530" customWidth="1"/>
    <col min="13815" max="13815" width="12.7109375" style="530" customWidth="1"/>
    <col min="13816" max="13816" width="2.5703125" style="530" customWidth="1"/>
    <col min="13817" max="14055" width="9.140625" style="530"/>
    <col min="14056" max="14056" width="51.140625" style="530" customWidth="1"/>
    <col min="14057" max="14070" width="9.85546875" style="530" customWidth="1"/>
    <col min="14071" max="14071" width="12.7109375" style="530" customWidth="1"/>
    <col min="14072" max="14072" width="2.5703125" style="530" customWidth="1"/>
    <col min="14073" max="14311" width="9.140625" style="530"/>
    <col min="14312" max="14312" width="51.140625" style="530" customWidth="1"/>
    <col min="14313" max="14326" width="9.85546875" style="530" customWidth="1"/>
    <col min="14327" max="14327" width="12.7109375" style="530" customWidth="1"/>
    <col min="14328" max="14328" width="2.5703125" style="530" customWidth="1"/>
    <col min="14329" max="14567" width="9.140625" style="530"/>
    <col min="14568" max="14568" width="51.140625" style="530" customWidth="1"/>
    <col min="14569" max="14582" width="9.85546875" style="530" customWidth="1"/>
    <col min="14583" max="14583" width="12.7109375" style="530" customWidth="1"/>
    <col min="14584" max="14584" width="2.5703125" style="530" customWidth="1"/>
    <col min="14585" max="14823" width="9.140625" style="530"/>
    <col min="14824" max="14824" width="51.140625" style="530" customWidth="1"/>
    <col min="14825" max="14838" width="9.85546875" style="530" customWidth="1"/>
    <col min="14839" max="14839" width="12.7109375" style="530" customWidth="1"/>
    <col min="14840" max="14840" width="2.5703125" style="530" customWidth="1"/>
    <col min="14841" max="15079" width="9.140625" style="530"/>
    <col min="15080" max="15080" width="51.140625" style="530" customWidth="1"/>
    <col min="15081" max="15094" width="9.85546875" style="530" customWidth="1"/>
    <col min="15095" max="15095" width="12.7109375" style="530" customWidth="1"/>
    <col min="15096" max="15096" width="2.5703125" style="530" customWidth="1"/>
    <col min="15097" max="15335" width="9.140625" style="530"/>
    <col min="15336" max="15336" width="51.140625" style="530" customWidth="1"/>
    <col min="15337" max="15350" width="9.85546875" style="530" customWidth="1"/>
    <col min="15351" max="15351" width="12.7109375" style="530" customWidth="1"/>
    <col min="15352" max="15352" width="2.5703125" style="530" customWidth="1"/>
    <col min="15353" max="15591" width="9.140625" style="530"/>
    <col min="15592" max="15592" width="51.140625" style="530" customWidth="1"/>
    <col min="15593" max="15606" width="9.85546875" style="530" customWidth="1"/>
    <col min="15607" max="15607" width="12.7109375" style="530" customWidth="1"/>
    <col min="15608" max="15608" width="2.5703125" style="530" customWidth="1"/>
    <col min="15609" max="15847" width="9.140625" style="530"/>
    <col min="15848" max="15848" width="51.140625" style="530" customWidth="1"/>
    <col min="15849" max="15862" width="9.85546875" style="530" customWidth="1"/>
    <col min="15863" max="15863" width="12.7109375" style="530" customWidth="1"/>
    <col min="15864" max="15864" width="2.5703125" style="530" customWidth="1"/>
    <col min="15865" max="16103" width="9.140625" style="530"/>
    <col min="16104" max="16104" width="51.140625" style="530" customWidth="1"/>
    <col min="16105" max="16118" width="9.85546875" style="530" customWidth="1"/>
    <col min="16119" max="16119" width="12.7109375" style="530" customWidth="1"/>
    <col min="16120" max="16120" width="2.5703125" style="530" customWidth="1"/>
    <col min="16121" max="16384" width="9.140625" style="530"/>
  </cols>
  <sheetData>
    <row r="1" spans="1:18" s="1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98"/>
    </row>
    <row r="2" spans="1:18" s="1" customFormat="1" ht="39" customHeight="1">
      <c r="A2" s="702" t="s">
        <v>656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  <c r="Q2" s="198"/>
    </row>
    <row r="3" spans="1:18" s="1" customFormat="1" ht="20.25" customHeight="1">
      <c r="A3" s="702" t="s">
        <v>254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  <c r="Q3" s="198"/>
    </row>
    <row r="4" spans="1:18" s="1" customFormat="1" ht="20.25" customHeight="1">
      <c r="A4" s="702" t="s">
        <v>874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198"/>
    </row>
    <row r="5" spans="1:18" s="1" customFormat="1" ht="27" customHeight="1">
      <c r="A5" s="723" t="s">
        <v>775</v>
      </c>
      <c r="B5" s="723"/>
      <c r="C5" s="723"/>
      <c r="D5" s="723"/>
      <c r="E5" s="723"/>
      <c r="F5" s="723"/>
      <c r="G5" s="723"/>
      <c r="H5" s="723"/>
      <c r="I5" s="723"/>
      <c r="J5" s="723"/>
      <c r="K5" s="723"/>
      <c r="L5" s="723"/>
      <c r="M5" s="723"/>
      <c r="N5" s="723"/>
      <c r="O5" s="723"/>
      <c r="P5" s="723"/>
      <c r="Q5" s="198"/>
    </row>
    <row r="6" spans="1:18" ht="7.5" customHeight="1">
      <c r="A6" s="141"/>
    </row>
    <row r="7" spans="1:18" ht="6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4"/>
      <c r="L7" s="144"/>
      <c r="M7" s="144"/>
      <c r="N7" s="144"/>
      <c r="O7" s="144"/>
      <c r="P7" s="144"/>
      <c r="Q7" s="199"/>
      <c r="R7" s="20"/>
    </row>
    <row r="8" spans="1:18" ht="51.75" customHeight="1">
      <c r="A8" s="328" t="s">
        <v>255</v>
      </c>
      <c r="B8" s="328" t="s">
        <v>47</v>
      </c>
      <c r="C8" s="328" t="s">
        <v>53</v>
      </c>
      <c r="D8" s="328" t="s">
        <v>48</v>
      </c>
      <c r="E8" s="328" t="s">
        <v>52</v>
      </c>
      <c r="F8" s="328" t="s">
        <v>49</v>
      </c>
      <c r="G8" s="328" t="s">
        <v>56</v>
      </c>
      <c r="H8" s="328" t="s">
        <v>54</v>
      </c>
      <c r="I8" s="328" t="s">
        <v>55</v>
      </c>
      <c r="J8" s="328" t="s">
        <v>50</v>
      </c>
      <c r="K8" s="328" t="s">
        <v>51</v>
      </c>
      <c r="L8" s="328" t="s">
        <v>58</v>
      </c>
      <c r="M8" s="328" t="s">
        <v>59</v>
      </c>
      <c r="N8" s="328" t="s">
        <v>658</v>
      </c>
      <c r="O8" s="328" t="s">
        <v>657</v>
      </c>
      <c r="P8" s="329" t="s">
        <v>165</v>
      </c>
      <c r="Q8" s="195"/>
    </row>
    <row r="9" spans="1:18" ht="43.5" customHeight="1">
      <c r="A9" s="330" t="s">
        <v>256</v>
      </c>
      <c r="B9" s="330">
        <v>5426469.5270699998</v>
      </c>
      <c r="C9" s="331">
        <v>3479239.6820799997</v>
      </c>
      <c r="D9" s="331">
        <v>4876304.5994899999</v>
      </c>
      <c r="E9" s="331">
        <v>8223271.4887799993</v>
      </c>
      <c r="F9" s="331">
        <v>4343142.3276000004</v>
      </c>
      <c r="G9" s="331">
        <v>2064688.3272200001</v>
      </c>
      <c r="H9" s="330">
        <v>991800.22319000005</v>
      </c>
      <c r="I9" s="330">
        <v>54.527999999999999</v>
      </c>
      <c r="J9" s="330">
        <v>175405.70144</v>
      </c>
      <c r="K9" s="330">
        <v>415715.01130000001</v>
      </c>
      <c r="L9" s="330">
        <v>9500.15092</v>
      </c>
      <c r="M9" s="330">
        <v>81757.529699999999</v>
      </c>
      <c r="N9" s="330">
        <v>2973754.4933000002</v>
      </c>
      <c r="O9" s="330">
        <v>10647.09216</v>
      </c>
      <c r="P9" s="330">
        <f t="shared" ref="P9:P36" si="0">SUM(B9:O9)</f>
        <v>33071750.682250001</v>
      </c>
      <c r="Q9" s="195"/>
      <c r="R9" s="20"/>
    </row>
    <row r="10" spans="1:18" ht="27" customHeight="1">
      <c r="A10" s="149" t="s">
        <v>257</v>
      </c>
      <c r="B10" s="149">
        <v>3634235.6679799999</v>
      </c>
      <c r="C10" s="150">
        <v>2742287.1355500002</v>
      </c>
      <c r="D10" s="150">
        <v>1760160.9171600002</v>
      </c>
      <c r="E10" s="150">
        <v>4588493.2392600002</v>
      </c>
      <c r="F10" s="150">
        <v>3273644.2077800003</v>
      </c>
      <c r="G10" s="150">
        <v>1381607.30859</v>
      </c>
      <c r="H10" s="149">
        <v>732669.34496999998</v>
      </c>
      <c r="I10" s="149">
        <v>0</v>
      </c>
      <c r="J10" s="149">
        <v>66205.460449999999</v>
      </c>
      <c r="K10" s="149">
        <v>323768.24475000001</v>
      </c>
      <c r="L10" s="149">
        <v>0</v>
      </c>
      <c r="M10" s="149">
        <v>51349.364179999997</v>
      </c>
      <c r="N10" s="149">
        <v>1784197.0695</v>
      </c>
      <c r="O10" s="149">
        <v>0</v>
      </c>
      <c r="P10" s="149">
        <f t="shared" si="0"/>
        <v>20338617.960169997</v>
      </c>
      <c r="Q10" s="195"/>
      <c r="R10" s="20"/>
    </row>
    <row r="11" spans="1:18" ht="27" customHeight="1">
      <c r="A11" s="149" t="s">
        <v>258</v>
      </c>
      <c r="B11" s="149">
        <v>1001384.10714</v>
      </c>
      <c r="C11" s="150">
        <v>861964.31926999998</v>
      </c>
      <c r="D11" s="150">
        <v>950034.05257000006</v>
      </c>
      <c r="E11" s="150">
        <v>1251348.6635399999</v>
      </c>
      <c r="F11" s="150">
        <v>1057926.0924500001</v>
      </c>
      <c r="G11" s="150">
        <v>490549.78537</v>
      </c>
      <c r="H11" s="149">
        <v>300912.80306999997</v>
      </c>
      <c r="I11" s="149">
        <v>0</v>
      </c>
      <c r="J11" s="149">
        <v>3524.68111</v>
      </c>
      <c r="K11" s="149">
        <v>4668.1111700000001</v>
      </c>
      <c r="L11" s="149">
        <v>0</v>
      </c>
      <c r="M11" s="149">
        <v>10991.980250000001</v>
      </c>
      <c r="N11" s="149">
        <v>298045.66057000001</v>
      </c>
      <c r="O11" s="149">
        <v>0</v>
      </c>
      <c r="P11" s="149">
        <f t="shared" si="0"/>
        <v>6231350.2565100016</v>
      </c>
      <c r="Q11" s="195"/>
      <c r="R11" s="20"/>
    </row>
    <row r="12" spans="1:18" ht="27" customHeight="1">
      <c r="A12" s="149" t="s">
        <v>259</v>
      </c>
      <c r="B12" s="149">
        <v>2632851.5608399999</v>
      </c>
      <c r="C12" s="150">
        <v>1880322.8162799999</v>
      </c>
      <c r="D12" s="150">
        <v>810126.86459000001</v>
      </c>
      <c r="E12" s="150">
        <v>3337144.5757199996</v>
      </c>
      <c r="F12" s="150">
        <v>2215718.1153299999</v>
      </c>
      <c r="G12" s="150">
        <v>891057.52321999997</v>
      </c>
      <c r="H12" s="149">
        <v>431756.54189999995</v>
      </c>
      <c r="I12" s="149">
        <v>0</v>
      </c>
      <c r="J12" s="149">
        <v>62680.779340000001</v>
      </c>
      <c r="K12" s="149">
        <v>319100.13357999997</v>
      </c>
      <c r="L12" s="149">
        <v>0</v>
      </c>
      <c r="M12" s="149">
        <v>40357.383929999996</v>
      </c>
      <c r="N12" s="149">
        <v>1486151.4089300002</v>
      </c>
      <c r="O12" s="149">
        <v>0</v>
      </c>
      <c r="P12" s="149">
        <f t="shared" si="0"/>
        <v>14107267.703659998</v>
      </c>
      <c r="Q12" s="195"/>
      <c r="R12" s="20"/>
    </row>
    <row r="13" spans="1:18" ht="27" customHeight="1">
      <c r="A13" s="149" t="s">
        <v>260</v>
      </c>
      <c r="B13" s="149">
        <v>1792233.8590899999</v>
      </c>
      <c r="C13" s="150">
        <v>736952.54652999993</v>
      </c>
      <c r="D13" s="150">
        <v>3116143.6823299997</v>
      </c>
      <c r="E13" s="150">
        <v>3634778.2495200001</v>
      </c>
      <c r="F13" s="150">
        <v>1069498.1198200001</v>
      </c>
      <c r="G13" s="150">
        <v>683081.01862999995</v>
      </c>
      <c r="H13" s="149">
        <v>259130.87822000001</v>
      </c>
      <c r="I13" s="149">
        <v>54.527999999999999</v>
      </c>
      <c r="J13" s="149">
        <v>109200.24098999999</v>
      </c>
      <c r="K13" s="149">
        <v>91946.76655</v>
      </c>
      <c r="L13" s="149">
        <v>9500.15092</v>
      </c>
      <c r="M13" s="149">
        <v>30408.165519999999</v>
      </c>
      <c r="N13" s="149">
        <v>1189557.4238</v>
      </c>
      <c r="O13" s="149">
        <v>10647.09216</v>
      </c>
      <c r="P13" s="149">
        <f t="shared" si="0"/>
        <v>12733132.722079998</v>
      </c>
      <c r="Q13" s="195"/>
      <c r="R13" s="20"/>
    </row>
    <row r="14" spans="1:18" ht="27" customHeight="1">
      <c r="A14" s="149" t="s">
        <v>258</v>
      </c>
      <c r="B14" s="149">
        <v>538018.64162000001</v>
      </c>
      <c r="C14" s="150">
        <v>205723.29895</v>
      </c>
      <c r="D14" s="150">
        <v>285762.13420999999</v>
      </c>
      <c r="E14" s="150">
        <v>546865.24487000005</v>
      </c>
      <c r="F14" s="150">
        <v>159158.12576</v>
      </c>
      <c r="G14" s="150">
        <v>246451.73543999999</v>
      </c>
      <c r="H14" s="149">
        <v>61909.518579999996</v>
      </c>
      <c r="I14" s="149">
        <v>0</v>
      </c>
      <c r="J14" s="149">
        <v>17559.962370000001</v>
      </c>
      <c r="K14" s="149">
        <v>1250</v>
      </c>
      <c r="L14" s="149">
        <v>0</v>
      </c>
      <c r="M14" s="149">
        <v>8103.3824400000003</v>
      </c>
      <c r="N14" s="149">
        <v>258895.09651</v>
      </c>
      <c r="O14" s="149">
        <v>9862.6079200000004</v>
      </c>
      <c r="P14" s="149">
        <f t="shared" si="0"/>
        <v>2339559.7486699997</v>
      </c>
      <c r="Q14" s="195"/>
      <c r="R14" s="20"/>
    </row>
    <row r="15" spans="1:18" ht="27" customHeight="1">
      <c r="A15" s="149" t="s">
        <v>259</v>
      </c>
      <c r="B15" s="149">
        <v>1254215.21747</v>
      </c>
      <c r="C15" s="150">
        <v>531229.24757999997</v>
      </c>
      <c r="D15" s="150">
        <v>2830381.5481199999</v>
      </c>
      <c r="E15" s="150">
        <v>3087913.00465</v>
      </c>
      <c r="F15" s="150">
        <v>910339.99405999994</v>
      </c>
      <c r="G15" s="150">
        <v>436629.28318999999</v>
      </c>
      <c r="H15" s="149">
        <v>197221.35963999998</v>
      </c>
      <c r="I15" s="149">
        <v>54.527999999999999</v>
      </c>
      <c r="J15" s="149">
        <v>91640.278620000012</v>
      </c>
      <c r="K15" s="149">
        <v>90696.76655</v>
      </c>
      <c r="L15" s="149">
        <v>9500.15092</v>
      </c>
      <c r="M15" s="149">
        <v>22304.783079999997</v>
      </c>
      <c r="N15" s="149">
        <v>930662.32728999993</v>
      </c>
      <c r="O15" s="149">
        <v>784.48424</v>
      </c>
      <c r="P15" s="149">
        <f t="shared" si="0"/>
        <v>10393572.973410005</v>
      </c>
      <c r="Q15" s="195"/>
      <c r="R15" s="20"/>
    </row>
    <row r="16" spans="1:18" ht="27" customHeight="1">
      <c r="A16" s="330" t="s">
        <v>261</v>
      </c>
      <c r="B16" s="330">
        <v>3644449.2143200003</v>
      </c>
      <c r="C16" s="331">
        <v>1854064.6873399999</v>
      </c>
      <c r="D16" s="331">
        <v>3109728.1729200003</v>
      </c>
      <c r="E16" s="331">
        <v>2425381.4199399999</v>
      </c>
      <c r="F16" s="331">
        <v>1633768.3205599999</v>
      </c>
      <c r="G16" s="331">
        <v>1799375.61029</v>
      </c>
      <c r="H16" s="330">
        <v>1675099.2393699999</v>
      </c>
      <c r="I16" s="330">
        <v>41082.929659999994</v>
      </c>
      <c r="J16" s="330">
        <v>31300.950629999999</v>
      </c>
      <c r="K16" s="330">
        <v>19052.135100000003</v>
      </c>
      <c r="L16" s="330">
        <v>1000420.43397</v>
      </c>
      <c r="M16" s="330">
        <v>447463.48774000001</v>
      </c>
      <c r="N16" s="330">
        <v>1364688.8908800001</v>
      </c>
      <c r="O16" s="330">
        <v>373939.94008999999</v>
      </c>
      <c r="P16" s="330">
        <f t="shared" si="0"/>
        <v>19419815.432810001</v>
      </c>
      <c r="Q16" s="195"/>
      <c r="R16" s="20"/>
    </row>
    <row r="17" spans="1:18" ht="27" customHeight="1">
      <c r="A17" s="149" t="s">
        <v>257</v>
      </c>
      <c r="B17" s="149">
        <v>2081792.7591800001</v>
      </c>
      <c r="C17" s="150">
        <v>1259435.9305799999</v>
      </c>
      <c r="D17" s="150">
        <v>1345202.86167</v>
      </c>
      <c r="E17" s="150">
        <v>1396664.1969100002</v>
      </c>
      <c r="F17" s="150">
        <v>780167.36408000009</v>
      </c>
      <c r="G17" s="150">
        <v>902381.90647000005</v>
      </c>
      <c r="H17" s="149">
        <v>895942.92946000001</v>
      </c>
      <c r="I17" s="149">
        <v>9688.4629100000002</v>
      </c>
      <c r="J17" s="149">
        <v>9063.0973900000008</v>
      </c>
      <c r="K17" s="149">
        <v>4309.6130999999996</v>
      </c>
      <c r="L17" s="149">
        <v>386486.56527999998</v>
      </c>
      <c r="M17" s="149">
        <v>301207.88897000003</v>
      </c>
      <c r="N17" s="149">
        <v>871192.60090999992</v>
      </c>
      <c r="O17" s="149">
        <v>109838.81098000001</v>
      </c>
      <c r="P17" s="149">
        <f t="shared" si="0"/>
        <v>10353374.98789</v>
      </c>
      <c r="Q17" s="195"/>
      <c r="R17" s="20"/>
    </row>
    <row r="18" spans="1:18" ht="27" customHeight="1">
      <c r="A18" s="149" t="s">
        <v>258</v>
      </c>
      <c r="B18" s="149">
        <v>894752.32561000006</v>
      </c>
      <c r="C18" s="150">
        <v>877556.08450999996</v>
      </c>
      <c r="D18" s="150">
        <v>940072.68994000007</v>
      </c>
      <c r="E18" s="150">
        <v>498419.64795999997</v>
      </c>
      <c r="F18" s="150">
        <v>489884.23583999998</v>
      </c>
      <c r="G18" s="150">
        <v>466941.29836000002</v>
      </c>
      <c r="H18" s="149">
        <v>713281.84321000008</v>
      </c>
      <c r="I18" s="149">
        <v>8518.6783900000009</v>
      </c>
      <c r="J18" s="149">
        <v>1605.6036999999999</v>
      </c>
      <c r="K18" s="149">
        <v>0</v>
      </c>
      <c r="L18" s="149">
        <v>324252.09512999997</v>
      </c>
      <c r="M18" s="149">
        <v>132254.61825</v>
      </c>
      <c r="N18" s="149">
        <v>722328.34946000006</v>
      </c>
      <c r="O18" s="149">
        <v>89481.546920000008</v>
      </c>
      <c r="P18" s="149">
        <f t="shared" si="0"/>
        <v>6159349.0172800003</v>
      </c>
      <c r="Q18" s="195"/>
      <c r="R18" s="20"/>
    </row>
    <row r="19" spans="1:18" ht="27" customHeight="1">
      <c r="A19" s="149" t="s">
        <v>259</v>
      </c>
      <c r="B19" s="149">
        <v>1187040.4335699999</v>
      </c>
      <c r="C19" s="150">
        <v>381879.84606999997</v>
      </c>
      <c r="D19" s="150">
        <v>405130.17173</v>
      </c>
      <c r="E19" s="150">
        <v>898244.54895000008</v>
      </c>
      <c r="F19" s="150">
        <v>290283.12823999999</v>
      </c>
      <c r="G19" s="150">
        <v>435440.60811000003</v>
      </c>
      <c r="H19" s="149">
        <v>182661.08624999999</v>
      </c>
      <c r="I19" s="149">
        <v>1169.7845199999999</v>
      </c>
      <c r="J19" s="149">
        <v>7457.4936900000002</v>
      </c>
      <c r="K19" s="149">
        <v>4309.6130999999996</v>
      </c>
      <c r="L19" s="149">
        <v>62234.470150000001</v>
      </c>
      <c r="M19" s="149">
        <v>168953.27072</v>
      </c>
      <c r="N19" s="149">
        <v>148864.25144999998</v>
      </c>
      <c r="O19" s="149">
        <v>20357.264059999998</v>
      </c>
      <c r="P19" s="149">
        <f t="shared" si="0"/>
        <v>4194025.9706100002</v>
      </c>
      <c r="Q19" s="195"/>
      <c r="R19" s="20"/>
    </row>
    <row r="20" spans="1:18" ht="27" customHeight="1">
      <c r="A20" s="149" t="s">
        <v>260</v>
      </c>
      <c r="B20" s="149">
        <v>1562656.4551400002</v>
      </c>
      <c r="C20" s="150">
        <v>594628.75676000002</v>
      </c>
      <c r="D20" s="150">
        <v>1764525.31125</v>
      </c>
      <c r="E20" s="150">
        <v>1028717.22303</v>
      </c>
      <c r="F20" s="150">
        <v>853600.95648000005</v>
      </c>
      <c r="G20" s="150">
        <v>896993.70382000005</v>
      </c>
      <c r="H20" s="149">
        <v>779156.30990999995</v>
      </c>
      <c r="I20" s="149">
        <v>31394.46675</v>
      </c>
      <c r="J20" s="149">
        <v>22237.853239999997</v>
      </c>
      <c r="K20" s="149">
        <v>14742.522000000001</v>
      </c>
      <c r="L20" s="149">
        <v>613933.86869000003</v>
      </c>
      <c r="M20" s="149">
        <v>146255.59877000001</v>
      </c>
      <c r="N20" s="149">
        <v>493496.28997000004</v>
      </c>
      <c r="O20" s="149">
        <v>264101.12911000004</v>
      </c>
      <c r="P20" s="149">
        <f t="shared" si="0"/>
        <v>9066440.4449199997</v>
      </c>
      <c r="Q20" s="195"/>
      <c r="R20" s="20"/>
    </row>
    <row r="21" spans="1:18" ht="27" customHeight="1">
      <c r="A21" s="149" t="s">
        <v>258</v>
      </c>
      <c r="B21" s="149">
        <v>936292.92380999995</v>
      </c>
      <c r="C21" s="150">
        <v>405649.80168000003</v>
      </c>
      <c r="D21" s="150">
        <v>1288378.6943099999</v>
      </c>
      <c r="E21" s="150">
        <v>522732.27776999999</v>
      </c>
      <c r="F21" s="150">
        <v>520573.10923</v>
      </c>
      <c r="G21" s="150">
        <v>379387.38672000001</v>
      </c>
      <c r="H21" s="149">
        <v>599708.04557000007</v>
      </c>
      <c r="I21" s="149">
        <v>28195.117670000003</v>
      </c>
      <c r="J21" s="149">
        <v>920.51533999999992</v>
      </c>
      <c r="K21" s="149">
        <v>1895.3820000000001</v>
      </c>
      <c r="L21" s="149">
        <v>514999.81374000001</v>
      </c>
      <c r="M21" s="149">
        <v>97520.606010000003</v>
      </c>
      <c r="N21" s="149">
        <v>291460.81868000003</v>
      </c>
      <c r="O21" s="149">
        <v>201379.00665999998</v>
      </c>
      <c r="P21" s="149">
        <f t="shared" si="0"/>
        <v>5789093.4991900017</v>
      </c>
      <c r="Q21" s="195"/>
      <c r="R21" s="20"/>
    </row>
    <row r="22" spans="1:18" ht="27" customHeight="1">
      <c r="A22" s="149" t="s">
        <v>259</v>
      </c>
      <c r="B22" s="149">
        <v>626363.53133000003</v>
      </c>
      <c r="C22" s="150">
        <v>188978.95508000001</v>
      </c>
      <c r="D22" s="150">
        <v>476146.61693999998</v>
      </c>
      <c r="E22" s="150">
        <v>505984.94526000001</v>
      </c>
      <c r="F22" s="150">
        <v>333027.84724999999</v>
      </c>
      <c r="G22" s="150">
        <v>517606.31710000004</v>
      </c>
      <c r="H22" s="149">
        <v>179448.26433999999</v>
      </c>
      <c r="I22" s="149">
        <v>3199.34908</v>
      </c>
      <c r="J22" s="149">
        <v>21317.337899999999</v>
      </c>
      <c r="K22" s="149">
        <v>12847.14</v>
      </c>
      <c r="L22" s="149">
        <v>98934.054950000005</v>
      </c>
      <c r="M22" s="149">
        <v>48734.992760000001</v>
      </c>
      <c r="N22" s="149">
        <v>202035.47128999999</v>
      </c>
      <c r="O22" s="149">
        <v>62722.122450000003</v>
      </c>
      <c r="P22" s="149">
        <f t="shared" si="0"/>
        <v>3277346.9457300003</v>
      </c>
      <c r="Q22" s="195"/>
      <c r="R22" s="20"/>
    </row>
    <row r="23" spans="1:18" ht="27" customHeight="1">
      <c r="A23" s="330" t="s">
        <v>262</v>
      </c>
      <c r="B23" s="330">
        <v>1018620.9414299999</v>
      </c>
      <c r="C23" s="331">
        <v>3397441.82314</v>
      </c>
      <c r="D23" s="331">
        <v>603154.95900999999</v>
      </c>
      <c r="E23" s="331">
        <v>1270738.89402</v>
      </c>
      <c r="F23" s="331">
        <v>1395454.9425899999</v>
      </c>
      <c r="G23" s="331">
        <v>233028.76086000001</v>
      </c>
      <c r="H23" s="330">
        <v>1484764.8787</v>
      </c>
      <c r="I23" s="330">
        <v>5530660.2780400002</v>
      </c>
      <c r="J23" s="330">
        <v>1824.82665</v>
      </c>
      <c r="K23" s="330">
        <v>0</v>
      </c>
      <c r="L23" s="330">
        <v>4510033.9496599995</v>
      </c>
      <c r="M23" s="330">
        <v>888913.64078000002</v>
      </c>
      <c r="N23" s="330">
        <v>1219890.2624900001</v>
      </c>
      <c r="O23" s="330">
        <v>4578018.4188100006</v>
      </c>
      <c r="P23" s="330">
        <f t="shared" si="0"/>
        <v>26132546.576179996</v>
      </c>
      <c r="Q23" s="195"/>
      <c r="R23" s="20"/>
    </row>
    <row r="24" spans="1:18" ht="27" customHeight="1">
      <c r="A24" s="149" t="s">
        <v>257</v>
      </c>
      <c r="B24" s="149">
        <v>279818.19504000002</v>
      </c>
      <c r="C24" s="150">
        <v>1430665.5179699999</v>
      </c>
      <c r="D24" s="150">
        <v>168811.27815999999</v>
      </c>
      <c r="E24" s="150">
        <v>374209.11817999999</v>
      </c>
      <c r="F24" s="150">
        <v>333351.71867999999</v>
      </c>
      <c r="G24" s="150">
        <v>49340.959000000003</v>
      </c>
      <c r="H24" s="149">
        <v>373333.6654</v>
      </c>
      <c r="I24" s="149">
        <v>2335433.0202700002</v>
      </c>
      <c r="J24" s="149">
        <v>0</v>
      </c>
      <c r="K24" s="149">
        <v>0</v>
      </c>
      <c r="L24" s="149">
        <v>2141388.7164099999</v>
      </c>
      <c r="M24" s="149">
        <v>291520.18225999997</v>
      </c>
      <c r="N24" s="149">
        <v>425034.33280000003</v>
      </c>
      <c r="O24" s="149">
        <v>1539548.2076700001</v>
      </c>
      <c r="P24" s="149">
        <f t="shared" si="0"/>
        <v>9742454.9118399993</v>
      </c>
      <c r="Q24" s="195"/>
      <c r="R24" s="20"/>
    </row>
    <row r="25" spans="1:18" ht="27" customHeight="1">
      <c r="A25" s="149" t="s">
        <v>258</v>
      </c>
      <c r="B25" s="149">
        <v>182014.49546000001</v>
      </c>
      <c r="C25" s="150">
        <v>1302790.47957</v>
      </c>
      <c r="D25" s="150">
        <v>148484.02271000002</v>
      </c>
      <c r="E25" s="150">
        <v>247602.93012</v>
      </c>
      <c r="F25" s="150">
        <v>118451.58812</v>
      </c>
      <c r="G25" s="150">
        <v>18003.451010000001</v>
      </c>
      <c r="H25" s="149">
        <v>322023.22479000001</v>
      </c>
      <c r="I25" s="149">
        <v>1924088.18936</v>
      </c>
      <c r="J25" s="149">
        <v>0</v>
      </c>
      <c r="K25" s="149">
        <v>0</v>
      </c>
      <c r="L25" s="149">
        <v>1905540.3487</v>
      </c>
      <c r="M25" s="149">
        <v>212765.83533999999</v>
      </c>
      <c r="N25" s="149">
        <v>370831.32973</v>
      </c>
      <c r="O25" s="149">
        <v>1301890.1576400001</v>
      </c>
      <c r="P25" s="149">
        <f t="shared" si="0"/>
        <v>8054486.0525499992</v>
      </c>
      <c r="Q25" s="195"/>
      <c r="R25" s="20"/>
    </row>
    <row r="26" spans="1:18" ht="27" customHeight="1">
      <c r="A26" s="149" t="s">
        <v>259</v>
      </c>
      <c r="B26" s="149">
        <v>97803.69958</v>
      </c>
      <c r="C26" s="150">
        <v>127875.0384</v>
      </c>
      <c r="D26" s="150">
        <v>20327.255450000001</v>
      </c>
      <c r="E26" s="150">
        <v>126606.18806</v>
      </c>
      <c r="F26" s="150">
        <v>214900.13055999999</v>
      </c>
      <c r="G26" s="150">
        <v>31337.507989999998</v>
      </c>
      <c r="H26" s="149">
        <v>51310.440609999998</v>
      </c>
      <c r="I26" s="149">
        <v>411344.83091000002</v>
      </c>
      <c r="J26" s="149">
        <v>0</v>
      </c>
      <c r="K26" s="149">
        <v>0</v>
      </c>
      <c r="L26" s="149">
        <v>235848.36771000002</v>
      </c>
      <c r="M26" s="149">
        <v>78754.346919999996</v>
      </c>
      <c r="N26" s="149">
        <v>54203.003069999999</v>
      </c>
      <c r="O26" s="149">
        <v>237658.05003000001</v>
      </c>
      <c r="P26" s="149">
        <f t="shared" si="0"/>
        <v>1687968.8592900001</v>
      </c>
      <c r="Q26" s="195"/>
      <c r="R26" s="20"/>
    </row>
    <row r="27" spans="1:18" ht="27" customHeight="1">
      <c r="A27" s="149" t="s">
        <v>260</v>
      </c>
      <c r="B27" s="149">
        <v>738802.74638999999</v>
      </c>
      <c r="C27" s="150">
        <v>1966776.3051700001</v>
      </c>
      <c r="D27" s="150">
        <v>434343.68085</v>
      </c>
      <c r="E27" s="150">
        <v>896529.77584000002</v>
      </c>
      <c r="F27" s="150">
        <v>1062103.2239099999</v>
      </c>
      <c r="G27" s="150">
        <v>183687.80186000001</v>
      </c>
      <c r="H27" s="149">
        <v>1111431.2132999999</v>
      </c>
      <c r="I27" s="149">
        <v>3195227.25777</v>
      </c>
      <c r="J27" s="149">
        <v>1824.82665</v>
      </c>
      <c r="K27" s="149">
        <v>0</v>
      </c>
      <c r="L27" s="149">
        <v>2368645.23325</v>
      </c>
      <c r="M27" s="149">
        <v>597393.45851999999</v>
      </c>
      <c r="N27" s="149">
        <v>794855.92969000002</v>
      </c>
      <c r="O27" s="149">
        <v>3038470.2111399998</v>
      </c>
      <c r="P27" s="149">
        <f t="shared" si="0"/>
        <v>16390091.664339999</v>
      </c>
      <c r="Q27" s="195"/>
      <c r="R27" s="20"/>
    </row>
    <row r="28" spans="1:18" ht="27" customHeight="1">
      <c r="A28" s="149" t="s">
        <v>258</v>
      </c>
      <c r="B28" s="149">
        <v>526786.93452999997</v>
      </c>
      <c r="C28" s="150">
        <v>1768308.19205</v>
      </c>
      <c r="D28" s="150">
        <v>378333.53936</v>
      </c>
      <c r="E28" s="150">
        <v>518341.40638999996</v>
      </c>
      <c r="F28" s="150">
        <v>366807.46064</v>
      </c>
      <c r="G28" s="150">
        <v>105912.42386</v>
      </c>
      <c r="H28" s="149">
        <v>772766.02142</v>
      </c>
      <c r="I28" s="149">
        <v>2444771.7348600002</v>
      </c>
      <c r="J28" s="149">
        <v>1694.2426499999999</v>
      </c>
      <c r="K28" s="149">
        <v>0</v>
      </c>
      <c r="L28" s="149">
        <v>1996572.40218</v>
      </c>
      <c r="M28" s="149">
        <v>397277.59388999996</v>
      </c>
      <c r="N28" s="149">
        <v>669485.11342999991</v>
      </c>
      <c r="O28" s="149">
        <v>2040609.08033</v>
      </c>
      <c r="P28" s="149">
        <f t="shared" si="0"/>
        <v>11987666.14559</v>
      </c>
      <c r="Q28" s="195"/>
      <c r="R28" s="20"/>
    </row>
    <row r="29" spans="1:18" ht="27" customHeight="1">
      <c r="A29" s="149" t="s">
        <v>259</v>
      </c>
      <c r="B29" s="149">
        <v>212015.81186000002</v>
      </c>
      <c r="C29" s="150">
        <v>198468.11311999999</v>
      </c>
      <c r="D29" s="150">
        <v>56010.141490000002</v>
      </c>
      <c r="E29" s="150">
        <v>378188.36945</v>
      </c>
      <c r="F29" s="150">
        <v>695295.76327</v>
      </c>
      <c r="G29" s="150">
        <v>77775.377999999997</v>
      </c>
      <c r="H29" s="149">
        <v>338665.19188</v>
      </c>
      <c r="I29" s="149">
        <v>750455.52290999994</v>
      </c>
      <c r="J29" s="149">
        <v>130.584</v>
      </c>
      <c r="K29" s="149">
        <v>0</v>
      </c>
      <c r="L29" s="149">
        <v>372072.83107000001</v>
      </c>
      <c r="M29" s="149">
        <v>200115.86463</v>
      </c>
      <c r="N29" s="149">
        <v>125370.81626000001</v>
      </c>
      <c r="O29" s="149">
        <v>997861.13080999989</v>
      </c>
      <c r="P29" s="149">
        <f t="shared" si="0"/>
        <v>4402425.5187499998</v>
      </c>
      <c r="Q29" s="195"/>
      <c r="R29" s="20"/>
    </row>
    <row r="30" spans="1:18" ht="27" customHeight="1">
      <c r="A30" s="330" t="s">
        <v>263</v>
      </c>
      <c r="B30" s="330">
        <v>3429110.6093200003</v>
      </c>
      <c r="C30" s="331">
        <v>2108194.82332</v>
      </c>
      <c r="D30" s="331">
        <v>5970249.0688399998</v>
      </c>
      <c r="E30" s="331">
        <v>964525.98699999996</v>
      </c>
      <c r="F30" s="331">
        <v>2365618.7368200002</v>
      </c>
      <c r="G30" s="331">
        <v>1373291.8140399999</v>
      </c>
      <c r="H30" s="330">
        <v>846192.15354999993</v>
      </c>
      <c r="I30" s="330">
        <v>1032143.80347</v>
      </c>
      <c r="J30" s="330">
        <v>0</v>
      </c>
      <c r="K30" s="330">
        <v>0</v>
      </c>
      <c r="L30" s="330">
        <v>830257.19802999997</v>
      </c>
      <c r="M30" s="330">
        <v>288005.30976999999</v>
      </c>
      <c r="N30" s="330">
        <v>601502.16357000009</v>
      </c>
      <c r="O30" s="330">
        <v>494688.92152999999</v>
      </c>
      <c r="P30" s="330">
        <f t="shared" si="0"/>
        <v>20303780.589260001</v>
      </c>
      <c r="Q30" s="195"/>
      <c r="R30" s="20"/>
    </row>
    <row r="31" spans="1:18" ht="27" customHeight="1">
      <c r="A31" s="330" t="s">
        <v>271</v>
      </c>
      <c r="B31" s="330">
        <v>1345795.8152300001</v>
      </c>
      <c r="C31" s="331">
        <v>1261060.30379</v>
      </c>
      <c r="D31" s="331">
        <v>1480527.96722</v>
      </c>
      <c r="E31" s="331">
        <v>691078.32167999994</v>
      </c>
      <c r="F31" s="331">
        <v>1132844.5171700001</v>
      </c>
      <c r="G31" s="331">
        <v>574323.96623000002</v>
      </c>
      <c r="H31" s="330">
        <v>648634.56756</v>
      </c>
      <c r="I31" s="330">
        <v>1216352.6459100002</v>
      </c>
      <c r="J31" s="330">
        <v>1597.1635000000001</v>
      </c>
      <c r="K31" s="330">
        <v>3.2154000000000003</v>
      </c>
      <c r="L31" s="330">
        <v>1447275.52049</v>
      </c>
      <c r="M31" s="330">
        <v>132023.93995999999</v>
      </c>
      <c r="N31" s="330">
        <v>88492.117700000003</v>
      </c>
      <c r="O31" s="330">
        <v>248823.80541999999</v>
      </c>
      <c r="P31" s="330">
        <f t="shared" si="0"/>
        <v>10268833.86726</v>
      </c>
      <c r="Q31" s="195"/>
      <c r="R31" s="20"/>
    </row>
    <row r="32" spans="1:18" ht="27" customHeight="1">
      <c r="A32" s="149" t="s">
        <v>272</v>
      </c>
      <c r="B32" s="149">
        <v>229960.47703000001</v>
      </c>
      <c r="C32" s="150">
        <v>67301.207469999994</v>
      </c>
      <c r="D32" s="150">
        <v>282383.84217000002</v>
      </c>
      <c r="E32" s="150">
        <v>277442.49885999999</v>
      </c>
      <c r="F32" s="150">
        <v>220600.1649</v>
      </c>
      <c r="G32" s="150">
        <v>169588.32544999997</v>
      </c>
      <c r="H32" s="149">
        <v>94402.396909999996</v>
      </c>
      <c r="I32" s="149">
        <v>0</v>
      </c>
      <c r="J32" s="149">
        <v>0</v>
      </c>
      <c r="K32" s="149">
        <v>0</v>
      </c>
      <c r="L32" s="149">
        <v>0</v>
      </c>
      <c r="M32" s="149">
        <v>0</v>
      </c>
      <c r="N32" s="149">
        <v>12479.063539999999</v>
      </c>
      <c r="O32" s="149">
        <v>11551.159220000001</v>
      </c>
      <c r="P32" s="149">
        <f t="shared" si="0"/>
        <v>1365709.1355499998</v>
      </c>
      <c r="Q32" s="195"/>
      <c r="R32" s="20"/>
    </row>
    <row r="33" spans="1:18" ht="27" customHeight="1">
      <c r="A33" s="149" t="s">
        <v>273</v>
      </c>
      <c r="B33" s="149">
        <v>11173.85649</v>
      </c>
      <c r="C33" s="150">
        <v>125419.60829</v>
      </c>
      <c r="D33" s="150">
        <v>589029.78237999999</v>
      </c>
      <c r="E33" s="150">
        <v>346380.22363000002</v>
      </c>
      <c r="F33" s="150">
        <v>62199.510579999995</v>
      </c>
      <c r="G33" s="150">
        <v>336160.38160000002</v>
      </c>
      <c r="H33" s="149">
        <v>122095.22225000001</v>
      </c>
      <c r="I33" s="149">
        <v>59153.814399999996</v>
      </c>
      <c r="J33" s="149">
        <v>0</v>
      </c>
      <c r="K33" s="149">
        <v>3.2154000000000003</v>
      </c>
      <c r="L33" s="149">
        <v>0</v>
      </c>
      <c r="M33" s="149">
        <v>7894.4644000000008</v>
      </c>
      <c r="N33" s="149">
        <v>371.14557000000002</v>
      </c>
      <c r="O33" s="149">
        <v>42363.879850000005</v>
      </c>
      <c r="P33" s="149">
        <f t="shared" si="0"/>
        <v>1702245.1048400002</v>
      </c>
      <c r="Q33" s="195"/>
      <c r="R33" s="20"/>
    </row>
    <row r="34" spans="1:18" ht="27" customHeight="1">
      <c r="A34" s="149" t="s">
        <v>274</v>
      </c>
      <c r="B34" s="149">
        <v>935842.06328999996</v>
      </c>
      <c r="C34" s="150">
        <v>1068339.4880299999</v>
      </c>
      <c r="D34" s="150">
        <v>609008.58486000006</v>
      </c>
      <c r="E34" s="150">
        <v>34692.499409999997</v>
      </c>
      <c r="F34" s="150">
        <v>736094.65286999999</v>
      </c>
      <c r="G34" s="150">
        <v>68575.259180000008</v>
      </c>
      <c r="H34" s="149">
        <v>432136.94839999999</v>
      </c>
      <c r="I34" s="149">
        <v>1157198.8315099999</v>
      </c>
      <c r="J34" s="149">
        <v>1371.8995500000001</v>
      </c>
      <c r="K34" s="149">
        <v>0</v>
      </c>
      <c r="L34" s="149">
        <v>1447275.52049</v>
      </c>
      <c r="M34" s="149">
        <v>120329.03649</v>
      </c>
      <c r="N34" s="149">
        <v>75641.908590000006</v>
      </c>
      <c r="O34" s="149">
        <v>194908.76634999999</v>
      </c>
      <c r="P34" s="149">
        <f t="shared" si="0"/>
        <v>6881415.45902</v>
      </c>
      <c r="Q34" s="195"/>
      <c r="R34" s="20"/>
    </row>
    <row r="35" spans="1:18" ht="27" customHeight="1">
      <c r="A35" s="149" t="s">
        <v>275</v>
      </c>
      <c r="B35" s="149">
        <v>168819.41841999997</v>
      </c>
      <c r="C35" s="150">
        <v>0</v>
      </c>
      <c r="D35" s="150">
        <v>105.75780999999999</v>
      </c>
      <c r="E35" s="150">
        <v>32563.09978</v>
      </c>
      <c r="F35" s="150">
        <v>113950.18882</v>
      </c>
      <c r="G35" s="150">
        <v>0</v>
      </c>
      <c r="H35" s="149">
        <v>0</v>
      </c>
      <c r="I35" s="149">
        <v>0</v>
      </c>
      <c r="J35" s="149">
        <v>225.26395000000002</v>
      </c>
      <c r="K35" s="149">
        <v>0</v>
      </c>
      <c r="L35" s="149">
        <v>0</v>
      </c>
      <c r="M35" s="149">
        <v>3800.4390699999999</v>
      </c>
      <c r="N35" s="149">
        <v>0</v>
      </c>
      <c r="O35" s="149">
        <v>0</v>
      </c>
      <c r="P35" s="156">
        <f t="shared" si="0"/>
        <v>319464.16784999997</v>
      </c>
      <c r="Q35" s="195"/>
      <c r="R35" s="20"/>
    </row>
    <row r="36" spans="1:18" ht="33" customHeight="1">
      <c r="A36" s="182" t="s">
        <v>216</v>
      </c>
      <c r="B36" s="183">
        <v>14864446.10737</v>
      </c>
      <c r="C36" s="183">
        <v>12100001.319669999</v>
      </c>
      <c r="D36" s="183">
        <v>16039964.767479999</v>
      </c>
      <c r="E36" s="183">
        <v>13574996.11142</v>
      </c>
      <c r="F36" s="183">
        <v>10870828.84474</v>
      </c>
      <c r="G36" s="183">
        <v>6044708.4786400003</v>
      </c>
      <c r="H36" s="183">
        <v>5646491.0623699995</v>
      </c>
      <c r="I36" s="183">
        <v>7820294.1850800002</v>
      </c>
      <c r="J36" s="183">
        <v>210128.64222000001</v>
      </c>
      <c r="K36" s="183">
        <v>434770.36180000001</v>
      </c>
      <c r="L36" s="183">
        <v>7797487.2530699996</v>
      </c>
      <c r="M36" s="183">
        <v>1838163.9079500001</v>
      </c>
      <c r="N36" s="183">
        <v>6248327.9279399998</v>
      </c>
      <c r="O36" s="183">
        <v>5706118.1780099999</v>
      </c>
      <c r="P36" s="183">
        <f t="shared" si="0"/>
        <v>109196727.14776</v>
      </c>
      <c r="Q36" s="195"/>
      <c r="R36" s="20"/>
    </row>
    <row r="37" spans="1:18" ht="33" customHeight="1">
      <c r="A37" s="185"/>
      <c r="B37" s="179"/>
      <c r="C37" s="179"/>
      <c r="D37" s="179"/>
      <c r="E37" s="179"/>
      <c r="F37" s="179"/>
      <c r="G37" s="179"/>
      <c r="H37" s="179"/>
      <c r="I37" s="179"/>
      <c r="J37" s="179"/>
      <c r="K37" s="179"/>
      <c r="L37" s="179"/>
      <c r="M37" s="179"/>
      <c r="N37" s="179"/>
      <c r="O37" s="179"/>
      <c r="P37" s="179"/>
      <c r="Q37" s="195"/>
      <c r="R37" s="20"/>
    </row>
    <row r="38" spans="1:18" ht="9" customHeight="1" thickBot="1">
      <c r="A38" s="186"/>
      <c r="B38" s="187"/>
      <c r="C38" s="188"/>
      <c r="D38" s="188"/>
      <c r="E38" s="188"/>
      <c r="F38" s="188"/>
      <c r="G38" s="188"/>
      <c r="H38" s="189"/>
      <c r="I38" s="189"/>
      <c r="J38" s="189"/>
      <c r="K38" s="189"/>
      <c r="L38" s="189"/>
      <c r="M38" s="189"/>
      <c r="N38" s="189"/>
      <c r="O38" s="189"/>
      <c r="P38" s="189"/>
      <c r="Q38" s="195"/>
      <c r="R38" s="20"/>
    </row>
    <row r="39" spans="1:18" ht="15" customHeight="1" thickTop="1">
      <c r="A39" s="38" t="s">
        <v>783</v>
      </c>
      <c r="B39" s="161"/>
      <c r="C39" s="192"/>
      <c r="D39" s="192"/>
      <c r="E39" s="192"/>
      <c r="F39" s="192"/>
      <c r="G39" s="192"/>
      <c r="H39" s="193"/>
      <c r="I39" s="193"/>
      <c r="J39" s="193"/>
      <c r="K39" s="193"/>
      <c r="L39" s="193"/>
      <c r="M39" s="193"/>
      <c r="N39" s="193"/>
      <c r="O39" s="193"/>
      <c r="P39" s="193"/>
      <c r="Q39" s="195"/>
      <c r="R39" s="193"/>
    </row>
    <row r="40" spans="1:18" ht="15" customHeight="1">
      <c r="A40" s="197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5"/>
      <c r="R40" s="20"/>
    </row>
    <row r="41" spans="1:18" ht="15" customHeight="1">
      <c r="A41" s="194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5"/>
      <c r="R41" s="20"/>
    </row>
    <row r="42" spans="1:18" ht="9" customHeight="1">
      <c r="A42" s="16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5"/>
      <c r="R42" s="20"/>
    </row>
    <row r="43" spans="1:18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5"/>
      <c r="R43" s="20"/>
    </row>
    <row r="44" spans="1:18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5"/>
      <c r="R44" s="20"/>
    </row>
    <row r="45" spans="1:18" ht="9" customHeight="1">
      <c r="A45" s="19"/>
      <c r="B45" s="196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5"/>
      <c r="R45" s="20"/>
    </row>
    <row r="46" spans="1:18" ht="9" customHeight="1">
      <c r="A46" s="19"/>
      <c r="B46" s="196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5"/>
      <c r="R46" s="20"/>
    </row>
    <row r="47" spans="1:18" ht="9" customHeight="1">
      <c r="A47" s="19"/>
      <c r="B47" s="196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5"/>
      <c r="R47" s="20"/>
    </row>
    <row r="48" spans="1:18" ht="9" customHeight="1">
      <c r="A48" s="166"/>
      <c r="B48" s="196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5"/>
      <c r="R48" s="20"/>
    </row>
    <row r="49" spans="1:18" ht="9" customHeight="1">
      <c r="A49" s="19"/>
      <c r="B49" s="196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5"/>
      <c r="R49" s="20"/>
    </row>
    <row r="50" spans="1:18" ht="9" customHeight="1">
      <c r="A50" s="19"/>
      <c r="B50" s="196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5"/>
      <c r="R50" s="20"/>
    </row>
    <row r="51" spans="1:18" ht="9" customHeight="1">
      <c r="A51" s="19"/>
      <c r="B51" s="19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5"/>
      <c r="R51" s="20"/>
    </row>
    <row r="52" spans="1:18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5"/>
      <c r="R52" s="20"/>
    </row>
    <row r="53" spans="1:18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5"/>
      <c r="R53" s="20"/>
    </row>
    <row r="54" spans="1:18" ht="9" customHeight="1">
      <c r="A54" s="166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5"/>
      <c r="R54" s="20"/>
    </row>
    <row r="55" spans="1:18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5"/>
      <c r="R55" s="20"/>
    </row>
    <row r="56" spans="1:18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5"/>
      <c r="R56" s="20"/>
    </row>
    <row r="57" spans="1:18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5"/>
      <c r="R57" s="20"/>
    </row>
    <row r="58" spans="1:18" ht="9" customHeight="1">
      <c r="A58" s="1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5"/>
      <c r="R58" s="20"/>
    </row>
    <row r="59" spans="1:18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5"/>
      <c r="R59" s="20"/>
    </row>
    <row r="60" spans="1:18" ht="9" customHeight="1">
      <c r="A60" s="166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5"/>
      <c r="R60" s="20"/>
    </row>
    <row r="61" spans="1:18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5"/>
      <c r="R61" s="20"/>
    </row>
    <row r="62" spans="1:18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5"/>
      <c r="R62" s="20"/>
    </row>
    <row r="63" spans="1:18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5"/>
      <c r="R63" s="20"/>
    </row>
    <row r="64" spans="1:18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5"/>
      <c r="R64" s="20"/>
    </row>
    <row r="65" spans="1:18" ht="9" customHeight="1">
      <c r="A65" s="166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5"/>
      <c r="R65" s="20"/>
    </row>
    <row r="66" spans="1:18" ht="9" customHeight="1">
      <c r="A66" s="167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5"/>
      <c r="R66" s="20"/>
    </row>
    <row r="67" spans="1:18" ht="9" customHeight="1">
      <c r="A67" s="167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5"/>
      <c r="R67" s="20"/>
    </row>
    <row r="68" spans="1:18" ht="9" customHeight="1">
      <c r="A68" s="167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5"/>
      <c r="R68" s="20"/>
    </row>
    <row r="69" spans="1:18" ht="9" customHeight="1">
      <c r="A69" s="16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5"/>
      <c r="R69" s="20"/>
    </row>
    <row r="70" spans="1:18" ht="9" customHeight="1">
      <c r="A70" s="168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5"/>
      <c r="R70" s="20"/>
    </row>
    <row r="71" spans="1:18" ht="9" customHeight="1">
      <c r="A71" s="168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5"/>
      <c r="R71" s="20"/>
    </row>
    <row r="72" spans="1:18" ht="9" customHeight="1">
      <c r="A72" s="16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5"/>
      <c r="R72" s="20"/>
    </row>
    <row r="73" spans="1:18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5"/>
      <c r="R73" s="20"/>
    </row>
    <row r="74" spans="1:18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5"/>
      <c r="R74" s="20"/>
    </row>
    <row r="75" spans="1:18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5"/>
      <c r="R75" s="20"/>
    </row>
    <row r="76" spans="1:18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5"/>
      <c r="R76" s="20"/>
    </row>
    <row r="77" spans="1:18" ht="9" customHeight="1">
      <c r="A77" s="167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5"/>
      <c r="R77" s="20"/>
    </row>
    <row r="78" spans="1:18" ht="9" customHeight="1">
      <c r="A78" s="16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5"/>
      <c r="R78" s="20"/>
    </row>
    <row r="79" spans="1:18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95"/>
      <c r="R79" s="20"/>
    </row>
    <row r="80" spans="1:18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95"/>
      <c r="R80" s="20"/>
    </row>
    <row r="81" spans="1:18" ht="9" customHeight="1">
      <c r="A81" s="1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95"/>
      <c r="R81" s="20"/>
    </row>
    <row r="82" spans="1:18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95"/>
      <c r="R82" s="20"/>
    </row>
    <row r="83" spans="1:18" ht="9" customHeight="1">
      <c r="A83" s="167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95"/>
      <c r="R83" s="20"/>
    </row>
    <row r="84" spans="1:18" ht="9" customHeight="1">
      <c r="A84" s="16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95"/>
      <c r="R84" s="20"/>
    </row>
    <row r="85" spans="1:18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95"/>
      <c r="R85" s="20"/>
    </row>
    <row r="86" spans="1:18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95"/>
      <c r="R86" s="20"/>
    </row>
    <row r="87" spans="1:18" ht="9" customHeight="1">
      <c r="A87" s="19"/>
      <c r="C87" s="44"/>
      <c r="D87" s="44"/>
      <c r="E87" s="44"/>
      <c r="F87" s="44"/>
      <c r="G87" s="44"/>
      <c r="Q87" s="195"/>
    </row>
    <row r="88" spans="1:18" ht="9" customHeight="1">
      <c r="A88" s="19"/>
      <c r="C88" s="44"/>
      <c r="D88" s="44"/>
      <c r="E88" s="44"/>
      <c r="F88" s="44"/>
      <c r="G88" s="44"/>
      <c r="Q88" s="195"/>
    </row>
    <row r="89" spans="1:18" ht="9" customHeight="1">
      <c r="A89" s="19"/>
      <c r="C89" s="44"/>
      <c r="D89" s="44"/>
      <c r="E89" s="44"/>
      <c r="F89" s="44"/>
      <c r="G89" s="44"/>
      <c r="Q89" s="195"/>
    </row>
    <row r="90" spans="1:18" ht="9" customHeight="1">
      <c r="A90" s="19"/>
      <c r="C90" s="44"/>
      <c r="D90" s="44"/>
      <c r="E90" s="44"/>
      <c r="F90" s="44"/>
      <c r="G90" s="44"/>
      <c r="Q90" s="195"/>
    </row>
    <row r="91" spans="1:18" ht="9" customHeight="1">
      <c r="A91" s="19"/>
      <c r="C91" s="44"/>
      <c r="D91" s="44"/>
      <c r="E91" s="44"/>
      <c r="F91" s="44"/>
      <c r="G91" s="44"/>
      <c r="Q91" s="195"/>
    </row>
    <row r="92" spans="1:18" ht="9" customHeight="1">
      <c r="A92" s="19"/>
      <c r="C92" s="44"/>
      <c r="D92" s="44"/>
      <c r="E92" s="44"/>
      <c r="F92" s="44"/>
      <c r="G92" s="44"/>
      <c r="Q92" s="195"/>
    </row>
    <row r="93" spans="1:18" ht="9" customHeight="1">
      <c r="A93" s="167"/>
      <c r="C93" s="44"/>
      <c r="D93" s="44"/>
      <c r="E93" s="44"/>
      <c r="F93" s="44"/>
      <c r="G93" s="44"/>
      <c r="Q93" s="195"/>
    </row>
    <row r="94" spans="1:18" ht="9" customHeight="1">
      <c r="A94" s="169"/>
      <c r="C94" s="44"/>
      <c r="D94" s="44"/>
      <c r="E94" s="44"/>
      <c r="F94" s="44"/>
      <c r="G94" s="44"/>
      <c r="Q94" s="195"/>
    </row>
    <row r="95" spans="1:18" ht="9" customHeight="1">
      <c r="A95" s="19"/>
      <c r="C95" s="44"/>
      <c r="D95" s="44"/>
      <c r="E95" s="44"/>
      <c r="F95" s="44"/>
      <c r="G95" s="44"/>
      <c r="Q95" s="195"/>
    </row>
    <row r="96" spans="1:18" ht="9" customHeight="1">
      <c r="A96" s="19"/>
      <c r="C96" s="44"/>
      <c r="D96" s="44"/>
      <c r="E96" s="44"/>
      <c r="F96" s="44"/>
      <c r="G96" s="44"/>
      <c r="Q96" s="195"/>
    </row>
    <row r="97" spans="1:17" ht="9" customHeight="1">
      <c r="A97" s="19"/>
      <c r="C97" s="44"/>
      <c r="D97" s="44"/>
      <c r="E97" s="44"/>
      <c r="F97" s="44"/>
      <c r="G97" s="44"/>
      <c r="Q97" s="195"/>
    </row>
    <row r="98" spans="1:17" ht="9" customHeight="1">
      <c r="A98" s="19"/>
      <c r="C98" s="44"/>
      <c r="D98" s="44"/>
      <c r="E98" s="44"/>
      <c r="F98" s="44"/>
      <c r="G98" s="44"/>
      <c r="Q98" s="195"/>
    </row>
    <row r="99" spans="1:17" ht="9" customHeight="1">
      <c r="A99" s="19"/>
      <c r="C99" s="44"/>
      <c r="D99" s="44"/>
      <c r="E99" s="44"/>
      <c r="F99" s="44"/>
      <c r="G99" s="44"/>
      <c r="Q99" s="195"/>
    </row>
    <row r="100" spans="1:17" ht="9" customHeight="1">
      <c r="A100" s="19"/>
      <c r="C100" s="44"/>
      <c r="D100" s="44"/>
      <c r="E100" s="44"/>
      <c r="F100" s="44"/>
      <c r="G100" s="44"/>
      <c r="Q100" s="195"/>
    </row>
    <row r="101" spans="1:17" ht="9" customHeight="1">
      <c r="A101" s="19"/>
      <c r="C101" s="44"/>
      <c r="D101" s="44"/>
      <c r="E101" s="44"/>
      <c r="F101" s="44"/>
      <c r="G101" s="44"/>
      <c r="Q101" s="195"/>
    </row>
    <row r="102" spans="1:17" ht="9" customHeight="1">
      <c r="A102" s="19"/>
      <c r="C102" s="44"/>
      <c r="D102" s="44"/>
      <c r="E102" s="44"/>
      <c r="F102" s="44"/>
      <c r="G102" s="44"/>
      <c r="Q102" s="195"/>
    </row>
    <row r="103" spans="1:17" ht="9" customHeight="1">
      <c r="A103" s="19"/>
      <c r="C103" s="44"/>
      <c r="D103" s="44"/>
      <c r="E103" s="44"/>
      <c r="F103" s="44"/>
      <c r="G103" s="44"/>
      <c r="Q103" s="195"/>
    </row>
    <row r="104" spans="1:17" ht="9" customHeight="1">
      <c r="A104" s="169"/>
      <c r="C104" s="44"/>
      <c r="D104" s="44"/>
      <c r="E104" s="44"/>
      <c r="F104" s="44"/>
      <c r="G104" s="44"/>
      <c r="Q104" s="195"/>
    </row>
    <row r="105" spans="1:17" ht="9" customHeight="1">
      <c r="A105" s="19"/>
      <c r="C105" s="44"/>
      <c r="D105" s="44"/>
      <c r="E105" s="44"/>
      <c r="F105" s="44"/>
      <c r="G105" s="44"/>
      <c r="Q105" s="195"/>
    </row>
    <row r="106" spans="1:17" ht="9" customHeight="1">
      <c r="A106" s="19"/>
      <c r="C106" s="44"/>
      <c r="D106" s="44"/>
      <c r="E106" s="44"/>
      <c r="F106" s="44"/>
      <c r="G106" s="44"/>
      <c r="Q106" s="195"/>
    </row>
    <row r="107" spans="1:17" ht="9" customHeight="1">
      <c r="A107" s="19"/>
      <c r="C107" s="44"/>
      <c r="D107" s="44"/>
      <c r="E107" s="44"/>
      <c r="F107" s="44"/>
      <c r="G107" s="44"/>
      <c r="Q107" s="195"/>
    </row>
    <row r="108" spans="1:17">
      <c r="A108" s="170"/>
      <c r="C108" s="44"/>
      <c r="D108" s="44"/>
      <c r="E108" s="44"/>
      <c r="F108" s="44"/>
      <c r="G108" s="44"/>
      <c r="Q108" s="195"/>
    </row>
    <row r="109" spans="1:17">
      <c r="A109" s="170"/>
      <c r="C109" s="44"/>
      <c r="D109" s="44"/>
      <c r="E109" s="44"/>
      <c r="F109" s="44"/>
      <c r="G109" s="44"/>
      <c r="Q109" s="195"/>
    </row>
    <row r="110" spans="1:17">
      <c r="A110" s="170"/>
      <c r="C110" s="44"/>
      <c r="D110" s="44"/>
      <c r="E110" s="44"/>
      <c r="F110" s="44"/>
      <c r="G110" s="44"/>
      <c r="Q110" s="195"/>
    </row>
    <row r="111" spans="1:17">
      <c r="A111" s="170"/>
      <c r="C111" s="44"/>
      <c r="D111" s="44"/>
      <c r="E111" s="44"/>
      <c r="F111" s="44"/>
      <c r="G111" s="44"/>
    </row>
    <row r="112" spans="1:17">
      <c r="A112" s="170"/>
      <c r="C112" s="44"/>
      <c r="D112" s="44"/>
      <c r="E112" s="44"/>
      <c r="F112" s="44"/>
      <c r="G112" s="44"/>
    </row>
    <row r="113" spans="1:7">
      <c r="A113" s="170"/>
      <c r="C113" s="44"/>
      <c r="D113" s="44"/>
      <c r="E113" s="44"/>
      <c r="F113" s="44"/>
      <c r="G113" s="44"/>
    </row>
    <row r="114" spans="1:7">
      <c r="A114" s="170"/>
      <c r="C114" s="44"/>
      <c r="D114" s="44"/>
      <c r="E114" s="44"/>
      <c r="F114" s="44"/>
      <c r="G114" s="44"/>
    </row>
    <row r="115" spans="1:7" ht="15.75">
      <c r="A115" s="171"/>
      <c r="C115" s="44"/>
      <c r="D115" s="44"/>
      <c r="E115" s="44"/>
      <c r="F115" s="44"/>
      <c r="G115" s="44"/>
    </row>
    <row r="116" spans="1:7" ht="15.75">
      <c r="A116" s="171"/>
      <c r="C116" s="44"/>
      <c r="D116" s="44"/>
      <c r="E116" s="44"/>
      <c r="F116" s="44"/>
      <c r="G116" s="44"/>
    </row>
    <row r="117" spans="1:7" ht="15.75">
      <c r="A117" s="171"/>
      <c r="C117" s="44"/>
      <c r="D117" s="44"/>
      <c r="E117" s="44"/>
      <c r="F117" s="44"/>
      <c r="G117" s="44"/>
    </row>
    <row r="118" spans="1:7" ht="15.75">
      <c r="A118" s="171"/>
      <c r="C118" s="44"/>
      <c r="D118" s="44"/>
      <c r="E118" s="44"/>
      <c r="F118" s="44"/>
      <c r="G118" s="44"/>
    </row>
    <row r="119" spans="1:7" ht="15.75">
      <c r="A119" s="171"/>
      <c r="C119" s="44"/>
      <c r="D119" s="44"/>
      <c r="E119" s="44"/>
      <c r="F119" s="44"/>
      <c r="G119" s="44"/>
    </row>
    <row r="120" spans="1:7" ht="15.75">
      <c r="A120" s="171"/>
      <c r="C120" s="44"/>
      <c r="D120" s="44"/>
      <c r="E120" s="44"/>
      <c r="F120" s="44"/>
      <c r="G120" s="44"/>
    </row>
    <row r="121" spans="1:7" ht="15.75">
      <c r="A121" s="171"/>
      <c r="C121" s="44"/>
      <c r="D121" s="44"/>
      <c r="E121" s="44"/>
      <c r="F121" s="44"/>
      <c r="G121" s="44"/>
    </row>
    <row r="122" spans="1:7" ht="15.75">
      <c r="A122" s="171"/>
      <c r="C122" s="44"/>
      <c r="D122" s="44"/>
      <c r="E122" s="44"/>
      <c r="F122" s="44"/>
      <c r="G122" s="44"/>
    </row>
    <row r="123" spans="1:7" ht="15.75">
      <c r="A123" s="171"/>
      <c r="C123" s="44"/>
      <c r="D123" s="44"/>
      <c r="E123" s="44"/>
      <c r="F123" s="44"/>
      <c r="G123" s="44"/>
    </row>
    <row r="124" spans="1:7" ht="15.75">
      <c r="A124" s="171"/>
      <c r="C124" s="44"/>
      <c r="D124" s="44"/>
      <c r="E124" s="44"/>
      <c r="F124" s="44"/>
      <c r="G124" s="44"/>
    </row>
    <row r="125" spans="1:7" ht="15.75">
      <c r="A125" s="171"/>
      <c r="C125" s="44"/>
      <c r="D125" s="44"/>
      <c r="E125" s="44"/>
      <c r="F125" s="44"/>
      <c r="G125" s="44"/>
    </row>
    <row r="126" spans="1:7" ht="15.75">
      <c r="A126" s="171"/>
      <c r="C126" s="44"/>
      <c r="D126" s="44"/>
      <c r="E126" s="44"/>
      <c r="F126" s="44"/>
      <c r="G126" s="44"/>
    </row>
    <row r="127" spans="1:7" ht="15.75">
      <c r="A127" s="171"/>
      <c r="C127" s="44"/>
      <c r="D127" s="44"/>
      <c r="E127" s="44"/>
      <c r="F127" s="44"/>
      <c r="G127" s="44"/>
    </row>
    <row r="128" spans="1:7" ht="15.75">
      <c r="A128" s="171"/>
      <c r="C128" s="44"/>
      <c r="D128" s="44"/>
      <c r="E128" s="44"/>
      <c r="F128" s="44"/>
      <c r="G128" s="44"/>
    </row>
    <row r="129" spans="1:7" ht="15.75">
      <c r="A129" s="171"/>
      <c r="C129" s="44"/>
      <c r="D129" s="44"/>
      <c r="E129" s="44"/>
      <c r="F129" s="44"/>
      <c r="G129" s="44"/>
    </row>
    <row r="130" spans="1:7" ht="15.75">
      <c r="A130" s="171"/>
      <c r="C130" s="44"/>
      <c r="D130" s="44"/>
      <c r="E130" s="44"/>
      <c r="F130" s="44"/>
      <c r="G130" s="44"/>
    </row>
    <row r="131" spans="1:7" ht="15.75">
      <c r="A131" s="171"/>
      <c r="C131" s="44"/>
      <c r="D131" s="44"/>
      <c r="E131" s="44"/>
      <c r="F131" s="44"/>
      <c r="G131" s="44"/>
    </row>
    <row r="132" spans="1:7" ht="15.75">
      <c r="A132" s="171"/>
      <c r="C132" s="44"/>
      <c r="D132" s="44"/>
      <c r="E132" s="44"/>
      <c r="F132" s="44"/>
      <c r="G132" s="44"/>
    </row>
    <row r="133" spans="1:7" ht="15.75">
      <c r="A133" s="171"/>
      <c r="C133" s="44"/>
      <c r="D133" s="44"/>
      <c r="E133" s="44"/>
      <c r="F133" s="44"/>
      <c r="G133" s="44"/>
    </row>
    <row r="134" spans="1:7" ht="15.75">
      <c r="A134" s="171"/>
      <c r="C134" s="44"/>
      <c r="D134" s="44"/>
      <c r="E134" s="44"/>
      <c r="F134" s="44"/>
      <c r="G134" s="44"/>
    </row>
    <row r="135" spans="1:7" ht="15.75">
      <c r="A135" s="171"/>
      <c r="C135" s="44"/>
      <c r="D135" s="44"/>
      <c r="E135" s="44"/>
      <c r="F135" s="44"/>
      <c r="G135" s="44"/>
    </row>
    <row r="136" spans="1:7" ht="15.75">
      <c r="A136" s="171"/>
      <c r="C136" s="44"/>
      <c r="D136" s="44"/>
      <c r="E136" s="44"/>
      <c r="F136" s="44"/>
      <c r="G136" s="44"/>
    </row>
    <row r="137" spans="1:7" ht="15.75">
      <c r="A137" s="171"/>
      <c r="C137" s="44"/>
      <c r="D137" s="44"/>
      <c r="E137" s="44"/>
      <c r="F137" s="44"/>
      <c r="G137" s="44"/>
    </row>
    <row r="138" spans="1:7" ht="15.75">
      <c r="A138" s="171"/>
      <c r="C138" s="44"/>
      <c r="D138" s="44"/>
      <c r="E138" s="44"/>
      <c r="F138" s="44"/>
      <c r="G138" s="44"/>
    </row>
    <row r="139" spans="1:7" ht="15.75">
      <c r="A139" s="171"/>
      <c r="C139" s="44"/>
      <c r="D139" s="44"/>
      <c r="E139" s="44"/>
      <c r="F139" s="44"/>
      <c r="G139" s="44"/>
    </row>
    <row r="140" spans="1:7" ht="15.75">
      <c r="A140" s="171"/>
      <c r="C140" s="44"/>
      <c r="D140" s="44"/>
      <c r="E140" s="44"/>
      <c r="F140" s="44"/>
      <c r="G140" s="44"/>
    </row>
    <row r="141" spans="1:7" ht="15.75">
      <c r="A141" s="171"/>
      <c r="C141" s="44"/>
      <c r="D141" s="44"/>
      <c r="E141" s="44"/>
      <c r="F141" s="44"/>
      <c r="G141" s="44"/>
    </row>
    <row r="142" spans="1:7" ht="15.75">
      <c r="A142" s="171"/>
      <c r="C142" s="44"/>
      <c r="D142" s="44"/>
      <c r="E142" s="44"/>
      <c r="F142" s="44"/>
      <c r="G142" s="44"/>
    </row>
    <row r="143" spans="1:7" ht="15.75">
      <c r="A143" s="171"/>
      <c r="C143" s="44"/>
      <c r="D143" s="44"/>
      <c r="E143" s="44"/>
      <c r="F143" s="44"/>
      <c r="G143" s="44"/>
    </row>
    <row r="144" spans="1:7" ht="15.75">
      <c r="A144" s="171"/>
      <c r="C144" s="44"/>
      <c r="D144" s="44"/>
      <c r="E144" s="44"/>
      <c r="F144" s="44"/>
      <c r="G144" s="44"/>
    </row>
    <row r="145" spans="1:7" ht="15.75">
      <c r="A145" s="171"/>
      <c r="C145" s="44"/>
      <c r="D145" s="44"/>
      <c r="E145" s="44"/>
      <c r="F145" s="44"/>
      <c r="G145" s="44"/>
    </row>
    <row r="146" spans="1:7" ht="15.75">
      <c r="A146" s="171"/>
      <c r="C146" s="44"/>
      <c r="D146" s="44"/>
      <c r="E146" s="44"/>
      <c r="F146" s="44"/>
      <c r="G146" s="44"/>
    </row>
    <row r="147" spans="1:7" ht="15.75">
      <c r="A147" s="171"/>
      <c r="C147" s="44"/>
      <c r="D147" s="44"/>
      <c r="E147" s="44"/>
      <c r="F147" s="44"/>
      <c r="G147" s="44"/>
    </row>
    <row r="148" spans="1:7" ht="15.75">
      <c r="A148" s="171"/>
      <c r="C148" s="44"/>
      <c r="D148" s="44"/>
      <c r="E148" s="44"/>
      <c r="F148" s="44"/>
      <c r="G148" s="44"/>
    </row>
    <row r="149" spans="1:7" ht="15.75">
      <c r="A149" s="171"/>
      <c r="C149" s="44"/>
      <c r="D149" s="44"/>
      <c r="E149" s="44"/>
      <c r="F149" s="44"/>
      <c r="G149" s="44"/>
    </row>
    <row r="150" spans="1:7" ht="15.75">
      <c r="A150" s="171"/>
      <c r="C150" s="44"/>
      <c r="D150" s="44"/>
      <c r="E150" s="44"/>
      <c r="F150" s="44"/>
      <c r="G150" s="44"/>
    </row>
    <row r="151" spans="1:7" ht="15.75">
      <c r="A151" s="171"/>
      <c r="C151" s="44"/>
      <c r="D151" s="44"/>
      <c r="E151" s="44"/>
      <c r="F151" s="44"/>
      <c r="G151" s="44"/>
    </row>
    <row r="152" spans="1:7" ht="15.75">
      <c r="A152" s="171"/>
      <c r="C152" s="44"/>
      <c r="D152" s="44"/>
      <c r="E152" s="44"/>
      <c r="F152" s="44"/>
      <c r="G152" s="44"/>
    </row>
    <row r="153" spans="1:7" ht="15.75">
      <c r="A153" s="171"/>
      <c r="C153" s="44"/>
      <c r="D153" s="44"/>
      <c r="E153" s="44"/>
      <c r="F153" s="44"/>
      <c r="G153" s="44"/>
    </row>
    <row r="154" spans="1:7" ht="15.75">
      <c r="A154" s="171"/>
      <c r="C154" s="44"/>
      <c r="D154" s="44"/>
      <c r="E154" s="44"/>
      <c r="F154" s="44"/>
      <c r="G154" s="44"/>
    </row>
    <row r="155" spans="1:7" ht="15.75">
      <c r="A155" s="171"/>
      <c r="C155" s="44"/>
      <c r="D155" s="44"/>
      <c r="E155" s="44"/>
      <c r="F155" s="44"/>
      <c r="G155" s="44"/>
    </row>
    <row r="156" spans="1:7" ht="15.75">
      <c r="A156" s="171"/>
      <c r="C156" s="44"/>
      <c r="D156" s="44"/>
      <c r="E156" s="44"/>
      <c r="F156" s="44"/>
      <c r="G156" s="44"/>
    </row>
    <row r="157" spans="1:7" ht="15.75">
      <c r="A157" s="171"/>
      <c r="C157" s="44"/>
      <c r="D157" s="44"/>
      <c r="E157" s="44"/>
      <c r="F157" s="44"/>
      <c r="G157" s="44"/>
    </row>
    <row r="158" spans="1:7" ht="15.75">
      <c r="A158" s="171"/>
      <c r="C158" s="44"/>
      <c r="D158" s="44"/>
      <c r="E158" s="44"/>
      <c r="F158" s="44"/>
      <c r="G158" s="44"/>
    </row>
    <row r="159" spans="1:7" ht="15.75">
      <c r="A159" s="171"/>
      <c r="C159" s="44"/>
      <c r="D159" s="44"/>
      <c r="E159" s="44"/>
      <c r="F159" s="44"/>
      <c r="G159" s="44"/>
    </row>
    <row r="160" spans="1:7" ht="15.75">
      <c r="A160" s="171"/>
      <c r="C160" s="44"/>
      <c r="D160" s="44"/>
      <c r="E160" s="44"/>
      <c r="F160" s="44"/>
      <c r="G160" s="44"/>
    </row>
    <row r="161" spans="1:7" ht="15.75">
      <c r="A161" s="171"/>
      <c r="C161" s="44"/>
      <c r="D161" s="44"/>
      <c r="E161" s="44"/>
      <c r="F161" s="44"/>
      <c r="G161" s="44"/>
    </row>
    <row r="162" spans="1:7" ht="15.75">
      <c r="A162" s="171"/>
      <c r="C162" s="44"/>
      <c r="D162" s="44"/>
      <c r="E162" s="44"/>
      <c r="F162" s="44"/>
      <c r="G162" s="44"/>
    </row>
    <row r="163" spans="1:7" ht="15.75">
      <c r="A163" s="171"/>
      <c r="C163" s="44"/>
      <c r="D163" s="44"/>
      <c r="E163" s="44"/>
      <c r="F163" s="44"/>
      <c r="G163" s="44"/>
    </row>
    <row r="164" spans="1:7" ht="15.75">
      <c r="A164" s="171"/>
      <c r="C164" s="44"/>
      <c r="D164" s="44"/>
      <c r="E164" s="44"/>
      <c r="F164" s="44"/>
      <c r="G164" s="44"/>
    </row>
    <row r="165" spans="1:7" ht="15.75">
      <c r="A165" s="171"/>
      <c r="C165" s="44"/>
      <c r="D165" s="44"/>
      <c r="E165" s="44"/>
      <c r="F165" s="44"/>
      <c r="G165" s="44"/>
    </row>
    <row r="166" spans="1:7" ht="15.75">
      <c r="A166" s="171"/>
      <c r="C166" s="44"/>
      <c r="D166" s="44"/>
      <c r="E166" s="44"/>
      <c r="F166" s="44"/>
      <c r="G166" s="44"/>
    </row>
    <row r="167" spans="1:7" ht="15.75">
      <c r="A167" s="171"/>
      <c r="C167" s="44"/>
      <c r="D167" s="44"/>
      <c r="E167" s="44"/>
      <c r="F167" s="44"/>
      <c r="G167" s="44"/>
    </row>
    <row r="168" spans="1:7" ht="15.75">
      <c r="A168" s="171"/>
      <c r="C168" s="44"/>
      <c r="D168" s="44"/>
      <c r="E168" s="44"/>
      <c r="F168" s="44"/>
      <c r="G168" s="44"/>
    </row>
    <row r="169" spans="1:7" ht="15.75">
      <c r="A169" s="171"/>
      <c r="C169" s="44"/>
      <c r="D169" s="44"/>
      <c r="E169" s="44"/>
      <c r="F169" s="44"/>
      <c r="G169" s="44"/>
    </row>
    <row r="170" spans="1:7" ht="15.75">
      <c r="A170" s="171"/>
      <c r="C170" s="44"/>
      <c r="D170" s="44"/>
      <c r="E170" s="44"/>
      <c r="F170" s="44"/>
      <c r="G170" s="44"/>
    </row>
    <row r="171" spans="1:7" ht="15.75">
      <c r="A171" s="171"/>
      <c r="C171" s="44"/>
      <c r="D171" s="44"/>
      <c r="E171" s="44"/>
      <c r="F171" s="44"/>
      <c r="G171" s="44"/>
    </row>
    <row r="172" spans="1:7" ht="15.75">
      <c r="A172" s="171"/>
      <c r="C172" s="44"/>
      <c r="D172" s="44"/>
      <c r="E172" s="44"/>
      <c r="F172" s="44"/>
      <c r="G172" s="44"/>
    </row>
    <row r="173" spans="1:7" ht="15.75">
      <c r="A173" s="171"/>
      <c r="C173" s="44"/>
      <c r="D173" s="44"/>
      <c r="E173" s="44"/>
      <c r="F173" s="44"/>
      <c r="G173" s="44"/>
    </row>
    <row r="174" spans="1:7" ht="15.75">
      <c r="A174" s="171"/>
      <c r="C174" s="44"/>
      <c r="D174" s="44"/>
      <c r="E174" s="44"/>
      <c r="F174" s="44"/>
      <c r="G174" s="44"/>
    </row>
    <row r="175" spans="1:7" ht="15.75">
      <c r="A175" s="171"/>
      <c r="C175" s="44"/>
      <c r="D175" s="44"/>
      <c r="E175" s="44"/>
      <c r="F175" s="44"/>
      <c r="G175" s="44"/>
    </row>
    <row r="176" spans="1:7" ht="15.75">
      <c r="A176" s="171"/>
      <c r="C176" s="44"/>
      <c r="D176" s="44"/>
      <c r="E176" s="44"/>
      <c r="F176" s="44"/>
      <c r="G176" s="44"/>
    </row>
    <row r="177" spans="1:7" ht="15.75">
      <c r="A177" s="171"/>
      <c r="C177" s="44"/>
      <c r="D177" s="44"/>
      <c r="E177" s="44"/>
      <c r="F177" s="44"/>
      <c r="G177" s="44"/>
    </row>
    <row r="178" spans="1:7" ht="15.75">
      <c r="A178" s="171"/>
      <c r="C178" s="44"/>
      <c r="D178" s="44"/>
      <c r="E178" s="44"/>
      <c r="F178" s="44"/>
      <c r="G178" s="44"/>
    </row>
    <row r="179" spans="1:7" ht="15.75">
      <c r="A179" s="171"/>
      <c r="C179" s="44"/>
      <c r="D179" s="44"/>
      <c r="E179" s="44"/>
      <c r="F179" s="44"/>
      <c r="G179" s="44"/>
    </row>
    <row r="180" spans="1:7" ht="15.75">
      <c r="A180" s="171"/>
      <c r="C180" s="44"/>
      <c r="D180" s="44"/>
      <c r="E180" s="44"/>
      <c r="F180" s="44"/>
      <c r="G180" s="44"/>
    </row>
    <row r="181" spans="1:7" ht="15.75">
      <c r="A181" s="171"/>
      <c r="C181" s="44"/>
      <c r="D181" s="44"/>
      <c r="E181" s="44"/>
      <c r="F181" s="44"/>
      <c r="G181" s="44"/>
    </row>
    <row r="182" spans="1:7" ht="15.75">
      <c r="A182" s="171"/>
      <c r="C182" s="44"/>
      <c r="D182" s="44"/>
      <c r="E182" s="44"/>
      <c r="F182" s="44"/>
      <c r="G182" s="44"/>
    </row>
    <row r="183" spans="1:7" ht="15.75">
      <c r="A183" s="171"/>
      <c r="C183" s="44"/>
      <c r="D183" s="44"/>
      <c r="E183" s="44"/>
      <c r="F183" s="44"/>
      <c r="G183" s="44"/>
    </row>
    <row r="184" spans="1:7" ht="15.75">
      <c r="A184" s="171"/>
      <c r="C184" s="44"/>
      <c r="D184" s="44"/>
      <c r="E184" s="44"/>
      <c r="F184" s="44"/>
      <c r="G184" s="44"/>
    </row>
    <row r="185" spans="1:7" ht="15.75">
      <c r="A185" s="171"/>
      <c r="C185" s="44"/>
      <c r="D185" s="44"/>
      <c r="E185" s="44"/>
      <c r="F185" s="44"/>
      <c r="G185" s="44"/>
    </row>
    <row r="186" spans="1:7" ht="15.75">
      <c r="A186" s="171"/>
      <c r="C186" s="44"/>
      <c r="D186" s="44"/>
      <c r="E186" s="44"/>
      <c r="F186" s="44"/>
      <c r="G186" s="44"/>
    </row>
    <row r="187" spans="1:7" ht="15.75">
      <c r="A187" s="171"/>
      <c r="C187" s="44"/>
      <c r="D187" s="44"/>
      <c r="E187" s="44"/>
      <c r="F187" s="44"/>
      <c r="G187" s="44"/>
    </row>
    <row r="188" spans="1:7" ht="15.75">
      <c r="A188" s="171"/>
      <c r="C188" s="44"/>
      <c r="D188" s="44"/>
      <c r="E188" s="44"/>
      <c r="F188" s="44"/>
      <c r="G188" s="44"/>
    </row>
    <row r="189" spans="1:7" ht="15.75">
      <c r="A189" s="171"/>
      <c r="C189" s="44"/>
      <c r="D189" s="44"/>
      <c r="E189" s="44"/>
      <c r="F189" s="44"/>
      <c r="G189" s="44"/>
    </row>
    <row r="190" spans="1:7" ht="15.75">
      <c r="A190" s="171"/>
      <c r="C190" s="44"/>
      <c r="D190" s="44"/>
      <c r="E190" s="44"/>
      <c r="F190" s="44"/>
      <c r="G190" s="44"/>
    </row>
    <row r="191" spans="1:7" ht="15.75">
      <c r="A191" s="171"/>
      <c r="C191" s="44"/>
      <c r="D191" s="44"/>
      <c r="E191" s="44"/>
      <c r="F191" s="44"/>
      <c r="G191" s="44"/>
    </row>
    <row r="192" spans="1:7" ht="15.75">
      <c r="A192" s="171"/>
      <c r="C192" s="44"/>
      <c r="D192" s="44"/>
      <c r="E192" s="44"/>
      <c r="F192" s="44"/>
      <c r="G192" s="44"/>
    </row>
    <row r="193" spans="1:7" ht="15.75">
      <c r="A193" s="171"/>
      <c r="C193" s="44"/>
      <c r="D193" s="44"/>
      <c r="E193" s="44"/>
      <c r="F193" s="44"/>
      <c r="G193" s="44"/>
    </row>
    <row r="194" spans="1:7" ht="15.75">
      <c r="A194" s="171"/>
      <c r="C194" s="44"/>
      <c r="D194" s="44"/>
      <c r="E194" s="44"/>
      <c r="F194" s="44"/>
      <c r="G194" s="44"/>
    </row>
    <row r="195" spans="1:7" ht="15.75">
      <c r="A195" s="171"/>
      <c r="C195" s="44"/>
      <c r="D195" s="44"/>
      <c r="E195" s="44"/>
      <c r="F195" s="44"/>
      <c r="G195" s="44"/>
    </row>
    <row r="196" spans="1:7" ht="15.75">
      <c r="A196" s="171"/>
      <c r="C196" s="44"/>
      <c r="D196" s="44"/>
      <c r="E196" s="44"/>
      <c r="F196" s="44"/>
      <c r="G196" s="44"/>
    </row>
    <row r="197" spans="1:7" ht="15.75">
      <c r="A197" s="171"/>
      <c r="C197" s="44"/>
      <c r="D197" s="44"/>
      <c r="E197" s="44"/>
      <c r="F197" s="44"/>
      <c r="G197" s="44"/>
    </row>
    <row r="198" spans="1:7" ht="15.75">
      <c r="A198" s="171"/>
      <c r="C198" s="44"/>
      <c r="D198" s="44"/>
      <c r="E198" s="44"/>
      <c r="F198" s="44"/>
      <c r="G198" s="44"/>
    </row>
    <row r="199" spans="1:7" ht="15.75">
      <c r="A199" s="171"/>
      <c r="C199" s="44"/>
      <c r="D199" s="44"/>
      <c r="E199" s="44"/>
      <c r="F199" s="44"/>
      <c r="G199" s="44"/>
    </row>
    <row r="200" spans="1:7" ht="15.75">
      <c r="A200" s="171"/>
      <c r="C200" s="44"/>
      <c r="D200" s="44"/>
      <c r="E200" s="44"/>
      <c r="F200" s="44"/>
      <c r="G200" s="44"/>
    </row>
    <row r="201" spans="1:7" ht="15.75">
      <c r="A201" s="171"/>
      <c r="C201" s="44"/>
      <c r="D201" s="44"/>
      <c r="E201" s="44"/>
      <c r="F201" s="44"/>
      <c r="G201" s="44"/>
    </row>
    <row r="202" spans="1:7" ht="15.75">
      <c r="A202" s="171"/>
      <c r="C202" s="44"/>
      <c r="D202" s="44"/>
      <c r="E202" s="44"/>
      <c r="F202" s="44"/>
      <c r="G202" s="44"/>
    </row>
    <row r="203" spans="1:7" ht="15.75">
      <c r="A203" s="171"/>
      <c r="C203" s="44"/>
      <c r="D203" s="44"/>
      <c r="E203" s="44"/>
      <c r="F203" s="44"/>
      <c r="G203" s="44"/>
    </row>
    <row r="204" spans="1:7" ht="15.75">
      <c r="A204" s="171"/>
      <c r="C204" s="44"/>
      <c r="D204" s="44"/>
      <c r="E204" s="44"/>
      <c r="F204" s="44"/>
      <c r="G204" s="44"/>
    </row>
    <row r="205" spans="1:7" ht="15.75">
      <c r="A205" s="171"/>
      <c r="C205" s="44"/>
      <c r="D205" s="44"/>
      <c r="E205" s="44"/>
      <c r="F205" s="44"/>
      <c r="G205" s="44"/>
    </row>
    <row r="206" spans="1:7" ht="15.75">
      <c r="A206" s="22"/>
      <c r="C206" s="44"/>
      <c r="D206" s="44"/>
      <c r="E206" s="44"/>
      <c r="F206" s="44"/>
      <c r="G206" s="44"/>
    </row>
    <row r="207" spans="1:7" ht="15.75">
      <c r="A207" s="22"/>
      <c r="C207" s="44"/>
      <c r="D207" s="44"/>
      <c r="E207" s="44"/>
      <c r="F207" s="44"/>
      <c r="G207" s="44"/>
    </row>
    <row r="208" spans="1: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</row>
    <row r="279" spans="1:7" ht="15.75">
      <c r="A279" s="22"/>
    </row>
    <row r="280" spans="1:7" ht="15.75">
      <c r="A280" s="22"/>
    </row>
    <row r="281" spans="1:7" ht="15.75">
      <c r="A281" s="22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M649"/>
  <sheetViews>
    <sheetView showGridLines="0" zoomScale="70" zoomScaleNormal="70" workbookViewId="0">
      <selection activeCell="G18" sqref="G18"/>
    </sheetView>
  </sheetViews>
  <sheetFormatPr defaultColWidth="9.140625" defaultRowHeight="15"/>
  <cols>
    <col min="1" max="1" width="39.42578125" style="23" customWidth="1"/>
    <col min="2" max="16" width="14.5703125" style="530" customWidth="1"/>
    <col min="17" max="17" width="11" style="530" customWidth="1"/>
    <col min="18" max="18" width="4.28515625" style="172" customWidth="1"/>
    <col min="19" max="256" width="9.140625" style="530"/>
    <col min="257" max="257" width="39.42578125" style="530" customWidth="1"/>
    <col min="258" max="272" width="14.5703125" style="530" customWidth="1"/>
    <col min="273" max="273" width="11" style="530" customWidth="1"/>
    <col min="274" max="274" width="4.28515625" style="530" customWidth="1"/>
    <col min="275" max="512" width="9.140625" style="530"/>
    <col min="513" max="513" width="39.42578125" style="530" customWidth="1"/>
    <col min="514" max="528" width="14.5703125" style="530" customWidth="1"/>
    <col min="529" max="529" width="11" style="530" customWidth="1"/>
    <col min="530" max="530" width="4.28515625" style="530" customWidth="1"/>
    <col min="531" max="768" width="9.140625" style="530"/>
    <col min="769" max="769" width="39.42578125" style="530" customWidth="1"/>
    <col min="770" max="784" width="14.5703125" style="530" customWidth="1"/>
    <col min="785" max="785" width="11" style="530" customWidth="1"/>
    <col min="786" max="786" width="4.28515625" style="530" customWidth="1"/>
    <col min="787" max="1024" width="9.140625" style="530"/>
    <col min="1025" max="1025" width="39.42578125" style="530" customWidth="1"/>
    <col min="1026" max="1040" width="14.5703125" style="530" customWidth="1"/>
    <col min="1041" max="1041" width="11" style="530" customWidth="1"/>
    <col min="1042" max="1042" width="4.28515625" style="530" customWidth="1"/>
    <col min="1043" max="1280" width="9.140625" style="530"/>
    <col min="1281" max="1281" width="39.42578125" style="530" customWidth="1"/>
    <col min="1282" max="1296" width="14.5703125" style="530" customWidth="1"/>
    <col min="1297" max="1297" width="11" style="530" customWidth="1"/>
    <col min="1298" max="1298" width="4.28515625" style="530" customWidth="1"/>
    <col min="1299" max="1536" width="9.140625" style="530"/>
    <col min="1537" max="1537" width="39.42578125" style="530" customWidth="1"/>
    <col min="1538" max="1552" width="14.5703125" style="530" customWidth="1"/>
    <col min="1553" max="1553" width="11" style="530" customWidth="1"/>
    <col min="1554" max="1554" width="4.28515625" style="530" customWidth="1"/>
    <col min="1555" max="1792" width="9.140625" style="530"/>
    <col min="1793" max="1793" width="39.42578125" style="530" customWidth="1"/>
    <col min="1794" max="1808" width="14.5703125" style="530" customWidth="1"/>
    <col min="1809" max="1809" width="11" style="530" customWidth="1"/>
    <col min="1810" max="1810" width="4.28515625" style="530" customWidth="1"/>
    <col min="1811" max="2048" width="9.140625" style="530"/>
    <col min="2049" max="2049" width="39.42578125" style="530" customWidth="1"/>
    <col min="2050" max="2064" width="14.5703125" style="530" customWidth="1"/>
    <col min="2065" max="2065" width="11" style="530" customWidth="1"/>
    <col min="2066" max="2066" width="4.28515625" style="530" customWidth="1"/>
    <col min="2067" max="2304" width="9.140625" style="530"/>
    <col min="2305" max="2305" width="39.42578125" style="530" customWidth="1"/>
    <col min="2306" max="2320" width="14.5703125" style="530" customWidth="1"/>
    <col min="2321" max="2321" width="11" style="530" customWidth="1"/>
    <col min="2322" max="2322" width="4.28515625" style="530" customWidth="1"/>
    <col min="2323" max="2560" width="9.140625" style="530"/>
    <col min="2561" max="2561" width="39.42578125" style="530" customWidth="1"/>
    <col min="2562" max="2576" width="14.5703125" style="530" customWidth="1"/>
    <col min="2577" max="2577" width="11" style="530" customWidth="1"/>
    <col min="2578" max="2578" width="4.28515625" style="530" customWidth="1"/>
    <col min="2579" max="2816" width="9.140625" style="530"/>
    <col min="2817" max="2817" width="39.42578125" style="530" customWidth="1"/>
    <col min="2818" max="2832" width="14.5703125" style="530" customWidth="1"/>
    <col min="2833" max="2833" width="11" style="530" customWidth="1"/>
    <col min="2834" max="2834" width="4.28515625" style="530" customWidth="1"/>
    <col min="2835" max="3072" width="9.140625" style="530"/>
    <col min="3073" max="3073" width="39.42578125" style="530" customWidth="1"/>
    <col min="3074" max="3088" width="14.5703125" style="530" customWidth="1"/>
    <col min="3089" max="3089" width="11" style="530" customWidth="1"/>
    <col min="3090" max="3090" width="4.28515625" style="530" customWidth="1"/>
    <col min="3091" max="3328" width="9.140625" style="530"/>
    <col min="3329" max="3329" width="39.42578125" style="530" customWidth="1"/>
    <col min="3330" max="3344" width="14.5703125" style="530" customWidth="1"/>
    <col min="3345" max="3345" width="11" style="530" customWidth="1"/>
    <col min="3346" max="3346" width="4.28515625" style="530" customWidth="1"/>
    <col min="3347" max="3584" width="9.140625" style="530"/>
    <col min="3585" max="3585" width="39.42578125" style="530" customWidth="1"/>
    <col min="3586" max="3600" width="14.5703125" style="530" customWidth="1"/>
    <col min="3601" max="3601" width="11" style="530" customWidth="1"/>
    <col min="3602" max="3602" width="4.28515625" style="530" customWidth="1"/>
    <col min="3603" max="3840" width="9.140625" style="530"/>
    <col min="3841" max="3841" width="39.42578125" style="530" customWidth="1"/>
    <col min="3842" max="3856" width="14.5703125" style="530" customWidth="1"/>
    <col min="3857" max="3857" width="11" style="530" customWidth="1"/>
    <col min="3858" max="3858" width="4.28515625" style="530" customWidth="1"/>
    <col min="3859" max="4096" width="9.140625" style="530"/>
    <col min="4097" max="4097" width="39.42578125" style="530" customWidth="1"/>
    <col min="4098" max="4112" width="14.5703125" style="530" customWidth="1"/>
    <col min="4113" max="4113" width="11" style="530" customWidth="1"/>
    <col min="4114" max="4114" width="4.28515625" style="530" customWidth="1"/>
    <col min="4115" max="4352" width="9.140625" style="530"/>
    <col min="4353" max="4353" width="39.42578125" style="530" customWidth="1"/>
    <col min="4354" max="4368" width="14.5703125" style="530" customWidth="1"/>
    <col min="4369" max="4369" width="11" style="530" customWidth="1"/>
    <col min="4370" max="4370" width="4.28515625" style="530" customWidth="1"/>
    <col min="4371" max="4608" width="9.140625" style="530"/>
    <col min="4609" max="4609" width="39.42578125" style="530" customWidth="1"/>
    <col min="4610" max="4624" width="14.5703125" style="530" customWidth="1"/>
    <col min="4625" max="4625" width="11" style="530" customWidth="1"/>
    <col min="4626" max="4626" width="4.28515625" style="530" customWidth="1"/>
    <col min="4627" max="4864" width="9.140625" style="530"/>
    <col min="4865" max="4865" width="39.42578125" style="530" customWidth="1"/>
    <col min="4866" max="4880" width="14.5703125" style="530" customWidth="1"/>
    <col min="4881" max="4881" width="11" style="530" customWidth="1"/>
    <col min="4882" max="4882" width="4.28515625" style="530" customWidth="1"/>
    <col min="4883" max="5120" width="9.140625" style="530"/>
    <col min="5121" max="5121" width="39.42578125" style="530" customWidth="1"/>
    <col min="5122" max="5136" width="14.5703125" style="530" customWidth="1"/>
    <col min="5137" max="5137" width="11" style="530" customWidth="1"/>
    <col min="5138" max="5138" width="4.28515625" style="530" customWidth="1"/>
    <col min="5139" max="5376" width="9.140625" style="530"/>
    <col min="5377" max="5377" width="39.42578125" style="530" customWidth="1"/>
    <col min="5378" max="5392" width="14.5703125" style="530" customWidth="1"/>
    <col min="5393" max="5393" width="11" style="530" customWidth="1"/>
    <col min="5394" max="5394" width="4.28515625" style="530" customWidth="1"/>
    <col min="5395" max="5632" width="9.140625" style="530"/>
    <col min="5633" max="5633" width="39.42578125" style="530" customWidth="1"/>
    <col min="5634" max="5648" width="14.5703125" style="530" customWidth="1"/>
    <col min="5649" max="5649" width="11" style="530" customWidth="1"/>
    <col min="5650" max="5650" width="4.28515625" style="530" customWidth="1"/>
    <col min="5651" max="5888" width="9.140625" style="530"/>
    <col min="5889" max="5889" width="39.42578125" style="530" customWidth="1"/>
    <col min="5890" max="5904" width="14.5703125" style="530" customWidth="1"/>
    <col min="5905" max="5905" width="11" style="530" customWidth="1"/>
    <col min="5906" max="5906" width="4.28515625" style="530" customWidth="1"/>
    <col min="5907" max="6144" width="9.140625" style="530"/>
    <col min="6145" max="6145" width="39.42578125" style="530" customWidth="1"/>
    <col min="6146" max="6160" width="14.5703125" style="530" customWidth="1"/>
    <col min="6161" max="6161" width="11" style="530" customWidth="1"/>
    <col min="6162" max="6162" width="4.28515625" style="530" customWidth="1"/>
    <col min="6163" max="6400" width="9.140625" style="530"/>
    <col min="6401" max="6401" width="39.42578125" style="530" customWidth="1"/>
    <col min="6402" max="6416" width="14.5703125" style="530" customWidth="1"/>
    <col min="6417" max="6417" width="11" style="530" customWidth="1"/>
    <col min="6418" max="6418" width="4.28515625" style="530" customWidth="1"/>
    <col min="6419" max="6656" width="9.140625" style="530"/>
    <col min="6657" max="6657" width="39.42578125" style="530" customWidth="1"/>
    <col min="6658" max="6672" width="14.5703125" style="530" customWidth="1"/>
    <col min="6673" max="6673" width="11" style="530" customWidth="1"/>
    <col min="6674" max="6674" width="4.28515625" style="530" customWidth="1"/>
    <col min="6675" max="6912" width="9.140625" style="530"/>
    <col min="6913" max="6913" width="39.42578125" style="530" customWidth="1"/>
    <col min="6914" max="6928" width="14.5703125" style="530" customWidth="1"/>
    <col min="6929" max="6929" width="11" style="530" customWidth="1"/>
    <col min="6930" max="6930" width="4.28515625" style="530" customWidth="1"/>
    <col min="6931" max="7168" width="9.140625" style="530"/>
    <col min="7169" max="7169" width="39.42578125" style="530" customWidth="1"/>
    <col min="7170" max="7184" width="14.5703125" style="530" customWidth="1"/>
    <col min="7185" max="7185" width="11" style="530" customWidth="1"/>
    <col min="7186" max="7186" width="4.28515625" style="530" customWidth="1"/>
    <col min="7187" max="7424" width="9.140625" style="530"/>
    <col min="7425" max="7425" width="39.42578125" style="530" customWidth="1"/>
    <col min="7426" max="7440" width="14.5703125" style="530" customWidth="1"/>
    <col min="7441" max="7441" width="11" style="530" customWidth="1"/>
    <col min="7442" max="7442" width="4.28515625" style="530" customWidth="1"/>
    <col min="7443" max="7680" width="9.140625" style="530"/>
    <col min="7681" max="7681" width="39.42578125" style="530" customWidth="1"/>
    <col min="7682" max="7696" width="14.5703125" style="530" customWidth="1"/>
    <col min="7697" max="7697" width="11" style="530" customWidth="1"/>
    <col min="7698" max="7698" width="4.28515625" style="530" customWidth="1"/>
    <col min="7699" max="7936" width="9.140625" style="530"/>
    <col min="7937" max="7937" width="39.42578125" style="530" customWidth="1"/>
    <col min="7938" max="7952" width="14.5703125" style="530" customWidth="1"/>
    <col min="7953" max="7953" width="11" style="530" customWidth="1"/>
    <col min="7954" max="7954" width="4.28515625" style="530" customWidth="1"/>
    <col min="7955" max="8192" width="9.140625" style="530"/>
    <col min="8193" max="8193" width="39.42578125" style="530" customWidth="1"/>
    <col min="8194" max="8208" width="14.5703125" style="530" customWidth="1"/>
    <col min="8209" max="8209" width="11" style="530" customWidth="1"/>
    <col min="8210" max="8210" width="4.28515625" style="530" customWidth="1"/>
    <col min="8211" max="8448" width="9.140625" style="530"/>
    <col min="8449" max="8449" width="39.42578125" style="530" customWidth="1"/>
    <col min="8450" max="8464" width="14.5703125" style="530" customWidth="1"/>
    <col min="8465" max="8465" width="11" style="530" customWidth="1"/>
    <col min="8466" max="8466" width="4.28515625" style="530" customWidth="1"/>
    <col min="8467" max="8704" width="9.140625" style="530"/>
    <col min="8705" max="8705" width="39.42578125" style="530" customWidth="1"/>
    <col min="8706" max="8720" width="14.5703125" style="530" customWidth="1"/>
    <col min="8721" max="8721" width="11" style="530" customWidth="1"/>
    <col min="8722" max="8722" width="4.28515625" style="530" customWidth="1"/>
    <col min="8723" max="8960" width="9.140625" style="530"/>
    <col min="8961" max="8961" width="39.42578125" style="530" customWidth="1"/>
    <col min="8962" max="8976" width="14.5703125" style="530" customWidth="1"/>
    <col min="8977" max="8977" width="11" style="530" customWidth="1"/>
    <col min="8978" max="8978" width="4.28515625" style="530" customWidth="1"/>
    <col min="8979" max="9216" width="9.140625" style="530"/>
    <col min="9217" max="9217" width="39.42578125" style="530" customWidth="1"/>
    <col min="9218" max="9232" width="14.5703125" style="530" customWidth="1"/>
    <col min="9233" max="9233" width="11" style="530" customWidth="1"/>
    <col min="9234" max="9234" width="4.28515625" style="530" customWidth="1"/>
    <col min="9235" max="9472" width="9.140625" style="530"/>
    <col min="9473" max="9473" width="39.42578125" style="530" customWidth="1"/>
    <col min="9474" max="9488" width="14.5703125" style="530" customWidth="1"/>
    <col min="9489" max="9489" width="11" style="530" customWidth="1"/>
    <col min="9490" max="9490" width="4.28515625" style="530" customWidth="1"/>
    <col min="9491" max="9728" width="9.140625" style="530"/>
    <col min="9729" max="9729" width="39.42578125" style="530" customWidth="1"/>
    <col min="9730" max="9744" width="14.5703125" style="530" customWidth="1"/>
    <col min="9745" max="9745" width="11" style="530" customWidth="1"/>
    <col min="9746" max="9746" width="4.28515625" style="530" customWidth="1"/>
    <col min="9747" max="9984" width="9.140625" style="530"/>
    <col min="9985" max="9985" width="39.42578125" style="530" customWidth="1"/>
    <col min="9986" max="10000" width="14.5703125" style="530" customWidth="1"/>
    <col min="10001" max="10001" width="11" style="530" customWidth="1"/>
    <col min="10002" max="10002" width="4.28515625" style="530" customWidth="1"/>
    <col min="10003" max="10240" width="9.140625" style="530"/>
    <col min="10241" max="10241" width="39.42578125" style="530" customWidth="1"/>
    <col min="10242" max="10256" width="14.5703125" style="530" customWidth="1"/>
    <col min="10257" max="10257" width="11" style="530" customWidth="1"/>
    <col min="10258" max="10258" width="4.28515625" style="530" customWidth="1"/>
    <col min="10259" max="10496" width="9.140625" style="530"/>
    <col min="10497" max="10497" width="39.42578125" style="530" customWidth="1"/>
    <col min="10498" max="10512" width="14.5703125" style="530" customWidth="1"/>
    <col min="10513" max="10513" width="11" style="530" customWidth="1"/>
    <col min="10514" max="10514" width="4.28515625" style="530" customWidth="1"/>
    <col min="10515" max="10752" width="9.140625" style="530"/>
    <col min="10753" max="10753" width="39.42578125" style="530" customWidth="1"/>
    <col min="10754" max="10768" width="14.5703125" style="530" customWidth="1"/>
    <col min="10769" max="10769" width="11" style="530" customWidth="1"/>
    <col min="10770" max="10770" width="4.28515625" style="530" customWidth="1"/>
    <col min="10771" max="11008" width="9.140625" style="530"/>
    <col min="11009" max="11009" width="39.42578125" style="530" customWidth="1"/>
    <col min="11010" max="11024" width="14.5703125" style="530" customWidth="1"/>
    <col min="11025" max="11025" width="11" style="530" customWidth="1"/>
    <col min="11026" max="11026" width="4.28515625" style="530" customWidth="1"/>
    <col min="11027" max="11264" width="9.140625" style="530"/>
    <col min="11265" max="11265" width="39.42578125" style="530" customWidth="1"/>
    <col min="11266" max="11280" width="14.5703125" style="530" customWidth="1"/>
    <col min="11281" max="11281" width="11" style="530" customWidth="1"/>
    <col min="11282" max="11282" width="4.28515625" style="530" customWidth="1"/>
    <col min="11283" max="11520" width="9.140625" style="530"/>
    <col min="11521" max="11521" width="39.42578125" style="530" customWidth="1"/>
    <col min="11522" max="11536" width="14.5703125" style="530" customWidth="1"/>
    <col min="11537" max="11537" width="11" style="530" customWidth="1"/>
    <col min="11538" max="11538" width="4.28515625" style="530" customWidth="1"/>
    <col min="11539" max="11776" width="9.140625" style="530"/>
    <col min="11777" max="11777" width="39.42578125" style="530" customWidth="1"/>
    <col min="11778" max="11792" width="14.5703125" style="530" customWidth="1"/>
    <col min="11793" max="11793" width="11" style="530" customWidth="1"/>
    <col min="11794" max="11794" width="4.28515625" style="530" customWidth="1"/>
    <col min="11795" max="12032" width="9.140625" style="530"/>
    <col min="12033" max="12033" width="39.42578125" style="530" customWidth="1"/>
    <col min="12034" max="12048" width="14.5703125" style="530" customWidth="1"/>
    <col min="12049" max="12049" width="11" style="530" customWidth="1"/>
    <col min="12050" max="12050" width="4.28515625" style="530" customWidth="1"/>
    <col min="12051" max="12288" width="9.140625" style="530"/>
    <col min="12289" max="12289" width="39.42578125" style="530" customWidth="1"/>
    <col min="12290" max="12304" width="14.5703125" style="530" customWidth="1"/>
    <col min="12305" max="12305" width="11" style="530" customWidth="1"/>
    <col min="12306" max="12306" width="4.28515625" style="530" customWidth="1"/>
    <col min="12307" max="12544" width="9.140625" style="530"/>
    <col min="12545" max="12545" width="39.42578125" style="530" customWidth="1"/>
    <col min="12546" max="12560" width="14.5703125" style="530" customWidth="1"/>
    <col min="12561" max="12561" width="11" style="530" customWidth="1"/>
    <col min="12562" max="12562" width="4.28515625" style="530" customWidth="1"/>
    <col min="12563" max="12800" width="9.140625" style="530"/>
    <col min="12801" max="12801" width="39.42578125" style="530" customWidth="1"/>
    <col min="12802" max="12816" width="14.5703125" style="530" customWidth="1"/>
    <col min="12817" max="12817" width="11" style="530" customWidth="1"/>
    <col min="12818" max="12818" width="4.28515625" style="530" customWidth="1"/>
    <col min="12819" max="13056" width="9.140625" style="530"/>
    <col min="13057" max="13057" width="39.42578125" style="530" customWidth="1"/>
    <col min="13058" max="13072" width="14.5703125" style="530" customWidth="1"/>
    <col min="13073" max="13073" width="11" style="530" customWidth="1"/>
    <col min="13074" max="13074" width="4.28515625" style="530" customWidth="1"/>
    <col min="13075" max="13312" width="9.140625" style="530"/>
    <col min="13313" max="13313" width="39.42578125" style="530" customWidth="1"/>
    <col min="13314" max="13328" width="14.5703125" style="530" customWidth="1"/>
    <col min="13329" max="13329" width="11" style="530" customWidth="1"/>
    <col min="13330" max="13330" width="4.28515625" style="530" customWidth="1"/>
    <col min="13331" max="13568" width="9.140625" style="530"/>
    <col min="13569" max="13569" width="39.42578125" style="530" customWidth="1"/>
    <col min="13570" max="13584" width="14.5703125" style="530" customWidth="1"/>
    <col min="13585" max="13585" width="11" style="530" customWidth="1"/>
    <col min="13586" max="13586" width="4.28515625" style="530" customWidth="1"/>
    <col min="13587" max="13824" width="9.140625" style="530"/>
    <col min="13825" max="13825" width="39.42578125" style="530" customWidth="1"/>
    <col min="13826" max="13840" width="14.5703125" style="530" customWidth="1"/>
    <col min="13841" max="13841" width="11" style="530" customWidth="1"/>
    <col min="13842" max="13842" width="4.28515625" style="530" customWidth="1"/>
    <col min="13843" max="14080" width="9.140625" style="530"/>
    <col min="14081" max="14081" width="39.42578125" style="530" customWidth="1"/>
    <col min="14082" max="14096" width="14.5703125" style="530" customWidth="1"/>
    <col min="14097" max="14097" width="11" style="530" customWidth="1"/>
    <col min="14098" max="14098" width="4.28515625" style="530" customWidth="1"/>
    <col min="14099" max="14336" width="9.140625" style="530"/>
    <col min="14337" max="14337" width="39.42578125" style="530" customWidth="1"/>
    <col min="14338" max="14352" width="14.5703125" style="530" customWidth="1"/>
    <col min="14353" max="14353" width="11" style="530" customWidth="1"/>
    <col min="14354" max="14354" width="4.28515625" style="530" customWidth="1"/>
    <col min="14355" max="14592" width="9.140625" style="530"/>
    <col min="14593" max="14593" width="39.42578125" style="530" customWidth="1"/>
    <col min="14594" max="14608" width="14.5703125" style="530" customWidth="1"/>
    <col min="14609" max="14609" width="11" style="530" customWidth="1"/>
    <col min="14610" max="14610" width="4.28515625" style="530" customWidth="1"/>
    <col min="14611" max="14848" width="9.140625" style="530"/>
    <col min="14849" max="14849" width="39.42578125" style="530" customWidth="1"/>
    <col min="14850" max="14864" width="14.5703125" style="530" customWidth="1"/>
    <col min="14865" max="14865" width="11" style="530" customWidth="1"/>
    <col min="14866" max="14866" width="4.28515625" style="530" customWidth="1"/>
    <col min="14867" max="15104" width="9.140625" style="530"/>
    <col min="15105" max="15105" width="39.42578125" style="530" customWidth="1"/>
    <col min="15106" max="15120" width="14.5703125" style="530" customWidth="1"/>
    <col min="15121" max="15121" width="11" style="530" customWidth="1"/>
    <col min="15122" max="15122" width="4.28515625" style="530" customWidth="1"/>
    <col min="15123" max="15360" width="9.140625" style="530"/>
    <col min="15361" max="15361" width="39.42578125" style="530" customWidth="1"/>
    <col min="15362" max="15376" width="14.5703125" style="530" customWidth="1"/>
    <col min="15377" max="15377" width="11" style="530" customWidth="1"/>
    <col min="15378" max="15378" width="4.28515625" style="530" customWidth="1"/>
    <col min="15379" max="15616" width="9.140625" style="530"/>
    <col min="15617" max="15617" width="39.42578125" style="530" customWidth="1"/>
    <col min="15618" max="15632" width="14.5703125" style="530" customWidth="1"/>
    <col min="15633" max="15633" width="11" style="530" customWidth="1"/>
    <col min="15634" max="15634" width="4.28515625" style="530" customWidth="1"/>
    <col min="15635" max="15872" width="9.140625" style="530"/>
    <col min="15873" max="15873" width="39.42578125" style="530" customWidth="1"/>
    <col min="15874" max="15888" width="14.5703125" style="530" customWidth="1"/>
    <col min="15889" max="15889" width="11" style="530" customWidth="1"/>
    <col min="15890" max="15890" width="4.28515625" style="530" customWidth="1"/>
    <col min="15891" max="16128" width="9.140625" style="530"/>
    <col min="16129" max="16129" width="39.42578125" style="530" customWidth="1"/>
    <col min="16130" max="16144" width="14.5703125" style="530" customWidth="1"/>
    <col min="16145" max="16145" width="11" style="530" customWidth="1"/>
    <col min="16146" max="16146" width="4.28515625" style="530" customWidth="1"/>
    <col min="16147" max="16384" width="9.140625" style="530"/>
  </cols>
  <sheetData>
    <row r="1" spans="1:33" s="1" customFormat="1" ht="3.75" customHeight="1">
      <c r="A1" s="333"/>
      <c r="B1" s="334"/>
      <c r="C1" s="334"/>
      <c r="D1" s="334"/>
      <c r="E1" s="334"/>
      <c r="F1" s="334"/>
      <c r="G1" s="334"/>
      <c r="H1" s="334"/>
      <c r="I1" s="334"/>
      <c r="J1" s="334"/>
      <c r="K1" s="334"/>
      <c r="L1" s="334"/>
      <c r="M1" s="334"/>
      <c r="N1" s="334"/>
      <c r="O1" s="334"/>
      <c r="P1" s="334"/>
      <c r="Q1" s="334"/>
      <c r="R1" s="335"/>
    </row>
    <row r="2" spans="1:33" s="2" customFormat="1" ht="47.25" customHeight="1">
      <c r="A2" s="734" t="s">
        <v>656</v>
      </c>
      <c r="B2" s="734"/>
      <c r="C2" s="734"/>
      <c r="D2" s="734"/>
      <c r="E2" s="734"/>
      <c r="F2" s="734"/>
      <c r="G2" s="734"/>
      <c r="H2" s="734"/>
      <c r="I2" s="734"/>
      <c r="J2" s="734"/>
      <c r="K2" s="734"/>
      <c r="L2" s="734"/>
      <c r="M2" s="734"/>
      <c r="N2" s="734"/>
      <c r="O2" s="734"/>
      <c r="P2" s="734"/>
      <c r="Q2" s="734"/>
      <c r="R2" s="204"/>
    </row>
    <row r="3" spans="1:33" s="2" customFormat="1" ht="27.95" customHeight="1">
      <c r="A3" s="734" t="s">
        <v>276</v>
      </c>
      <c r="B3" s="734"/>
      <c r="C3" s="734"/>
      <c r="D3" s="734"/>
      <c r="E3" s="734"/>
      <c r="F3" s="734"/>
      <c r="G3" s="734"/>
      <c r="H3" s="734"/>
      <c r="I3" s="734"/>
      <c r="J3" s="734"/>
      <c r="K3" s="734"/>
      <c r="L3" s="734"/>
      <c r="M3" s="734"/>
      <c r="N3" s="734"/>
      <c r="O3" s="734"/>
      <c r="P3" s="734"/>
      <c r="Q3" s="734"/>
      <c r="R3" s="204"/>
    </row>
    <row r="4" spans="1:33" s="2" customFormat="1" ht="27.95" customHeight="1">
      <c r="A4" s="734" t="s">
        <v>874</v>
      </c>
      <c r="B4" s="734"/>
      <c r="C4" s="734"/>
      <c r="D4" s="734"/>
      <c r="E4" s="734"/>
      <c r="F4" s="734"/>
      <c r="G4" s="734"/>
      <c r="H4" s="734"/>
      <c r="I4" s="734"/>
      <c r="J4" s="734"/>
      <c r="K4" s="734"/>
      <c r="L4" s="734"/>
      <c r="M4" s="734"/>
      <c r="N4" s="734"/>
      <c r="O4" s="734"/>
      <c r="P4" s="734"/>
      <c r="Q4" s="734"/>
      <c r="R4" s="204"/>
    </row>
    <row r="5" spans="1:33" s="3" customFormat="1" ht="46.5" customHeight="1">
      <c r="A5" s="735" t="s">
        <v>775</v>
      </c>
      <c r="B5" s="735"/>
      <c r="C5" s="735"/>
      <c r="D5" s="735"/>
      <c r="E5" s="735"/>
      <c r="F5" s="735"/>
      <c r="G5" s="735"/>
      <c r="H5" s="735"/>
      <c r="I5" s="735"/>
      <c r="J5" s="735"/>
      <c r="K5" s="735"/>
      <c r="L5" s="735"/>
      <c r="M5" s="735"/>
      <c r="N5" s="735"/>
      <c r="O5" s="735"/>
      <c r="P5" s="735"/>
      <c r="Q5" s="735"/>
      <c r="R5" s="205"/>
    </row>
    <row r="6" spans="1:33" ht="2.25" customHeight="1">
      <c r="A6" s="141"/>
    </row>
    <row r="7" spans="1:33" ht="14.25" hidden="1" customHeight="1">
      <c r="A7" s="336"/>
      <c r="B7" s="337"/>
      <c r="C7" s="338"/>
      <c r="D7" s="337"/>
      <c r="E7" s="337"/>
      <c r="F7" s="337"/>
      <c r="G7" s="337"/>
      <c r="H7" s="337"/>
      <c r="I7" s="337"/>
      <c r="J7" s="337"/>
      <c r="K7" s="338"/>
      <c r="L7" s="339"/>
      <c r="M7" s="337"/>
      <c r="N7" s="337"/>
      <c r="O7" s="337"/>
      <c r="P7" s="339"/>
      <c r="Q7" s="337"/>
      <c r="R7" s="340"/>
    </row>
    <row r="8" spans="1:33" ht="34.5" customHeight="1">
      <c r="A8" s="341" t="s">
        <v>869</v>
      </c>
      <c r="B8" s="342" t="s">
        <v>47</v>
      </c>
      <c r="C8" s="342" t="s">
        <v>53</v>
      </c>
      <c r="D8" s="342" t="s">
        <v>48</v>
      </c>
      <c r="E8" s="342" t="s">
        <v>52</v>
      </c>
      <c r="F8" s="342" t="s">
        <v>49</v>
      </c>
      <c r="G8" s="342" t="s">
        <v>56</v>
      </c>
      <c r="H8" s="342" t="s">
        <v>54</v>
      </c>
      <c r="I8" s="342" t="s">
        <v>55</v>
      </c>
      <c r="J8" s="342" t="s">
        <v>50</v>
      </c>
      <c r="K8" s="342" t="s">
        <v>51</v>
      </c>
      <c r="L8" s="342" t="s">
        <v>58</v>
      </c>
      <c r="M8" s="342" t="s">
        <v>59</v>
      </c>
      <c r="N8" s="342" t="s">
        <v>658</v>
      </c>
      <c r="O8" s="342" t="s">
        <v>657</v>
      </c>
      <c r="P8" s="343" t="s">
        <v>45</v>
      </c>
      <c r="Q8" s="344" t="s">
        <v>277</v>
      </c>
      <c r="R8" s="340"/>
      <c r="S8" s="20"/>
      <c r="T8" s="20"/>
      <c r="U8" s="20"/>
      <c r="V8" s="20"/>
      <c r="W8" s="20"/>
      <c r="Y8" s="530">
        <v>1</v>
      </c>
      <c r="Z8" s="530">
        <v>1</v>
      </c>
    </row>
    <row r="9" spans="1:33" ht="36.75" customHeight="1">
      <c r="A9" s="345" t="s">
        <v>278</v>
      </c>
      <c r="B9" s="346">
        <v>5231298.1388699999</v>
      </c>
      <c r="C9" s="346">
        <v>3637090.0728924</v>
      </c>
      <c r="D9" s="346">
        <v>3353133.89255</v>
      </c>
      <c r="E9" s="346">
        <v>7913988.1836800007</v>
      </c>
      <c r="F9" s="346">
        <v>4010610.39335</v>
      </c>
      <c r="G9" s="346">
        <v>1065204.1317777999</v>
      </c>
      <c r="H9" s="346">
        <v>972355.12994000001</v>
      </c>
      <c r="I9" s="346">
        <v>0</v>
      </c>
      <c r="J9" s="346">
        <v>136941.60724000001</v>
      </c>
      <c r="K9" s="346">
        <v>281933.14854999998</v>
      </c>
      <c r="L9" s="346">
        <v>79893.193569999989</v>
      </c>
      <c r="M9" s="346">
        <v>0</v>
      </c>
      <c r="N9" s="346">
        <v>2080885.5646300002</v>
      </c>
      <c r="O9" s="346">
        <v>0</v>
      </c>
      <c r="P9" s="346">
        <f>SUM(B9:O9)</f>
        <v>28763333.457050204</v>
      </c>
      <c r="Q9" s="347">
        <f>+P9/$P$23</f>
        <v>0.26340838419622364</v>
      </c>
      <c r="R9" s="348"/>
      <c r="S9" s="138"/>
      <c r="T9" s="138"/>
      <c r="U9" s="138"/>
      <c r="V9" s="138"/>
      <c r="W9" s="138"/>
      <c r="X9" s="44"/>
      <c r="Y9" s="44"/>
      <c r="Z9" s="44"/>
      <c r="AA9" s="44"/>
      <c r="AB9" s="44"/>
      <c r="AC9" s="44"/>
      <c r="AD9" s="44"/>
      <c r="AE9" s="44"/>
      <c r="AF9" s="44"/>
      <c r="AG9" s="44"/>
    </row>
    <row r="10" spans="1:33" ht="18" customHeight="1">
      <c r="A10" s="345" t="s">
        <v>279</v>
      </c>
      <c r="B10" s="346">
        <v>1365740.8594800001</v>
      </c>
      <c r="C10" s="346">
        <v>470875.0842556</v>
      </c>
      <c r="D10" s="346">
        <v>744700.33866999997</v>
      </c>
      <c r="E10" s="346">
        <v>922712.51494000002</v>
      </c>
      <c r="F10" s="346">
        <v>492270.99524999998</v>
      </c>
      <c r="G10" s="346">
        <v>695597.26745879999</v>
      </c>
      <c r="H10" s="346">
        <v>324325.64701999997</v>
      </c>
      <c r="I10" s="346">
        <v>0</v>
      </c>
      <c r="J10" s="346">
        <v>35695.156040000002</v>
      </c>
      <c r="K10" s="346">
        <v>70077.282340000005</v>
      </c>
      <c r="L10" s="346">
        <v>118697.89569</v>
      </c>
      <c r="M10" s="346">
        <v>37399.999909999999</v>
      </c>
      <c r="N10" s="346">
        <v>774630.61176</v>
      </c>
      <c r="O10" s="346">
        <v>0</v>
      </c>
      <c r="P10" s="346">
        <f t="shared" ref="P10:P22" si="0">SUM(B10:O10)</f>
        <v>6052723.6528143995</v>
      </c>
      <c r="Q10" s="347">
        <f t="shared" ref="Q10:Q23" si="1">+P10/$P$23</f>
        <v>5.5429533567616304E-2</v>
      </c>
      <c r="R10" s="348"/>
      <c r="S10" s="138"/>
      <c r="T10" s="138"/>
      <c r="U10" s="138"/>
      <c r="V10" s="138"/>
      <c r="W10" s="138"/>
      <c r="X10" s="44"/>
      <c r="Y10" s="44"/>
      <c r="Z10" s="44"/>
      <c r="AA10" s="44"/>
      <c r="AB10" s="44"/>
      <c r="AC10" s="44"/>
      <c r="AD10" s="44"/>
      <c r="AE10" s="44"/>
      <c r="AF10" s="44"/>
      <c r="AG10" s="44"/>
    </row>
    <row r="11" spans="1:33" ht="18" customHeight="1">
      <c r="A11" s="345" t="s">
        <v>280</v>
      </c>
      <c r="B11" s="346">
        <v>923440.33689999999</v>
      </c>
      <c r="C11" s="346">
        <v>337159.9513586</v>
      </c>
      <c r="D11" s="346">
        <v>828261.32134000002</v>
      </c>
      <c r="E11" s="346">
        <v>752190.93715000001</v>
      </c>
      <c r="F11" s="346">
        <v>422858.40162000002</v>
      </c>
      <c r="G11" s="346">
        <v>563957.26830380003</v>
      </c>
      <c r="H11" s="346">
        <v>370547.56829999998</v>
      </c>
      <c r="I11" s="346">
        <v>0</v>
      </c>
      <c r="J11" s="346">
        <v>6097.2439999999997</v>
      </c>
      <c r="K11" s="346">
        <v>26098.60123</v>
      </c>
      <c r="L11" s="346">
        <v>92329.579389999999</v>
      </c>
      <c r="M11" s="346">
        <v>54066.365239999999</v>
      </c>
      <c r="N11" s="346">
        <v>473889.62180000002</v>
      </c>
      <c r="O11" s="346">
        <v>4541.9031699999996</v>
      </c>
      <c r="P11" s="346">
        <f t="shared" si="0"/>
        <v>4855439.0998024</v>
      </c>
      <c r="Q11" s="347">
        <f t="shared" si="1"/>
        <v>4.4465060690962059E-2</v>
      </c>
      <c r="R11" s="348"/>
      <c r="S11" s="138"/>
      <c r="T11" s="138"/>
      <c r="U11" s="138"/>
      <c r="V11" s="138"/>
      <c r="W11" s="138"/>
      <c r="X11" s="44"/>
      <c r="Y11" s="44"/>
      <c r="Z11" s="44"/>
      <c r="AA11" s="44"/>
      <c r="AB11" s="44"/>
      <c r="AC11" s="44"/>
      <c r="AD11" s="44"/>
      <c r="AE11" s="44"/>
      <c r="AF11" s="44"/>
      <c r="AG11" s="44"/>
    </row>
    <row r="12" spans="1:33" ht="18" customHeight="1">
      <c r="A12" s="345" t="s">
        <v>281</v>
      </c>
      <c r="B12" s="346">
        <v>1273688.527</v>
      </c>
      <c r="C12" s="346">
        <v>377594.01205699996</v>
      </c>
      <c r="D12" s="346">
        <v>1468706.4890300001</v>
      </c>
      <c r="E12" s="346">
        <v>852923.55301999999</v>
      </c>
      <c r="F12" s="346">
        <v>758050.96165999991</v>
      </c>
      <c r="G12" s="346">
        <v>949257.22194379999</v>
      </c>
      <c r="H12" s="346">
        <v>424431.31081</v>
      </c>
      <c r="I12" s="346">
        <v>0</v>
      </c>
      <c r="J12" s="346">
        <v>18679.245850000003</v>
      </c>
      <c r="K12" s="346">
        <v>41415.420399999995</v>
      </c>
      <c r="L12" s="346">
        <v>224395.44265000001</v>
      </c>
      <c r="M12" s="346">
        <v>156507.58523260002</v>
      </c>
      <c r="N12" s="346">
        <v>607454.11789999995</v>
      </c>
      <c r="O12" s="346">
        <v>36455.471409999998</v>
      </c>
      <c r="P12" s="346">
        <f t="shared" si="0"/>
        <v>7189559.3589633992</v>
      </c>
      <c r="Q12" s="347">
        <f t="shared" si="1"/>
        <v>6.5840428984186392E-2</v>
      </c>
      <c r="R12" s="348"/>
      <c r="S12" s="138"/>
      <c r="T12" s="138"/>
      <c r="U12" s="138"/>
      <c r="V12" s="138"/>
      <c r="W12" s="138"/>
      <c r="X12" s="44"/>
      <c r="Y12" s="44"/>
      <c r="Z12" s="44"/>
      <c r="AA12" s="44"/>
      <c r="AB12" s="44"/>
      <c r="AC12" s="44"/>
      <c r="AD12" s="44"/>
      <c r="AE12" s="44"/>
      <c r="AF12" s="44"/>
      <c r="AG12" s="44"/>
    </row>
    <row r="13" spans="1:33" ht="18" customHeight="1">
      <c r="A13" s="345" t="s">
        <v>282</v>
      </c>
      <c r="B13" s="346">
        <v>1245959.4958299999</v>
      </c>
      <c r="C13" s="346">
        <v>567249.85735439998</v>
      </c>
      <c r="D13" s="346">
        <v>2015322.4115899999</v>
      </c>
      <c r="E13" s="346">
        <v>572710.12450000003</v>
      </c>
      <c r="F13" s="346">
        <v>1321469.36574</v>
      </c>
      <c r="G13" s="346">
        <v>771194.91527960007</v>
      </c>
      <c r="H13" s="346">
        <v>572685.61586000002</v>
      </c>
      <c r="I13" s="346">
        <v>5708.7395199999992</v>
      </c>
      <c r="J13" s="346">
        <v>5825.3760300000004</v>
      </c>
      <c r="K13" s="346">
        <v>10788.94644</v>
      </c>
      <c r="L13" s="346">
        <v>333774.34135</v>
      </c>
      <c r="M13" s="346">
        <v>193040.27137</v>
      </c>
      <c r="N13" s="346">
        <v>588408.79471000005</v>
      </c>
      <c r="O13" s="346">
        <v>108107.99833</v>
      </c>
      <c r="P13" s="346">
        <f t="shared" si="0"/>
        <v>8312246.2539040009</v>
      </c>
      <c r="Q13" s="347">
        <f t="shared" si="1"/>
        <v>7.6121752649128085E-2</v>
      </c>
      <c r="R13" s="348"/>
      <c r="S13" s="138"/>
      <c r="T13" s="138"/>
      <c r="U13" s="138"/>
      <c r="V13" s="138"/>
      <c r="W13" s="138"/>
      <c r="X13" s="44"/>
      <c r="Y13" s="44"/>
      <c r="Z13" s="44"/>
      <c r="AA13" s="44"/>
      <c r="AB13" s="44"/>
      <c r="AC13" s="44"/>
      <c r="AD13" s="44"/>
      <c r="AE13" s="44"/>
      <c r="AF13" s="44"/>
      <c r="AG13" s="44"/>
    </row>
    <row r="14" spans="1:33" ht="18" customHeight="1">
      <c r="A14" s="345" t="s">
        <v>283</v>
      </c>
      <c r="B14" s="346">
        <v>1662671.1374900001</v>
      </c>
      <c r="C14" s="346">
        <v>1084889.9722151998</v>
      </c>
      <c r="D14" s="346">
        <v>3336207.7161699999</v>
      </c>
      <c r="E14" s="346">
        <v>513690.88425999996</v>
      </c>
      <c r="F14" s="346">
        <v>1329930.2049500002</v>
      </c>
      <c r="G14" s="346">
        <v>833257.53319059999</v>
      </c>
      <c r="H14" s="346">
        <v>725634.83900000004</v>
      </c>
      <c r="I14" s="346">
        <v>67485.544120000006</v>
      </c>
      <c r="J14" s="346">
        <v>2778.1460299999999</v>
      </c>
      <c r="K14" s="346">
        <v>4219.2586100000008</v>
      </c>
      <c r="L14" s="346">
        <v>583370.22626000002</v>
      </c>
      <c r="M14" s="346">
        <v>263582.35311000003</v>
      </c>
      <c r="N14" s="346">
        <v>554744.94858000008</v>
      </c>
      <c r="O14" s="346">
        <v>671299.87345000007</v>
      </c>
      <c r="P14" s="346">
        <f t="shared" si="0"/>
        <v>11633762.637435803</v>
      </c>
      <c r="Q14" s="347">
        <f t="shared" si="1"/>
        <v>0.10653948100366083</v>
      </c>
      <c r="R14" s="348"/>
      <c r="S14" s="138"/>
      <c r="T14" s="138"/>
      <c r="U14" s="138"/>
      <c r="V14" s="138"/>
      <c r="W14" s="138"/>
      <c r="X14" s="44"/>
      <c r="Y14" s="44"/>
      <c r="Z14" s="44"/>
      <c r="AA14" s="44"/>
      <c r="AB14" s="44"/>
      <c r="AC14" s="44"/>
      <c r="AD14" s="44"/>
      <c r="AE14" s="44"/>
      <c r="AF14" s="44"/>
      <c r="AG14" s="44"/>
    </row>
    <row r="15" spans="1:33" ht="18" customHeight="1">
      <c r="A15" s="345" t="s">
        <v>284</v>
      </c>
      <c r="B15" s="346">
        <v>858792.75578000001</v>
      </c>
      <c r="C15" s="346">
        <v>970094.98124280002</v>
      </c>
      <c r="D15" s="346">
        <v>1704165.9396900001</v>
      </c>
      <c r="E15" s="346">
        <v>402836.33329000004</v>
      </c>
      <c r="F15" s="346">
        <v>589829.68409</v>
      </c>
      <c r="G15" s="346">
        <v>422266.75229759997</v>
      </c>
      <c r="H15" s="346">
        <v>411403.6544</v>
      </c>
      <c r="I15" s="346">
        <v>187954.43330999999</v>
      </c>
      <c r="J15" s="346">
        <v>1359.3808200000001</v>
      </c>
      <c r="K15" s="346">
        <v>0</v>
      </c>
      <c r="L15" s="346">
        <v>819942.18267999997</v>
      </c>
      <c r="M15" s="346">
        <v>170438.50432000001</v>
      </c>
      <c r="N15" s="346">
        <v>347535.46668999997</v>
      </c>
      <c r="O15" s="346">
        <v>756136.94072000007</v>
      </c>
      <c r="P15" s="346">
        <f t="shared" si="0"/>
        <v>7642757.0093304003</v>
      </c>
      <c r="Q15" s="347">
        <f t="shared" si="1"/>
        <v>6.9990715006595816E-2</v>
      </c>
      <c r="R15" s="348"/>
      <c r="S15" s="138"/>
      <c r="T15" s="138"/>
      <c r="U15" s="138"/>
      <c r="V15" s="138"/>
      <c r="W15" s="138"/>
      <c r="X15" s="44"/>
      <c r="Y15" s="44"/>
      <c r="Z15" s="44"/>
      <c r="AA15" s="44"/>
      <c r="AB15" s="44"/>
      <c r="AC15" s="44"/>
      <c r="AD15" s="44"/>
      <c r="AE15" s="44"/>
      <c r="AF15" s="44"/>
      <c r="AG15" s="44"/>
    </row>
    <row r="16" spans="1:33" ht="18" customHeight="1">
      <c r="A16" s="345" t="s">
        <v>285</v>
      </c>
      <c r="B16" s="346">
        <v>501733.95011000003</v>
      </c>
      <c r="C16" s="346">
        <v>432464.70785960002</v>
      </c>
      <c r="D16" s="346">
        <v>742686.93322000001</v>
      </c>
      <c r="E16" s="346">
        <v>304858.30885999999</v>
      </c>
      <c r="F16" s="346">
        <v>550097.08890999993</v>
      </c>
      <c r="G16" s="346">
        <v>214957.84034900001</v>
      </c>
      <c r="H16" s="346">
        <v>511617.09492</v>
      </c>
      <c r="I16" s="346">
        <v>146145.02651</v>
      </c>
      <c r="J16" s="346">
        <v>0</v>
      </c>
      <c r="K16" s="346">
        <v>188.15951000000001</v>
      </c>
      <c r="L16" s="346">
        <v>610002.23946000007</v>
      </c>
      <c r="M16" s="346">
        <v>225897.90300999998</v>
      </c>
      <c r="N16" s="346">
        <v>221034.86840000001</v>
      </c>
      <c r="O16" s="346">
        <v>564852.4505700001</v>
      </c>
      <c r="P16" s="346">
        <f t="shared" si="0"/>
        <v>5026536.5716886008</v>
      </c>
      <c r="Q16" s="347">
        <f t="shared" si="1"/>
        <v>4.6031934317654177E-2</v>
      </c>
      <c r="R16" s="348"/>
      <c r="S16" s="138"/>
      <c r="T16" s="138"/>
      <c r="U16" s="138"/>
      <c r="V16" s="138"/>
      <c r="W16" s="138"/>
      <c r="X16" s="44"/>
      <c r="Y16" s="44"/>
      <c r="Z16" s="44"/>
      <c r="AA16" s="44"/>
      <c r="AB16" s="44"/>
      <c r="AC16" s="44"/>
      <c r="AD16" s="44"/>
      <c r="AE16" s="44"/>
      <c r="AF16" s="44"/>
      <c r="AG16" s="44"/>
    </row>
    <row r="17" spans="1:33" ht="18" customHeight="1">
      <c r="A17" s="345" t="s">
        <v>286</v>
      </c>
      <c r="B17" s="346">
        <v>267368.78574000002</v>
      </c>
      <c r="C17" s="346">
        <v>216586.34476040001</v>
      </c>
      <c r="D17" s="346">
        <v>363095.36986000004</v>
      </c>
      <c r="E17" s="346">
        <v>340097.64156999998</v>
      </c>
      <c r="F17" s="346">
        <v>314633.26829000004</v>
      </c>
      <c r="G17" s="346">
        <v>112030.29806640001</v>
      </c>
      <c r="H17" s="346">
        <v>316129.20502999995</v>
      </c>
      <c r="I17" s="346">
        <v>564662.03655999992</v>
      </c>
      <c r="J17" s="346">
        <v>377.37473999999997</v>
      </c>
      <c r="K17" s="346">
        <v>0</v>
      </c>
      <c r="L17" s="346">
        <v>664614.06186000002</v>
      </c>
      <c r="M17" s="346">
        <v>120309.64225</v>
      </c>
      <c r="N17" s="346">
        <v>100066.46781</v>
      </c>
      <c r="O17" s="346">
        <v>331514.05148000002</v>
      </c>
      <c r="P17" s="346">
        <f t="shared" si="0"/>
        <v>3711484.5480167996</v>
      </c>
      <c r="Q17" s="347">
        <f t="shared" si="1"/>
        <v>3.3988972426376655E-2</v>
      </c>
      <c r="R17" s="348"/>
      <c r="S17" s="138"/>
      <c r="T17" s="138"/>
      <c r="U17" s="138"/>
      <c r="V17" s="138"/>
      <c r="W17" s="138"/>
      <c r="X17" s="44"/>
      <c r="Y17" s="44"/>
      <c r="Z17" s="44"/>
      <c r="AA17" s="44"/>
      <c r="AB17" s="44"/>
      <c r="AC17" s="44"/>
      <c r="AD17" s="44"/>
      <c r="AE17" s="44"/>
      <c r="AF17" s="44"/>
      <c r="AG17" s="44"/>
    </row>
    <row r="18" spans="1:33" ht="18" customHeight="1">
      <c r="A18" s="345" t="s">
        <v>287</v>
      </c>
      <c r="B18" s="346">
        <v>468835.71641000005</v>
      </c>
      <c r="C18" s="346">
        <v>402785.2080484</v>
      </c>
      <c r="D18" s="346">
        <v>439715.66918999999</v>
      </c>
      <c r="E18" s="346">
        <v>374810.28151999996</v>
      </c>
      <c r="F18" s="346">
        <v>360931.72236000001</v>
      </c>
      <c r="G18" s="346">
        <v>116263.9191462</v>
      </c>
      <c r="H18" s="346">
        <v>345107.69727999996</v>
      </c>
      <c r="I18" s="346">
        <v>1687293.2905899999</v>
      </c>
      <c r="J18" s="346">
        <v>343.34990000000005</v>
      </c>
      <c r="K18" s="346">
        <v>0</v>
      </c>
      <c r="L18" s="346">
        <v>948029.47639999993</v>
      </c>
      <c r="M18" s="346">
        <v>144048.32846000002</v>
      </c>
      <c r="N18" s="346">
        <v>133343.47559000002</v>
      </c>
      <c r="O18" s="346">
        <v>1319653.8116400002</v>
      </c>
      <c r="P18" s="346">
        <f t="shared" si="0"/>
        <v>6741161.9465346001</v>
      </c>
      <c r="Q18" s="347">
        <f t="shared" si="1"/>
        <v>6.1734102502174024E-2</v>
      </c>
      <c r="R18" s="348"/>
      <c r="S18" s="138"/>
      <c r="T18" s="138"/>
      <c r="U18" s="138"/>
      <c r="V18" s="138"/>
      <c r="W18" s="138"/>
      <c r="X18" s="44"/>
      <c r="Y18" s="44"/>
      <c r="Z18" s="44"/>
      <c r="AA18" s="44"/>
      <c r="AB18" s="44"/>
      <c r="AC18" s="44"/>
      <c r="AD18" s="44"/>
      <c r="AE18" s="44"/>
      <c r="AF18" s="44"/>
      <c r="AG18" s="44"/>
    </row>
    <row r="19" spans="1:33" ht="18" customHeight="1">
      <c r="A19" s="345" t="s">
        <v>288</v>
      </c>
      <c r="B19" s="346">
        <v>654301.15686999995</v>
      </c>
      <c r="C19" s="346">
        <v>1671552.3524198001</v>
      </c>
      <c r="D19" s="346">
        <v>562773.95478000003</v>
      </c>
      <c r="E19" s="346">
        <v>378019.66044999997</v>
      </c>
      <c r="F19" s="346">
        <v>371460.24</v>
      </c>
      <c r="G19" s="346">
        <v>169524.61655780001</v>
      </c>
      <c r="H19" s="346">
        <v>384667.80557999999</v>
      </c>
      <c r="I19" s="346">
        <v>2800901.0825500004</v>
      </c>
      <c r="J19" s="346">
        <v>1171.68003</v>
      </c>
      <c r="K19" s="346">
        <v>46.329349999999998</v>
      </c>
      <c r="L19" s="346">
        <v>1389208.9243599998</v>
      </c>
      <c r="M19" s="346">
        <v>245126.86941999997</v>
      </c>
      <c r="N19" s="346">
        <v>160698.50566</v>
      </c>
      <c r="O19" s="346">
        <v>1127642.6642400001</v>
      </c>
      <c r="P19" s="346">
        <f t="shared" si="0"/>
        <v>9917095.8422676008</v>
      </c>
      <c r="Q19" s="347">
        <f t="shared" si="1"/>
        <v>9.0818617933538112E-2</v>
      </c>
      <c r="R19" s="348"/>
      <c r="S19" s="138"/>
      <c r="T19" s="138"/>
      <c r="U19" s="138"/>
      <c r="V19" s="138"/>
      <c r="W19" s="138"/>
      <c r="X19" s="44"/>
      <c r="Y19" s="44"/>
      <c r="Z19" s="44"/>
      <c r="AA19" s="44"/>
      <c r="AB19" s="44"/>
      <c r="AC19" s="44"/>
      <c r="AD19" s="44"/>
      <c r="AE19" s="44"/>
      <c r="AF19" s="44"/>
      <c r="AG19" s="44"/>
    </row>
    <row r="20" spans="1:33" ht="18" customHeight="1">
      <c r="A20" s="345" t="s">
        <v>289</v>
      </c>
      <c r="B20" s="346">
        <v>396674.82517000003</v>
      </c>
      <c r="C20" s="346">
        <v>1830182.1288996001</v>
      </c>
      <c r="D20" s="346">
        <v>446987.87199000001</v>
      </c>
      <c r="E20" s="346">
        <v>219679.96300999998</v>
      </c>
      <c r="F20" s="346">
        <v>324772.75813999999</v>
      </c>
      <c r="G20" s="346">
        <v>118562.30836380001</v>
      </c>
      <c r="H20" s="346">
        <v>190555.12271</v>
      </c>
      <c r="I20" s="346">
        <v>2183639.38185</v>
      </c>
      <c r="J20" s="346">
        <v>817.57629000000009</v>
      </c>
      <c r="K20" s="346">
        <v>0</v>
      </c>
      <c r="L20" s="346">
        <v>1659480.6170000001</v>
      </c>
      <c r="M20" s="346">
        <v>116022.78301</v>
      </c>
      <c r="N20" s="346">
        <v>189536.00268000001</v>
      </c>
      <c r="O20" s="346">
        <v>745738.40462000004</v>
      </c>
      <c r="P20" s="346">
        <f t="shared" si="0"/>
        <v>8422649.7437334005</v>
      </c>
      <c r="Q20" s="347">
        <f t="shared" si="1"/>
        <v>7.7132803920671789E-2</v>
      </c>
      <c r="R20" s="348"/>
      <c r="S20" s="138"/>
      <c r="T20" s="138"/>
      <c r="U20" s="138"/>
      <c r="V20" s="138"/>
      <c r="W20" s="138"/>
      <c r="X20" s="44"/>
      <c r="Y20" s="44"/>
      <c r="Z20" s="44"/>
      <c r="AA20" s="44"/>
      <c r="AB20" s="44"/>
      <c r="AC20" s="44"/>
      <c r="AD20" s="44"/>
      <c r="AE20" s="44"/>
      <c r="AF20" s="44"/>
      <c r="AG20" s="44"/>
    </row>
    <row r="21" spans="1:33" ht="18" customHeight="1">
      <c r="A21" s="345" t="s">
        <v>290</v>
      </c>
      <c r="B21" s="346">
        <v>11529.640369999999</v>
      </c>
      <c r="C21" s="346">
        <v>78797.848917799987</v>
      </c>
      <c r="D21" s="346">
        <v>22722.82474</v>
      </c>
      <c r="E21" s="346">
        <v>16866.542269999998</v>
      </c>
      <c r="F21" s="346">
        <v>18992.927789999998</v>
      </c>
      <c r="G21" s="346">
        <v>10779.6210438</v>
      </c>
      <c r="H21" s="346">
        <v>9219.1194399999986</v>
      </c>
      <c r="I21" s="346">
        <v>135637.21363999997</v>
      </c>
      <c r="J21" s="346">
        <v>39.512149999999998</v>
      </c>
      <c r="K21" s="346">
        <v>0</v>
      </c>
      <c r="L21" s="346">
        <v>193037.76134</v>
      </c>
      <c r="M21" s="346">
        <v>4052.51071</v>
      </c>
      <c r="N21" s="346">
        <v>12160.95954</v>
      </c>
      <c r="O21" s="346">
        <v>31505.630649999999</v>
      </c>
      <c r="P21" s="346">
        <f t="shared" si="0"/>
        <v>545342.11260159989</v>
      </c>
      <c r="Q21" s="347">
        <f t="shared" si="1"/>
        <v>4.9941250699971594E-3</v>
      </c>
      <c r="R21" s="348"/>
      <c r="S21" s="138"/>
      <c r="T21" s="138"/>
      <c r="U21" s="138"/>
      <c r="V21" s="138"/>
      <c r="W21" s="138"/>
      <c r="X21" s="44"/>
      <c r="Y21" s="44"/>
      <c r="Z21" s="44"/>
      <c r="AA21" s="44"/>
      <c r="AB21" s="44"/>
      <c r="AC21" s="44"/>
      <c r="AD21" s="44"/>
      <c r="AE21" s="44"/>
      <c r="AF21" s="44"/>
      <c r="AG21" s="44"/>
    </row>
    <row r="22" spans="1:33" ht="18" customHeight="1">
      <c r="A22" s="345" t="s">
        <v>291</v>
      </c>
      <c r="B22" s="346">
        <v>2410.7816699999998</v>
      </c>
      <c r="C22" s="346">
        <v>22678.797329999998</v>
      </c>
      <c r="D22" s="346">
        <v>11484.03506</v>
      </c>
      <c r="E22" s="346">
        <v>9611.1830200000004</v>
      </c>
      <c r="F22" s="346">
        <v>4920.8328200000005</v>
      </c>
      <c r="G22" s="346">
        <v>1854.7822412</v>
      </c>
      <c r="H22" s="346">
        <v>87811.252260000008</v>
      </c>
      <c r="I22" s="346">
        <v>40867.436399999999</v>
      </c>
      <c r="J22" s="346">
        <v>2.99309</v>
      </c>
      <c r="K22" s="346">
        <v>3.2154000000000003</v>
      </c>
      <c r="L22" s="346">
        <v>80711.310790000003</v>
      </c>
      <c r="M22" s="346">
        <v>107670.79191</v>
      </c>
      <c r="N22" s="346">
        <v>3938.5222599999997</v>
      </c>
      <c r="O22" s="346">
        <v>8668.9776300000012</v>
      </c>
      <c r="P22" s="346">
        <f t="shared" si="0"/>
        <v>382634.91188120004</v>
      </c>
      <c r="Q22" s="347">
        <f t="shared" si="1"/>
        <v>3.5040877312148529E-3</v>
      </c>
      <c r="R22" s="348"/>
      <c r="S22" s="138"/>
      <c r="T22" s="138"/>
      <c r="U22" s="138"/>
      <c r="V22" s="138"/>
      <c r="W22" s="138"/>
      <c r="X22" s="44"/>
      <c r="Y22" s="44"/>
      <c r="Z22" s="44"/>
      <c r="AA22" s="44"/>
      <c r="AB22" s="44"/>
      <c r="AC22" s="44"/>
      <c r="AD22" s="44"/>
      <c r="AE22" s="44"/>
      <c r="AF22" s="44"/>
      <c r="AG22" s="44"/>
    </row>
    <row r="23" spans="1:33" ht="51.75" customHeight="1">
      <c r="A23" s="349" t="s">
        <v>45</v>
      </c>
      <c r="B23" s="350">
        <f>SUM(B9:B22)</f>
        <v>14864446.107689999</v>
      </c>
      <c r="C23" s="350">
        <f t="shared" ref="C23:P23" si="2">SUM(C9:C22)</f>
        <v>12100001.3196116</v>
      </c>
      <c r="D23" s="350">
        <f t="shared" si="2"/>
        <v>16039964.76788</v>
      </c>
      <c r="E23" s="350">
        <f t="shared" si="2"/>
        <v>13574996.111540001</v>
      </c>
      <c r="F23" s="350">
        <f t="shared" si="2"/>
        <v>10870828.844969999</v>
      </c>
      <c r="G23" s="350">
        <f t="shared" si="2"/>
        <v>6044708.4760201992</v>
      </c>
      <c r="H23" s="350">
        <f t="shared" si="2"/>
        <v>5646491.0625499999</v>
      </c>
      <c r="I23" s="350">
        <f t="shared" si="2"/>
        <v>7820294.1850500004</v>
      </c>
      <c r="J23" s="350">
        <f t="shared" si="2"/>
        <v>210128.64221000002</v>
      </c>
      <c r="K23" s="350">
        <f t="shared" si="2"/>
        <v>434770.36183000007</v>
      </c>
      <c r="L23" s="350">
        <f t="shared" si="2"/>
        <v>7797487.252799998</v>
      </c>
      <c r="M23" s="350">
        <f t="shared" si="2"/>
        <v>1838163.9079525999</v>
      </c>
      <c r="N23" s="350">
        <f>SUM(N9:N22)</f>
        <v>6248327.9280100008</v>
      </c>
      <c r="O23" s="350">
        <f t="shared" si="2"/>
        <v>5706118.1779099992</v>
      </c>
      <c r="P23" s="350">
        <f t="shared" si="2"/>
        <v>109196727.14602442</v>
      </c>
      <c r="Q23" s="351">
        <f t="shared" si="1"/>
        <v>1</v>
      </c>
      <c r="R23" s="348"/>
      <c r="S23" s="138"/>
      <c r="T23" s="138"/>
      <c r="U23" s="138"/>
      <c r="V23" s="138"/>
      <c r="W23" s="138"/>
      <c r="X23" s="44"/>
      <c r="Y23" s="44"/>
      <c r="Z23" s="44"/>
      <c r="AA23" s="44"/>
      <c r="AB23" s="44"/>
      <c r="AC23" s="44"/>
      <c r="AD23" s="44"/>
      <c r="AE23" s="44"/>
      <c r="AF23" s="44"/>
      <c r="AG23" s="44"/>
    </row>
    <row r="24" spans="1:33" ht="34.5" customHeight="1">
      <c r="A24" s="352" t="s">
        <v>41</v>
      </c>
      <c r="B24" s="347">
        <f t="shared" ref="B24:P24" si="3">+B23/$P$23</f>
        <v>0.13612538119217044</v>
      </c>
      <c r="C24" s="347">
        <f t="shared" si="3"/>
        <v>0.11080919397365042</v>
      </c>
      <c r="D24" s="347">
        <f t="shared" si="3"/>
        <v>0.14689052673190833</v>
      </c>
      <c r="E24" s="347">
        <f t="shared" si="3"/>
        <v>0.12431687712935481</v>
      </c>
      <c r="F24" s="347">
        <f t="shared" si="3"/>
        <v>9.9552698410391674E-2</v>
      </c>
      <c r="G24" s="347">
        <f t="shared" si="3"/>
        <v>5.5356132312801391E-2</v>
      </c>
      <c r="H24" s="347">
        <f t="shared" si="3"/>
        <v>5.1709343403664225E-2</v>
      </c>
      <c r="I24" s="347">
        <f t="shared" si="3"/>
        <v>7.1616562047617349E-2</v>
      </c>
      <c r="J24" s="347">
        <f t="shared" si="3"/>
        <v>1.9243126392332562E-3</v>
      </c>
      <c r="K24" s="347">
        <f t="shared" si="3"/>
        <v>3.981532901151873E-3</v>
      </c>
      <c r="L24" s="347">
        <f t="shared" si="3"/>
        <v>7.1407701096871973E-2</v>
      </c>
      <c r="M24" s="347">
        <f t="shared" si="3"/>
        <v>1.6833507340329869E-2</v>
      </c>
      <c r="N24" s="347">
        <f t="shared" si="3"/>
        <v>5.7220835196409886E-2</v>
      </c>
      <c r="O24" s="347">
        <f t="shared" si="3"/>
        <v>5.225539562444427E-2</v>
      </c>
      <c r="P24" s="347">
        <f t="shared" si="3"/>
        <v>1</v>
      </c>
      <c r="Q24" s="347"/>
      <c r="R24" s="348"/>
      <c r="S24" s="138"/>
      <c r="T24" s="138"/>
      <c r="U24" s="138"/>
      <c r="V24" s="138"/>
      <c r="W24" s="138"/>
      <c r="X24" s="44"/>
      <c r="Y24" s="44"/>
      <c r="Z24" s="44"/>
      <c r="AA24" s="44"/>
      <c r="AB24" s="44"/>
      <c r="AC24" s="44"/>
      <c r="AD24" s="44"/>
      <c r="AE24" s="44"/>
      <c r="AF24" s="44"/>
      <c r="AG24" s="44"/>
    </row>
    <row r="25" spans="1:33" ht="31.5">
      <c r="A25" s="353" t="s">
        <v>292</v>
      </c>
      <c r="B25" s="342" t="s">
        <v>47</v>
      </c>
      <c r="C25" s="342" t="s">
        <v>53</v>
      </c>
      <c r="D25" s="342" t="s">
        <v>48</v>
      </c>
      <c r="E25" s="342" t="s">
        <v>52</v>
      </c>
      <c r="F25" s="342" t="s">
        <v>49</v>
      </c>
      <c r="G25" s="342" t="s">
        <v>56</v>
      </c>
      <c r="H25" s="342" t="s">
        <v>54</v>
      </c>
      <c r="I25" s="342" t="s">
        <v>55</v>
      </c>
      <c r="J25" s="342" t="s">
        <v>50</v>
      </c>
      <c r="K25" s="342" t="s">
        <v>51</v>
      </c>
      <c r="L25" s="342" t="s">
        <v>58</v>
      </c>
      <c r="M25" s="342" t="s">
        <v>59</v>
      </c>
      <c r="N25" s="342" t="s">
        <v>658</v>
      </c>
      <c r="O25" s="342" t="s">
        <v>657</v>
      </c>
      <c r="P25" s="343" t="s">
        <v>45</v>
      </c>
      <c r="Q25" s="344" t="s">
        <v>11</v>
      </c>
      <c r="R25" s="348"/>
      <c r="S25" s="138"/>
      <c r="T25" s="138"/>
      <c r="U25" s="138"/>
      <c r="V25" s="138"/>
      <c r="W25" s="138"/>
      <c r="X25" s="44"/>
      <c r="Y25" s="44"/>
      <c r="Z25" s="44"/>
      <c r="AA25" s="44"/>
      <c r="AB25" s="44"/>
      <c r="AC25" s="44"/>
      <c r="AD25" s="44"/>
      <c r="AE25" s="44"/>
      <c r="AF25" s="44"/>
      <c r="AG25" s="44"/>
    </row>
    <row r="26" spans="1:33" ht="28.5" customHeight="1">
      <c r="A26" s="345" t="s">
        <v>278</v>
      </c>
      <c r="B26" s="346">
        <v>119</v>
      </c>
      <c r="C26" s="346">
        <v>71</v>
      </c>
      <c r="D26" s="346">
        <v>94</v>
      </c>
      <c r="E26" s="346">
        <v>162</v>
      </c>
      <c r="F26" s="346">
        <v>91</v>
      </c>
      <c r="G26" s="346">
        <v>56</v>
      </c>
      <c r="H26" s="346">
        <v>28</v>
      </c>
      <c r="I26" s="346">
        <v>0</v>
      </c>
      <c r="J26" s="346">
        <v>8</v>
      </c>
      <c r="K26" s="346">
        <v>10</v>
      </c>
      <c r="L26" s="346">
        <v>23</v>
      </c>
      <c r="M26" s="346">
        <v>0</v>
      </c>
      <c r="N26" s="346">
        <v>70</v>
      </c>
      <c r="O26" s="346">
        <v>0</v>
      </c>
      <c r="P26" s="346">
        <f>SUM(B26:O26)</f>
        <v>732</v>
      </c>
      <c r="Q26" s="347">
        <f>+P26/$P$40</f>
        <v>6.6800754885033343E-4</v>
      </c>
      <c r="R26" s="348"/>
      <c r="S26" s="138"/>
      <c r="T26" s="138"/>
      <c r="U26" s="138"/>
      <c r="V26" s="138"/>
      <c r="W26" s="138"/>
      <c r="X26" s="44"/>
      <c r="Y26" s="44"/>
      <c r="Z26" s="44"/>
      <c r="AA26" s="44"/>
      <c r="AB26" s="44"/>
      <c r="AC26" s="44"/>
      <c r="AD26" s="44"/>
      <c r="AE26" s="44"/>
      <c r="AF26" s="44"/>
      <c r="AG26" s="44"/>
    </row>
    <row r="27" spans="1:33" ht="17.25" customHeight="1">
      <c r="A27" s="345" t="s">
        <v>279</v>
      </c>
      <c r="B27" s="346">
        <v>142</v>
      </c>
      <c r="C27" s="346">
        <v>48</v>
      </c>
      <c r="D27" s="346">
        <v>79</v>
      </c>
      <c r="E27" s="346">
        <v>96</v>
      </c>
      <c r="F27" s="346">
        <v>52</v>
      </c>
      <c r="G27" s="346">
        <v>69</v>
      </c>
      <c r="H27" s="346">
        <v>33</v>
      </c>
      <c r="I27" s="346">
        <v>0</v>
      </c>
      <c r="J27" s="346">
        <v>3</v>
      </c>
      <c r="K27" s="346">
        <v>4</v>
      </c>
      <c r="L27" s="346">
        <v>26</v>
      </c>
      <c r="M27" s="346">
        <v>5</v>
      </c>
      <c r="N27" s="346">
        <v>82</v>
      </c>
      <c r="O27" s="346">
        <v>0</v>
      </c>
      <c r="P27" s="346">
        <f t="shared" ref="P27:P40" si="4">SUM(B27:O27)</f>
        <v>639</v>
      </c>
      <c r="Q27" s="347">
        <f t="shared" ref="Q27:Q40" si="5">+P27/$P$40</f>
        <v>5.8313773731606981E-4</v>
      </c>
      <c r="R27" s="348"/>
      <c r="S27" s="138"/>
      <c r="T27" s="138"/>
      <c r="U27" s="138"/>
      <c r="V27" s="138"/>
      <c r="W27" s="138"/>
      <c r="X27" s="44"/>
      <c r="Y27" s="44"/>
      <c r="Z27" s="44"/>
      <c r="AA27" s="44"/>
      <c r="AB27" s="44"/>
      <c r="AC27" s="44"/>
      <c r="AD27" s="44"/>
      <c r="AE27" s="44"/>
      <c r="AF27" s="44"/>
      <c r="AG27" s="44"/>
    </row>
    <row r="28" spans="1:33" ht="17.25" customHeight="1">
      <c r="A28" s="345" t="s">
        <v>280</v>
      </c>
      <c r="B28" s="346">
        <v>194</v>
      </c>
      <c r="C28" s="346">
        <v>64</v>
      </c>
      <c r="D28" s="346">
        <v>135</v>
      </c>
      <c r="E28" s="346">
        <v>157</v>
      </c>
      <c r="F28" s="346">
        <v>86</v>
      </c>
      <c r="G28" s="346">
        <v>97</v>
      </c>
      <c r="H28" s="346">
        <v>74</v>
      </c>
      <c r="I28" s="346">
        <v>0</v>
      </c>
      <c r="J28" s="346">
        <v>1</v>
      </c>
      <c r="K28" s="346">
        <v>3</v>
      </c>
      <c r="L28" s="346">
        <v>31</v>
      </c>
      <c r="M28" s="346">
        <v>11</v>
      </c>
      <c r="N28" s="346">
        <v>101</v>
      </c>
      <c r="O28" s="346">
        <v>1</v>
      </c>
      <c r="P28" s="346">
        <f t="shared" si="4"/>
        <v>955</v>
      </c>
      <c r="Q28" s="347">
        <f t="shared" si="5"/>
        <v>8.7151258080883664E-4</v>
      </c>
      <c r="R28" s="348"/>
      <c r="S28" s="138"/>
      <c r="T28" s="138"/>
      <c r="U28" s="138"/>
      <c r="V28" s="138"/>
      <c r="W28" s="138"/>
      <c r="X28" s="44"/>
      <c r="Y28" s="44"/>
      <c r="Z28" s="44"/>
      <c r="AA28" s="44"/>
      <c r="AB28" s="44"/>
      <c r="AC28" s="44"/>
      <c r="AD28" s="44"/>
      <c r="AE28" s="44"/>
      <c r="AF28" s="44"/>
      <c r="AG28" s="44"/>
    </row>
    <row r="29" spans="1:33" ht="17.25" customHeight="1">
      <c r="A29" s="345" t="s">
        <v>281</v>
      </c>
      <c r="B29" s="346">
        <v>615</v>
      </c>
      <c r="C29" s="346">
        <v>179</v>
      </c>
      <c r="D29" s="346">
        <v>624</v>
      </c>
      <c r="E29" s="346">
        <v>396</v>
      </c>
      <c r="F29" s="346">
        <v>389</v>
      </c>
      <c r="G29" s="346">
        <v>326</v>
      </c>
      <c r="H29" s="346">
        <v>205</v>
      </c>
      <c r="I29" s="346">
        <v>0</v>
      </c>
      <c r="J29" s="346">
        <v>8</v>
      </c>
      <c r="K29" s="346">
        <v>12</v>
      </c>
      <c r="L29" s="346">
        <v>146</v>
      </c>
      <c r="M29" s="346">
        <v>76</v>
      </c>
      <c r="N29" s="346">
        <v>299</v>
      </c>
      <c r="O29" s="346">
        <v>19</v>
      </c>
      <c r="P29" s="346">
        <f t="shared" si="4"/>
        <v>3294</v>
      </c>
      <c r="Q29" s="347">
        <f t="shared" si="5"/>
        <v>3.0060339698265008E-3</v>
      </c>
      <c r="R29" s="348"/>
      <c r="S29" s="138"/>
      <c r="T29" s="138"/>
      <c r="U29" s="138"/>
      <c r="V29" s="138"/>
      <c r="W29" s="138"/>
      <c r="X29" s="44"/>
      <c r="Y29" s="44"/>
      <c r="Z29" s="44"/>
      <c r="AA29" s="44"/>
      <c r="AB29" s="44"/>
      <c r="AC29" s="44"/>
      <c r="AD29" s="44"/>
      <c r="AE29" s="44"/>
      <c r="AF29" s="44"/>
      <c r="AG29" s="44"/>
    </row>
    <row r="30" spans="1:33" ht="17.25" customHeight="1">
      <c r="A30" s="345" t="s">
        <v>282</v>
      </c>
      <c r="B30" s="346">
        <v>1333</v>
      </c>
      <c r="C30" s="346">
        <v>613</v>
      </c>
      <c r="D30" s="346">
        <v>2128</v>
      </c>
      <c r="E30" s="346">
        <v>607</v>
      </c>
      <c r="F30" s="346">
        <v>1420</v>
      </c>
      <c r="G30" s="346">
        <v>636</v>
      </c>
      <c r="H30" s="346">
        <v>609</v>
      </c>
      <c r="I30" s="346">
        <v>7</v>
      </c>
      <c r="J30" s="346">
        <v>6</v>
      </c>
      <c r="K30" s="346">
        <v>9</v>
      </c>
      <c r="L30" s="346">
        <v>392</v>
      </c>
      <c r="M30" s="346">
        <v>194</v>
      </c>
      <c r="N30" s="346">
        <v>628</v>
      </c>
      <c r="O30" s="346">
        <v>140</v>
      </c>
      <c r="P30" s="346">
        <f t="shared" si="4"/>
        <v>8722</v>
      </c>
      <c r="Q30" s="347">
        <f t="shared" si="5"/>
        <v>7.959510711847825E-3</v>
      </c>
      <c r="R30" s="348"/>
      <c r="S30" s="138"/>
      <c r="T30" s="138"/>
      <c r="U30" s="138"/>
      <c r="V30" s="138"/>
      <c r="W30" s="138"/>
      <c r="X30" s="44"/>
      <c r="Y30" s="44"/>
      <c r="Z30" s="44"/>
      <c r="AA30" s="44"/>
      <c r="AB30" s="44"/>
      <c r="AC30" s="44"/>
      <c r="AD30" s="44"/>
      <c r="AE30" s="44"/>
      <c r="AF30" s="44"/>
      <c r="AG30" s="44"/>
    </row>
    <row r="31" spans="1:33" ht="17.25" customHeight="1">
      <c r="A31" s="345" t="s">
        <v>283</v>
      </c>
      <c r="B31" s="346">
        <v>3434</v>
      </c>
      <c r="C31" s="346">
        <v>2268</v>
      </c>
      <c r="D31" s="346">
        <v>6524</v>
      </c>
      <c r="E31" s="346">
        <v>1064</v>
      </c>
      <c r="F31" s="346">
        <v>2717</v>
      </c>
      <c r="G31" s="346">
        <v>1408</v>
      </c>
      <c r="H31" s="346">
        <v>1489</v>
      </c>
      <c r="I31" s="346">
        <v>146</v>
      </c>
      <c r="J31" s="346">
        <v>5</v>
      </c>
      <c r="K31" s="346">
        <v>4</v>
      </c>
      <c r="L31" s="346">
        <v>1294</v>
      </c>
      <c r="M31" s="346">
        <v>523</v>
      </c>
      <c r="N31" s="346">
        <v>1168</v>
      </c>
      <c r="O31" s="346">
        <v>1715</v>
      </c>
      <c r="P31" s="346">
        <f t="shared" si="4"/>
        <v>23759</v>
      </c>
      <c r="Q31" s="347">
        <f t="shared" si="5"/>
        <v>2.168195540045775E-2</v>
      </c>
      <c r="R31" s="348"/>
      <c r="S31" s="138"/>
      <c r="T31" s="138"/>
      <c r="U31" s="138"/>
      <c r="V31" s="138"/>
      <c r="W31" s="138"/>
      <c r="X31" s="44"/>
      <c r="Y31" s="44"/>
      <c r="Z31" s="44"/>
      <c r="AA31" s="44"/>
      <c r="AB31" s="44"/>
      <c r="AC31" s="44"/>
      <c r="AD31" s="44"/>
      <c r="AE31" s="44"/>
      <c r="AF31" s="44"/>
      <c r="AG31" s="44"/>
    </row>
    <row r="32" spans="1:33" ht="17.25" customHeight="1">
      <c r="A32" s="345" t="s">
        <v>284</v>
      </c>
      <c r="B32" s="346">
        <v>3144</v>
      </c>
      <c r="C32" s="346">
        <v>3569</v>
      </c>
      <c r="D32" s="346">
        <v>5372</v>
      </c>
      <c r="E32" s="346">
        <v>1482</v>
      </c>
      <c r="F32" s="346">
        <v>2260</v>
      </c>
      <c r="G32" s="346">
        <v>1168</v>
      </c>
      <c r="H32" s="346">
        <v>1547</v>
      </c>
      <c r="I32" s="346">
        <v>679</v>
      </c>
      <c r="J32" s="346">
        <v>5</v>
      </c>
      <c r="K32" s="346">
        <v>0</v>
      </c>
      <c r="L32" s="346">
        <v>3128</v>
      </c>
      <c r="M32" s="346">
        <v>625</v>
      </c>
      <c r="N32" s="346">
        <v>1328</v>
      </c>
      <c r="O32" s="346">
        <v>3220</v>
      </c>
      <c r="P32" s="346">
        <f t="shared" si="4"/>
        <v>27527</v>
      </c>
      <c r="Q32" s="347">
        <f t="shared" si="5"/>
        <v>2.5120551635523399E-2</v>
      </c>
      <c r="R32" s="348"/>
      <c r="S32" s="138"/>
      <c r="T32" s="138"/>
      <c r="U32" s="138"/>
      <c r="V32" s="138"/>
      <c r="W32" s="138"/>
      <c r="X32" s="44"/>
      <c r="Y32" s="44"/>
      <c r="Z32" s="44"/>
      <c r="AA32" s="44"/>
      <c r="AB32" s="44"/>
      <c r="AC32" s="44"/>
      <c r="AD32" s="44"/>
      <c r="AE32" s="44"/>
      <c r="AF32" s="44"/>
      <c r="AG32" s="44"/>
    </row>
    <row r="33" spans="1:39" ht="17.25" customHeight="1">
      <c r="A33" s="345" t="s">
        <v>285</v>
      </c>
      <c r="B33" s="346">
        <v>2965</v>
      </c>
      <c r="C33" s="346">
        <v>2541</v>
      </c>
      <c r="D33" s="346">
        <v>3431</v>
      </c>
      <c r="E33" s="346">
        <v>1768</v>
      </c>
      <c r="F33" s="346">
        <v>3242</v>
      </c>
      <c r="G33" s="346">
        <v>868</v>
      </c>
      <c r="H33" s="346">
        <v>3139</v>
      </c>
      <c r="I33" s="346">
        <v>908</v>
      </c>
      <c r="J33" s="346">
        <v>0</v>
      </c>
      <c r="K33" s="346">
        <v>1</v>
      </c>
      <c r="L33" s="346">
        <v>3735</v>
      </c>
      <c r="M33" s="346">
        <v>1278</v>
      </c>
      <c r="N33" s="346">
        <v>1284</v>
      </c>
      <c r="O33" s="346">
        <v>4202</v>
      </c>
      <c r="P33" s="346">
        <f t="shared" si="4"/>
        <v>29362</v>
      </c>
      <c r="Q33" s="347">
        <f t="shared" si="5"/>
        <v>2.6795133400742473E-2</v>
      </c>
      <c r="R33" s="348"/>
      <c r="S33" s="138"/>
      <c r="T33" s="138"/>
      <c r="U33" s="138"/>
      <c r="V33" s="138"/>
      <c r="W33" s="138"/>
      <c r="X33" s="44"/>
      <c r="Y33" s="44"/>
      <c r="Z33" s="44"/>
      <c r="AA33" s="44"/>
      <c r="AB33" s="44"/>
      <c r="AC33" s="44"/>
      <c r="AD33" s="44"/>
      <c r="AE33" s="44"/>
      <c r="AF33" s="44"/>
      <c r="AG33" s="44"/>
    </row>
    <row r="34" spans="1:39" ht="17.25" customHeight="1">
      <c r="A34" s="345" t="s">
        <v>286</v>
      </c>
      <c r="B34" s="346">
        <v>2243</v>
      </c>
      <c r="C34" s="346">
        <v>1790</v>
      </c>
      <c r="D34" s="346">
        <v>2302</v>
      </c>
      <c r="E34" s="346">
        <v>2814</v>
      </c>
      <c r="F34" s="346">
        <v>2640</v>
      </c>
      <c r="G34" s="346">
        <v>701</v>
      </c>
      <c r="H34" s="346">
        <v>2635</v>
      </c>
      <c r="I34" s="346">
        <v>4643</v>
      </c>
      <c r="J34" s="346">
        <v>3</v>
      </c>
      <c r="K34" s="346">
        <v>0</v>
      </c>
      <c r="L34" s="346">
        <v>5609</v>
      </c>
      <c r="M34" s="346">
        <v>1000</v>
      </c>
      <c r="N34" s="346">
        <v>841</v>
      </c>
      <c r="O34" s="346">
        <v>3309</v>
      </c>
      <c r="P34" s="346">
        <f t="shared" si="4"/>
        <v>30530</v>
      </c>
      <c r="Q34" s="347">
        <f t="shared" si="5"/>
        <v>2.7861025227323335E-2</v>
      </c>
      <c r="R34" s="348"/>
      <c r="S34" s="138"/>
      <c r="T34" s="138"/>
      <c r="U34" s="138"/>
      <c r="V34" s="138"/>
      <c r="W34" s="138"/>
      <c r="X34" s="44"/>
      <c r="Y34" s="44"/>
      <c r="Z34" s="44"/>
      <c r="AA34" s="44"/>
      <c r="AB34" s="44"/>
      <c r="AC34" s="44"/>
      <c r="AD34" s="44"/>
      <c r="AE34" s="44"/>
      <c r="AF34" s="44"/>
      <c r="AG34" s="44"/>
    </row>
    <row r="35" spans="1:39" ht="17.25" customHeight="1">
      <c r="A35" s="345" t="s">
        <v>287</v>
      </c>
      <c r="B35" s="346">
        <v>5569</v>
      </c>
      <c r="C35" s="346">
        <v>4817</v>
      </c>
      <c r="D35" s="346">
        <v>4184</v>
      </c>
      <c r="E35" s="346">
        <v>4463</v>
      </c>
      <c r="F35" s="346">
        <v>4261</v>
      </c>
      <c r="G35" s="346">
        <v>1295</v>
      </c>
      <c r="H35" s="346">
        <v>4059</v>
      </c>
      <c r="I35" s="346">
        <v>19956</v>
      </c>
      <c r="J35" s="346">
        <v>4</v>
      </c>
      <c r="K35" s="346">
        <v>0</v>
      </c>
      <c r="L35" s="346">
        <v>11359</v>
      </c>
      <c r="M35" s="346">
        <v>1662</v>
      </c>
      <c r="N35" s="346">
        <v>1573</v>
      </c>
      <c r="O35" s="346">
        <v>21219</v>
      </c>
      <c r="P35" s="346">
        <f t="shared" si="4"/>
        <v>84421</v>
      </c>
      <c r="Q35" s="347">
        <f t="shared" si="5"/>
        <v>7.7040799564882509E-2</v>
      </c>
      <c r="R35" s="348"/>
      <c r="S35" s="138"/>
      <c r="T35" s="138"/>
      <c r="U35" s="138"/>
      <c r="V35" s="138"/>
      <c r="W35" s="138"/>
      <c r="X35" s="44"/>
      <c r="Y35" s="44"/>
      <c r="Z35" s="44"/>
      <c r="AA35" s="44"/>
      <c r="AB35" s="44"/>
      <c r="AC35" s="44"/>
      <c r="AD35" s="44"/>
      <c r="AE35" s="44"/>
      <c r="AF35" s="44"/>
      <c r="AG35" s="44"/>
    </row>
    <row r="36" spans="1:39" ht="17.25" customHeight="1">
      <c r="A36" s="345" t="s">
        <v>288</v>
      </c>
      <c r="B36" s="346">
        <v>13324</v>
      </c>
      <c r="C36" s="346">
        <v>34502</v>
      </c>
      <c r="D36" s="346">
        <v>9417</v>
      </c>
      <c r="E36" s="346">
        <v>7368</v>
      </c>
      <c r="F36" s="346">
        <v>7622</v>
      </c>
      <c r="G36" s="346">
        <v>3157</v>
      </c>
      <c r="H36" s="346">
        <v>7465</v>
      </c>
      <c r="I36" s="346">
        <v>58413</v>
      </c>
      <c r="J36" s="346">
        <v>22</v>
      </c>
      <c r="K36" s="346">
        <v>1</v>
      </c>
      <c r="L36" s="346">
        <v>28582</v>
      </c>
      <c r="M36" s="346">
        <v>4755</v>
      </c>
      <c r="N36" s="346">
        <v>3289</v>
      </c>
      <c r="O36" s="346">
        <v>32972</v>
      </c>
      <c r="P36" s="346">
        <f t="shared" si="4"/>
        <v>210889</v>
      </c>
      <c r="Q36" s="347">
        <f t="shared" si="5"/>
        <v>0.19245279230805734</v>
      </c>
      <c r="R36" s="348"/>
      <c r="S36" s="138"/>
      <c r="T36" s="138"/>
      <c r="U36" s="138"/>
      <c r="V36" s="138"/>
      <c r="W36" s="138"/>
      <c r="X36" s="44"/>
      <c r="Y36" s="44"/>
      <c r="Z36" s="44"/>
      <c r="AA36" s="44"/>
      <c r="AB36" s="44"/>
      <c r="AC36" s="44"/>
      <c r="AD36" s="44"/>
      <c r="AE36" s="44"/>
      <c r="AF36" s="44"/>
      <c r="AG36" s="44"/>
    </row>
    <row r="37" spans="1:39" ht="17.25" customHeight="1">
      <c r="A37" s="345" t="s">
        <v>289</v>
      </c>
      <c r="B37" s="346">
        <v>19826</v>
      </c>
      <c r="C37" s="346">
        <v>99692</v>
      </c>
      <c r="D37" s="346">
        <v>18972</v>
      </c>
      <c r="E37" s="346">
        <v>12413</v>
      </c>
      <c r="F37" s="346">
        <v>18129</v>
      </c>
      <c r="G37" s="346">
        <v>5887</v>
      </c>
      <c r="H37" s="346">
        <v>8546</v>
      </c>
      <c r="I37" s="346">
        <v>119354</v>
      </c>
      <c r="J37" s="346">
        <v>45</v>
      </c>
      <c r="K37" s="346">
        <v>0</v>
      </c>
      <c r="L37" s="346">
        <v>101034</v>
      </c>
      <c r="M37" s="346">
        <v>5602</v>
      </c>
      <c r="N37" s="346">
        <v>10742</v>
      </c>
      <c r="O37" s="346">
        <v>52885</v>
      </c>
      <c r="P37" s="346">
        <f t="shared" si="4"/>
        <v>473127</v>
      </c>
      <c r="Q37" s="347">
        <f t="shared" si="5"/>
        <v>0.43176558410507065</v>
      </c>
      <c r="R37" s="348"/>
      <c r="S37" s="138"/>
      <c r="T37" s="138"/>
      <c r="U37" s="138"/>
      <c r="V37" s="138"/>
      <c r="W37" s="138"/>
      <c r="X37" s="44"/>
      <c r="Y37" s="44"/>
      <c r="Z37" s="44"/>
      <c r="AA37" s="44"/>
      <c r="AB37" s="44"/>
      <c r="AC37" s="44"/>
      <c r="AD37" s="44"/>
      <c r="AE37" s="44"/>
      <c r="AF37" s="44"/>
      <c r="AG37" s="44"/>
    </row>
    <row r="38" spans="1:39" ht="17.25" customHeight="1">
      <c r="A38" s="345" t="s">
        <v>290</v>
      </c>
      <c r="B38" s="346">
        <v>2111</v>
      </c>
      <c r="C38" s="346">
        <v>14536</v>
      </c>
      <c r="D38" s="346">
        <v>2616</v>
      </c>
      <c r="E38" s="346">
        <v>3374</v>
      </c>
      <c r="F38" s="346">
        <v>3629</v>
      </c>
      <c r="G38" s="346">
        <v>927</v>
      </c>
      <c r="H38" s="346">
        <v>1017</v>
      </c>
      <c r="I38" s="346">
        <v>26193</v>
      </c>
      <c r="J38" s="346">
        <v>8</v>
      </c>
      <c r="K38" s="346">
        <v>0</v>
      </c>
      <c r="L38" s="346">
        <v>38335</v>
      </c>
      <c r="M38" s="346">
        <v>648</v>
      </c>
      <c r="N38" s="346">
        <v>2387</v>
      </c>
      <c r="O38" s="346">
        <v>6483</v>
      </c>
      <c r="P38" s="346">
        <f t="shared" si="4"/>
        <v>102264</v>
      </c>
      <c r="Q38" s="347">
        <f t="shared" si="5"/>
        <v>9.3323939857418714E-2</v>
      </c>
      <c r="R38" s="348"/>
      <c r="S38" s="138"/>
      <c r="T38" s="138"/>
      <c r="U38" s="138"/>
      <c r="V38" s="138"/>
      <c r="W38" s="138"/>
      <c r="X38" s="44"/>
      <c r="Y38" s="44"/>
      <c r="Z38" s="44"/>
      <c r="AA38" s="44"/>
      <c r="AB38" s="44"/>
      <c r="AC38" s="44"/>
      <c r="AD38" s="44"/>
      <c r="AE38" s="44"/>
      <c r="AF38" s="44"/>
      <c r="AG38" s="44"/>
    </row>
    <row r="39" spans="1:39" ht="17.25" customHeight="1">
      <c r="A39" s="345" t="s">
        <v>291</v>
      </c>
      <c r="B39" s="346">
        <v>4882</v>
      </c>
      <c r="C39" s="346">
        <v>9814</v>
      </c>
      <c r="D39" s="346">
        <v>1850</v>
      </c>
      <c r="E39" s="346">
        <v>6632</v>
      </c>
      <c r="F39" s="346">
        <v>2411</v>
      </c>
      <c r="G39" s="346">
        <v>237</v>
      </c>
      <c r="H39" s="346">
        <v>1585</v>
      </c>
      <c r="I39" s="346">
        <v>22172</v>
      </c>
      <c r="J39" s="346">
        <v>2</v>
      </c>
      <c r="K39" s="346">
        <v>1</v>
      </c>
      <c r="L39" s="346">
        <v>44872</v>
      </c>
      <c r="M39" s="346">
        <v>659</v>
      </c>
      <c r="N39" s="346">
        <v>1992</v>
      </c>
      <c r="O39" s="346">
        <v>2466</v>
      </c>
      <c r="P39" s="346">
        <f t="shared" si="4"/>
        <v>99575</v>
      </c>
      <c r="Q39" s="347">
        <f t="shared" si="5"/>
        <v>9.0870015951874258E-2</v>
      </c>
      <c r="R39" s="348"/>
      <c r="S39" s="138"/>
      <c r="T39" s="138"/>
      <c r="U39" s="138"/>
      <c r="V39" s="138"/>
      <c r="W39" s="138"/>
      <c r="X39" s="44"/>
      <c r="Y39" s="44"/>
      <c r="Z39" s="44"/>
      <c r="AA39" s="44"/>
      <c r="AB39" s="44"/>
      <c r="AC39" s="44"/>
      <c r="AD39" s="44"/>
      <c r="AE39" s="44"/>
      <c r="AF39" s="44"/>
      <c r="AG39" s="44"/>
    </row>
    <row r="40" spans="1:39" ht="49.5" customHeight="1">
      <c r="A40" s="349" t="s">
        <v>45</v>
      </c>
      <c r="B40" s="350">
        <f>SUM(B26:B39)</f>
        <v>59901</v>
      </c>
      <c r="C40" s="350">
        <f t="shared" ref="C40:O40" si="6">SUM(C26:C39)</f>
        <v>174504</v>
      </c>
      <c r="D40" s="350">
        <f t="shared" si="6"/>
        <v>57728</v>
      </c>
      <c r="E40" s="350">
        <f t="shared" si="6"/>
        <v>42796</v>
      </c>
      <c r="F40" s="350">
        <f t="shared" si="6"/>
        <v>48949</v>
      </c>
      <c r="G40" s="350">
        <f t="shared" si="6"/>
        <v>16832</v>
      </c>
      <c r="H40" s="350">
        <f t="shared" si="6"/>
        <v>32431</v>
      </c>
      <c r="I40" s="350">
        <f t="shared" si="6"/>
        <v>252471</v>
      </c>
      <c r="J40" s="350">
        <f t="shared" si="6"/>
        <v>120</v>
      </c>
      <c r="K40" s="350">
        <f t="shared" si="6"/>
        <v>45</v>
      </c>
      <c r="L40" s="350">
        <f t="shared" si="6"/>
        <v>238566</v>
      </c>
      <c r="M40" s="350">
        <f t="shared" si="6"/>
        <v>17038</v>
      </c>
      <c r="N40" s="350">
        <f>SUM(N26:N39)</f>
        <v>25784</v>
      </c>
      <c r="O40" s="350">
        <f t="shared" si="6"/>
        <v>128631</v>
      </c>
      <c r="P40" s="350">
        <f t="shared" si="4"/>
        <v>1095796</v>
      </c>
      <c r="Q40" s="351">
        <f t="shared" si="5"/>
        <v>1</v>
      </c>
      <c r="R40" s="348"/>
      <c r="S40" s="138"/>
      <c r="T40" s="138"/>
      <c r="U40" s="138"/>
      <c r="V40" s="138"/>
      <c r="W40" s="138"/>
      <c r="X40" s="44"/>
      <c r="Y40" s="44"/>
      <c r="Z40" s="44"/>
      <c r="AA40" s="44"/>
      <c r="AB40" s="44"/>
      <c r="AC40" s="44"/>
      <c r="AD40" s="44"/>
      <c r="AE40" s="44"/>
      <c r="AF40" s="44"/>
      <c r="AG40" s="44"/>
    </row>
    <row r="41" spans="1:39" ht="36.75" customHeight="1">
      <c r="A41" s="352" t="s">
        <v>41</v>
      </c>
      <c r="B41" s="347">
        <f t="shared" ref="B41:P41" si="7">+B40/$P$40</f>
        <v>5.4664371835633642E-2</v>
      </c>
      <c r="C41" s="347">
        <f t="shared" si="7"/>
        <v>0.15924861926855</v>
      </c>
      <c r="D41" s="347">
        <f t="shared" si="7"/>
        <v>5.268133849731154E-2</v>
      </c>
      <c r="E41" s="347">
        <f t="shared" si="7"/>
        <v>3.9054714563659658E-2</v>
      </c>
      <c r="F41" s="347">
        <f t="shared" si="7"/>
        <v>4.466981080420078E-2</v>
      </c>
      <c r="G41" s="347">
        <f t="shared" si="7"/>
        <v>1.5360523309083078E-2</v>
      </c>
      <c r="H41" s="347">
        <f t="shared" si="7"/>
        <v>2.9595837181373177E-2</v>
      </c>
      <c r="I41" s="347">
        <f t="shared" si="7"/>
        <v>0.23039963642867833</v>
      </c>
      <c r="J41" s="347">
        <f t="shared" si="7"/>
        <v>1.0950943423775959E-4</v>
      </c>
      <c r="K41" s="347">
        <f t="shared" si="7"/>
        <v>4.1066037839159841E-5</v>
      </c>
      <c r="L41" s="347">
        <f t="shared" si="7"/>
        <v>0.21771023073637794</v>
      </c>
      <c r="M41" s="347">
        <f t="shared" si="7"/>
        <v>1.5548514504524566E-2</v>
      </c>
      <c r="N41" s="347">
        <f t="shared" si="7"/>
        <v>2.3529927103219942E-2</v>
      </c>
      <c r="O41" s="347">
        <f t="shared" si="7"/>
        <v>0.11738590029531044</v>
      </c>
      <c r="P41" s="347">
        <f t="shared" si="7"/>
        <v>1</v>
      </c>
      <c r="Q41" s="347"/>
      <c r="R41" s="354"/>
      <c r="S41" s="193"/>
      <c r="T41" s="193"/>
      <c r="U41" s="193"/>
      <c r="V41" s="193"/>
      <c r="W41" s="193"/>
      <c r="X41" s="161"/>
      <c r="Y41" s="161"/>
      <c r="Z41" s="161"/>
      <c r="AA41" s="161"/>
      <c r="AB41" s="161"/>
      <c r="AC41" s="161"/>
      <c r="AD41" s="161"/>
      <c r="AE41" s="161"/>
      <c r="AF41" s="161"/>
      <c r="AG41" s="161"/>
      <c r="AH41" s="161"/>
      <c r="AI41" s="161"/>
      <c r="AJ41" s="161"/>
      <c r="AK41" s="161"/>
      <c r="AL41" s="161"/>
      <c r="AM41" s="161"/>
    </row>
    <row r="42" spans="1:39" ht="9" customHeight="1" thickBot="1">
      <c r="A42" s="355"/>
      <c r="B42" s="356"/>
      <c r="C42" s="357"/>
      <c r="D42" s="357"/>
      <c r="E42" s="357"/>
      <c r="F42" s="357"/>
      <c r="G42" s="357"/>
      <c r="H42" s="356"/>
      <c r="I42" s="356"/>
      <c r="J42" s="356"/>
      <c r="K42" s="356"/>
      <c r="L42" s="356"/>
      <c r="M42" s="356"/>
      <c r="N42" s="356"/>
      <c r="O42" s="356"/>
      <c r="P42" s="356"/>
      <c r="Q42" s="358"/>
      <c r="R42" s="359"/>
      <c r="S42" s="20"/>
      <c r="T42" s="20"/>
      <c r="U42" s="20"/>
      <c r="V42" s="20"/>
      <c r="W42" s="20"/>
    </row>
    <row r="43" spans="1:39" ht="15.75" customHeight="1" thickTop="1">
      <c r="A43" s="38" t="s">
        <v>783</v>
      </c>
      <c r="B43" s="20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3"/>
      <c r="R43" s="359"/>
      <c r="S43" s="20"/>
      <c r="T43" s="20"/>
      <c r="U43" s="20"/>
      <c r="V43" s="20"/>
      <c r="W43" s="20"/>
    </row>
    <row r="44" spans="1:39" ht="12" customHeight="1">
      <c r="A44" s="360"/>
      <c r="B44" s="20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3"/>
      <c r="R44" s="359"/>
      <c r="S44" s="20"/>
      <c r="T44" s="20"/>
      <c r="U44" s="20"/>
      <c r="V44" s="20"/>
      <c r="W44" s="20"/>
    </row>
    <row r="45" spans="1:39" ht="12" customHeight="1">
      <c r="A45" s="360"/>
      <c r="B45" s="20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3"/>
      <c r="R45" s="359"/>
      <c r="S45" s="20"/>
      <c r="T45" s="20"/>
      <c r="U45" s="20"/>
      <c r="V45" s="20"/>
      <c r="W45" s="20"/>
    </row>
    <row r="46" spans="1:39" ht="9" customHeight="1">
      <c r="A46" s="19"/>
      <c r="B46" s="20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3"/>
      <c r="R46" s="359"/>
      <c r="S46" s="20"/>
      <c r="T46" s="20"/>
      <c r="U46" s="20"/>
      <c r="V46" s="20"/>
      <c r="W46" s="20"/>
    </row>
    <row r="47" spans="1:39" ht="9" customHeight="1">
      <c r="A47" s="19"/>
      <c r="B47" s="20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3"/>
      <c r="R47" s="359"/>
      <c r="S47" s="20"/>
      <c r="T47" s="20"/>
      <c r="U47" s="20"/>
      <c r="V47" s="20"/>
      <c r="W47" s="20"/>
    </row>
    <row r="48" spans="1:39" ht="9" customHeight="1">
      <c r="A48" s="166"/>
      <c r="B48" s="20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3"/>
      <c r="R48" s="359"/>
      <c r="S48" s="20"/>
      <c r="T48" s="20"/>
      <c r="U48" s="20"/>
      <c r="V48" s="20"/>
      <c r="W48" s="20"/>
    </row>
    <row r="49" spans="1:23" ht="9" customHeight="1">
      <c r="A49" s="19"/>
      <c r="B49" s="20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3"/>
      <c r="R49" s="359"/>
      <c r="S49" s="20"/>
      <c r="T49" s="20"/>
      <c r="U49" s="20"/>
      <c r="V49" s="20"/>
      <c r="W49" s="20"/>
    </row>
    <row r="50" spans="1:23" ht="9" customHeight="1">
      <c r="A50" s="19"/>
      <c r="B50" s="20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3"/>
      <c r="R50" s="359"/>
      <c r="S50" s="20"/>
      <c r="T50" s="20"/>
      <c r="U50" s="20"/>
      <c r="V50" s="20"/>
      <c r="W50" s="20"/>
    </row>
    <row r="51" spans="1:23" ht="9" customHeight="1">
      <c r="A51" s="19"/>
      <c r="B51" s="20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3"/>
      <c r="R51" s="359"/>
      <c r="S51" s="20"/>
      <c r="T51" s="20"/>
      <c r="U51" s="20"/>
      <c r="V51" s="20"/>
      <c r="W51" s="20"/>
    </row>
    <row r="52" spans="1:23" ht="9" customHeight="1">
      <c r="A52" s="19"/>
      <c r="B52" s="20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3"/>
      <c r="R52" s="359"/>
      <c r="S52" s="20"/>
      <c r="T52" s="20"/>
      <c r="U52" s="20"/>
      <c r="V52" s="20"/>
      <c r="W52" s="20"/>
    </row>
    <row r="53" spans="1:23" ht="9" customHeight="1">
      <c r="A53" s="166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3"/>
      <c r="R53" s="359"/>
      <c r="S53" s="20"/>
      <c r="T53" s="20"/>
      <c r="U53" s="20"/>
      <c r="V53" s="20"/>
      <c r="W53" s="20"/>
    </row>
    <row r="54" spans="1:23" ht="9" customHeight="1">
      <c r="A54" s="167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3"/>
      <c r="R54" s="359"/>
      <c r="S54" s="20"/>
      <c r="T54" s="20"/>
      <c r="U54" s="20"/>
      <c r="V54" s="20"/>
      <c r="W54" s="20"/>
    </row>
    <row r="55" spans="1:23" ht="9" customHeight="1">
      <c r="A55" s="167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3"/>
      <c r="R55" s="359"/>
      <c r="S55" s="20"/>
      <c r="T55" s="20"/>
      <c r="U55" s="20"/>
      <c r="V55" s="20"/>
      <c r="W55" s="20"/>
    </row>
    <row r="56" spans="1:23" ht="9" customHeight="1">
      <c r="A56" s="167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3"/>
      <c r="R56" s="359"/>
      <c r="S56" s="20"/>
      <c r="T56" s="20"/>
      <c r="U56" s="20"/>
      <c r="V56" s="20"/>
      <c r="W56" s="20"/>
    </row>
    <row r="57" spans="1:23" ht="9" customHeight="1">
      <c r="A57" s="167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3"/>
      <c r="R57" s="359"/>
      <c r="S57" s="20"/>
      <c r="T57" s="20"/>
      <c r="U57" s="20"/>
      <c r="V57" s="20"/>
      <c r="W57" s="20"/>
    </row>
    <row r="58" spans="1:23" ht="9" customHeight="1">
      <c r="A58" s="168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3"/>
      <c r="R58" s="359"/>
      <c r="S58" s="20"/>
      <c r="T58" s="20"/>
      <c r="U58" s="20"/>
      <c r="V58" s="20"/>
      <c r="W58" s="20"/>
    </row>
    <row r="59" spans="1:23" ht="9" customHeight="1">
      <c r="A59" s="168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3"/>
      <c r="R59" s="359"/>
      <c r="S59" s="20"/>
      <c r="T59" s="20"/>
      <c r="U59" s="20"/>
      <c r="V59" s="20"/>
      <c r="W59" s="20"/>
    </row>
    <row r="60" spans="1:23" ht="9" customHeight="1">
      <c r="A60" s="16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3"/>
      <c r="R60" s="359"/>
      <c r="S60" s="20"/>
      <c r="T60" s="20"/>
      <c r="U60" s="20"/>
      <c r="V60" s="20"/>
      <c r="W60" s="20"/>
    </row>
    <row r="61" spans="1:23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3"/>
      <c r="R61" s="359"/>
      <c r="S61" s="20"/>
      <c r="T61" s="20"/>
      <c r="U61" s="20"/>
      <c r="V61" s="20"/>
      <c r="W61" s="20"/>
    </row>
    <row r="62" spans="1:23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3"/>
      <c r="R62" s="359"/>
      <c r="S62" s="20"/>
      <c r="T62" s="20"/>
      <c r="U62" s="20"/>
      <c r="V62" s="20"/>
      <c r="W62" s="20"/>
    </row>
    <row r="63" spans="1:23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3"/>
      <c r="R63" s="359"/>
      <c r="S63" s="20"/>
      <c r="T63" s="20"/>
      <c r="U63" s="20"/>
      <c r="V63" s="20"/>
      <c r="W63" s="20"/>
    </row>
    <row r="64" spans="1:23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3"/>
      <c r="R64" s="359"/>
      <c r="S64" s="20"/>
      <c r="T64" s="20"/>
      <c r="U64" s="20"/>
      <c r="V64" s="20"/>
      <c r="W64" s="20"/>
    </row>
    <row r="65" spans="1:23" ht="9" customHeight="1">
      <c r="A65" s="167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3"/>
      <c r="R65" s="359"/>
      <c r="S65" s="20"/>
      <c r="T65" s="20"/>
      <c r="U65" s="20"/>
      <c r="V65" s="20"/>
      <c r="W65" s="20"/>
    </row>
    <row r="66" spans="1:23" ht="9" customHeight="1">
      <c r="A66" s="16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3"/>
      <c r="R66" s="359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3"/>
      <c r="R67" s="359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3"/>
      <c r="R68" s="359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3"/>
      <c r="R69" s="359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3"/>
      <c r="R70" s="359"/>
      <c r="S70" s="20"/>
      <c r="T70" s="20"/>
      <c r="U70" s="20"/>
      <c r="V70" s="20"/>
      <c r="W70" s="20"/>
    </row>
    <row r="71" spans="1:23" ht="9" customHeight="1">
      <c r="A71" s="167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3"/>
      <c r="R71" s="359"/>
      <c r="S71" s="20"/>
      <c r="T71" s="20"/>
      <c r="U71" s="20"/>
      <c r="V71" s="20"/>
      <c r="W71" s="20"/>
    </row>
    <row r="72" spans="1:23" ht="9" customHeight="1">
      <c r="A72" s="16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3"/>
      <c r="R72" s="359"/>
      <c r="S72" s="20"/>
      <c r="T72" s="20"/>
      <c r="U72" s="20"/>
      <c r="V72" s="20"/>
      <c r="W72" s="20"/>
    </row>
    <row r="73" spans="1:23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3"/>
      <c r="R73" s="359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3"/>
      <c r="R74" s="359"/>
      <c r="S74" s="20"/>
      <c r="T74" s="20"/>
      <c r="U74" s="20"/>
      <c r="V74" s="20"/>
      <c r="W74" s="20"/>
    </row>
    <row r="75" spans="1:23" ht="9" customHeight="1">
      <c r="A75" s="19"/>
      <c r="C75" s="44"/>
      <c r="D75" s="44"/>
      <c r="E75" s="44"/>
      <c r="F75" s="44"/>
      <c r="G75" s="44"/>
      <c r="Q75" s="161"/>
    </row>
    <row r="76" spans="1:23" ht="9" customHeight="1">
      <c r="A76" s="19"/>
      <c r="C76" s="44"/>
      <c r="D76" s="44"/>
      <c r="E76" s="44"/>
      <c r="F76" s="44"/>
      <c r="G76" s="44"/>
      <c r="Q76" s="161"/>
    </row>
    <row r="77" spans="1:23" ht="9" customHeight="1">
      <c r="A77" s="19"/>
      <c r="C77" s="44"/>
      <c r="D77" s="44"/>
      <c r="E77" s="44"/>
      <c r="F77" s="44"/>
      <c r="G77" s="44"/>
      <c r="Q77" s="161"/>
    </row>
    <row r="78" spans="1:23" ht="9" customHeight="1">
      <c r="A78" s="19"/>
      <c r="C78" s="44"/>
      <c r="D78" s="44"/>
      <c r="E78" s="44"/>
      <c r="F78" s="44"/>
      <c r="G78" s="44"/>
      <c r="Q78" s="161"/>
    </row>
    <row r="79" spans="1:23" ht="9" customHeight="1">
      <c r="A79" s="19"/>
      <c r="C79" s="44"/>
      <c r="D79" s="44"/>
      <c r="E79" s="44"/>
      <c r="F79" s="44"/>
      <c r="G79" s="44"/>
      <c r="Q79" s="161"/>
    </row>
    <row r="80" spans="1:23" ht="9" customHeight="1">
      <c r="A80" s="19"/>
      <c r="C80" s="44"/>
      <c r="D80" s="44"/>
      <c r="E80" s="44"/>
      <c r="F80" s="44"/>
      <c r="G80" s="44"/>
      <c r="Q80" s="161"/>
    </row>
    <row r="81" spans="1:17" ht="9" customHeight="1">
      <c r="A81" s="167"/>
      <c r="C81" s="44"/>
      <c r="D81" s="44"/>
      <c r="E81" s="44"/>
      <c r="F81" s="44"/>
      <c r="G81" s="44"/>
      <c r="Q81" s="161"/>
    </row>
    <row r="82" spans="1:17" ht="9" customHeight="1">
      <c r="A82" s="169"/>
      <c r="C82" s="44"/>
      <c r="D82" s="44"/>
      <c r="E82" s="44"/>
      <c r="F82" s="44"/>
      <c r="G82" s="44"/>
      <c r="Q82" s="161"/>
    </row>
    <row r="83" spans="1:17" ht="9" customHeight="1">
      <c r="A83" s="19"/>
      <c r="C83" s="44"/>
      <c r="D83" s="44"/>
      <c r="E83" s="44"/>
      <c r="F83" s="44"/>
      <c r="G83" s="44"/>
      <c r="Q83" s="161"/>
    </row>
    <row r="84" spans="1:17" ht="9" customHeight="1">
      <c r="A84" s="19"/>
      <c r="C84" s="44"/>
      <c r="D84" s="44"/>
      <c r="E84" s="44"/>
      <c r="F84" s="44"/>
      <c r="G84" s="44"/>
      <c r="Q84" s="161"/>
    </row>
    <row r="85" spans="1:17" ht="9" customHeight="1">
      <c r="A85" s="19"/>
      <c r="C85" s="44"/>
      <c r="D85" s="44"/>
      <c r="E85" s="44"/>
      <c r="F85" s="44"/>
      <c r="G85" s="44"/>
      <c r="Q85" s="161"/>
    </row>
    <row r="86" spans="1:17" ht="9" customHeight="1">
      <c r="A86" s="19"/>
      <c r="C86" s="44"/>
      <c r="D86" s="44"/>
      <c r="E86" s="44"/>
      <c r="F86" s="44"/>
      <c r="G86" s="44"/>
      <c r="Q86" s="161"/>
    </row>
    <row r="87" spans="1:17" ht="9" customHeight="1">
      <c r="A87" s="19"/>
      <c r="C87" s="44"/>
      <c r="D87" s="44"/>
      <c r="E87" s="44"/>
      <c r="F87" s="44"/>
      <c r="G87" s="44"/>
      <c r="Q87" s="161"/>
    </row>
    <row r="88" spans="1:17" ht="9" customHeight="1">
      <c r="A88" s="19"/>
      <c r="C88" s="44"/>
      <c r="D88" s="44"/>
      <c r="E88" s="44"/>
      <c r="F88" s="44"/>
      <c r="G88" s="44"/>
      <c r="Q88" s="161"/>
    </row>
    <row r="89" spans="1:17" ht="9" customHeight="1">
      <c r="A89" s="19"/>
      <c r="C89" s="44"/>
      <c r="D89" s="44"/>
      <c r="E89" s="44"/>
      <c r="F89" s="44"/>
      <c r="G89" s="44"/>
      <c r="Q89" s="161"/>
    </row>
    <row r="90" spans="1:17" ht="9" customHeight="1">
      <c r="A90" s="19"/>
      <c r="C90" s="44"/>
      <c r="D90" s="44"/>
      <c r="E90" s="44"/>
      <c r="F90" s="44"/>
      <c r="G90" s="44"/>
      <c r="Q90" s="161"/>
    </row>
    <row r="91" spans="1:17" ht="9" customHeight="1">
      <c r="A91" s="19"/>
      <c r="C91" s="44"/>
      <c r="D91" s="44"/>
      <c r="E91" s="44"/>
      <c r="F91" s="44"/>
      <c r="G91" s="44"/>
      <c r="Q91" s="161"/>
    </row>
    <row r="92" spans="1:17" ht="9" customHeight="1">
      <c r="A92" s="169"/>
      <c r="C92" s="44"/>
      <c r="D92" s="44"/>
      <c r="E92" s="44"/>
      <c r="F92" s="44"/>
      <c r="G92" s="44"/>
      <c r="Q92" s="161"/>
    </row>
    <row r="93" spans="1:17" ht="9" customHeight="1">
      <c r="A93" s="19"/>
      <c r="C93" s="44"/>
      <c r="D93" s="44"/>
      <c r="E93" s="44"/>
      <c r="F93" s="44"/>
      <c r="G93" s="44"/>
      <c r="Q93" s="161"/>
    </row>
    <row r="94" spans="1:17" ht="9" customHeight="1">
      <c r="A94" s="19"/>
      <c r="C94" s="44"/>
      <c r="D94" s="44"/>
      <c r="E94" s="44"/>
      <c r="F94" s="44"/>
      <c r="G94" s="44"/>
      <c r="Q94" s="161"/>
    </row>
    <row r="95" spans="1:17" ht="9" customHeight="1">
      <c r="A95" s="19"/>
      <c r="C95" s="44"/>
      <c r="D95" s="44"/>
      <c r="E95" s="44"/>
      <c r="F95" s="44"/>
      <c r="G95" s="44"/>
      <c r="Q95" s="161"/>
    </row>
    <row r="96" spans="1:17">
      <c r="A96" s="170"/>
      <c r="C96" s="44"/>
      <c r="D96" s="44"/>
      <c r="E96" s="44"/>
      <c r="F96" s="44"/>
      <c r="G96" s="44"/>
      <c r="Q96" s="161"/>
    </row>
    <row r="97" spans="1:17">
      <c r="A97" s="170"/>
      <c r="C97" s="44"/>
      <c r="D97" s="44"/>
      <c r="E97" s="44"/>
      <c r="F97" s="44"/>
      <c r="G97" s="44"/>
      <c r="Q97" s="161"/>
    </row>
    <row r="98" spans="1:17">
      <c r="A98" s="170"/>
      <c r="C98" s="44"/>
      <c r="D98" s="44"/>
      <c r="E98" s="44"/>
      <c r="F98" s="44"/>
      <c r="G98" s="44"/>
      <c r="Q98" s="161"/>
    </row>
    <row r="99" spans="1:17">
      <c r="A99" s="170"/>
      <c r="C99" s="44"/>
      <c r="D99" s="44"/>
      <c r="E99" s="44"/>
      <c r="F99" s="44"/>
      <c r="G99" s="44"/>
      <c r="Q99" s="161"/>
    </row>
    <row r="100" spans="1:17">
      <c r="A100" s="170"/>
      <c r="C100" s="44"/>
      <c r="D100" s="44"/>
      <c r="E100" s="44"/>
      <c r="F100" s="44"/>
      <c r="G100" s="44"/>
      <c r="Q100" s="161"/>
    </row>
    <row r="101" spans="1:17">
      <c r="A101" s="170"/>
      <c r="C101" s="44"/>
      <c r="D101" s="44"/>
      <c r="E101" s="44"/>
      <c r="F101" s="44"/>
      <c r="G101" s="44"/>
      <c r="Q101" s="161"/>
    </row>
    <row r="102" spans="1:17">
      <c r="A102" s="170"/>
      <c r="C102" s="44"/>
      <c r="D102" s="44"/>
      <c r="E102" s="44"/>
      <c r="F102" s="44"/>
      <c r="G102" s="44"/>
      <c r="Q102" s="161"/>
    </row>
    <row r="103" spans="1:17" ht="15.75">
      <c r="A103" s="171"/>
      <c r="C103" s="44"/>
      <c r="D103" s="44"/>
      <c r="E103" s="44"/>
      <c r="F103" s="44"/>
      <c r="G103" s="44"/>
      <c r="Q103" s="161"/>
    </row>
    <row r="104" spans="1:17" ht="15.75">
      <c r="A104" s="171"/>
      <c r="C104" s="44"/>
      <c r="D104" s="44"/>
      <c r="E104" s="44"/>
      <c r="F104" s="44"/>
      <c r="G104" s="44"/>
      <c r="Q104" s="161"/>
    </row>
    <row r="105" spans="1:17" ht="15.75">
      <c r="A105" s="171"/>
      <c r="C105" s="44"/>
      <c r="D105" s="44"/>
      <c r="E105" s="44"/>
      <c r="F105" s="44"/>
      <c r="G105" s="44"/>
      <c r="Q105" s="161"/>
    </row>
    <row r="106" spans="1:17" ht="15.75">
      <c r="A106" s="171"/>
      <c r="C106" s="44"/>
      <c r="D106" s="44"/>
      <c r="E106" s="44"/>
      <c r="F106" s="44"/>
      <c r="G106" s="44"/>
      <c r="Q106" s="161"/>
    </row>
    <row r="107" spans="1:17" ht="15.75">
      <c r="A107" s="171"/>
      <c r="C107" s="44"/>
      <c r="D107" s="44"/>
      <c r="E107" s="44"/>
      <c r="F107" s="44"/>
      <c r="G107" s="44"/>
      <c r="Q107" s="161"/>
    </row>
    <row r="108" spans="1:17" ht="15.75">
      <c r="A108" s="171"/>
      <c r="C108" s="44"/>
      <c r="D108" s="44"/>
      <c r="E108" s="44"/>
      <c r="F108" s="44"/>
      <c r="G108" s="44"/>
      <c r="Q108" s="161"/>
    </row>
    <row r="109" spans="1:17" ht="15.75">
      <c r="A109" s="171"/>
      <c r="C109" s="44"/>
      <c r="D109" s="44"/>
      <c r="E109" s="44"/>
      <c r="F109" s="44"/>
      <c r="G109" s="44"/>
      <c r="Q109" s="161"/>
    </row>
    <row r="110" spans="1:17" ht="15.75">
      <c r="A110" s="171"/>
      <c r="C110" s="44"/>
      <c r="D110" s="44"/>
      <c r="E110" s="44"/>
      <c r="F110" s="44"/>
      <c r="G110" s="44"/>
      <c r="Q110" s="161"/>
    </row>
    <row r="111" spans="1:17" ht="15.75">
      <c r="A111" s="171"/>
      <c r="C111" s="44"/>
      <c r="D111" s="44"/>
      <c r="E111" s="44"/>
      <c r="F111" s="44"/>
      <c r="G111" s="44"/>
      <c r="Q111" s="161"/>
    </row>
    <row r="112" spans="1:17" ht="15.75">
      <c r="A112" s="171"/>
      <c r="C112" s="44"/>
      <c r="D112" s="44"/>
      <c r="E112" s="44"/>
      <c r="F112" s="44"/>
      <c r="G112" s="44"/>
      <c r="Q112" s="161"/>
    </row>
    <row r="113" spans="1:17" ht="15.75">
      <c r="A113" s="171"/>
      <c r="C113" s="44"/>
      <c r="D113" s="44"/>
      <c r="E113" s="44"/>
      <c r="F113" s="44"/>
      <c r="G113" s="44"/>
      <c r="Q113" s="161"/>
    </row>
    <row r="114" spans="1:17" ht="15.75">
      <c r="A114" s="171"/>
      <c r="C114" s="44"/>
      <c r="D114" s="44"/>
      <c r="E114" s="44"/>
      <c r="F114" s="44"/>
      <c r="G114" s="44"/>
      <c r="Q114" s="161"/>
    </row>
    <row r="115" spans="1:17" ht="15.75">
      <c r="A115" s="171"/>
      <c r="C115" s="44"/>
      <c r="D115" s="44"/>
      <c r="E115" s="44"/>
      <c r="F115" s="44"/>
      <c r="G115" s="44"/>
      <c r="Q115" s="161"/>
    </row>
    <row r="116" spans="1:17" ht="15.75">
      <c r="A116" s="171"/>
      <c r="C116" s="44"/>
      <c r="D116" s="44"/>
      <c r="E116" s="44"/>
      <c r="F116" s="44"/>
      <c r="G116" s="44"/>
      <c r="Q116" s="161"/>
    </row>
    <row r="117" spans="1:17" ht="15.75">
      <c r="A117" s="171"/>
      <c r="C117" s="44"/>
      <c r="D117" s="44"/>
      <c r="E117" s="44"/>
      <c r="F117" s="44"/>
      <c r="G117" s="44"/>
      <c r="Q117" s="161"/>
    </row>
    <row r="118" spans="1:17" ht="15.75">
      <c r="A118" s="171"/>
      <c r="C118" s="44"/>
      <c r="D118" s="44"/>
      <c r="E118" s="44"/>
      <c r="F118" s="44"/>
      <c r="G118" s="44"/>
      <c r="Q118" s="161"/>
    </row>
    <row r="119" spans="1:17" ht="15.75">
      <c r="A119" s="171"/>
      <c r="C119" s="44"/>
      <c r="D119" s="44"/>
      <c r="E119" s="44"/>
      <c r="F119" s="44"/>
      <c r="G119" s="44"/>
      <c r="Q119" s="161"/>
    </row>
    <row r="120" spans="1:17" ht="15.75">
      <c r="A120" s="171"/>
      <c r="C120" s="44"/>
      <c r="D120" s="44"/>
      <c r="E120" s="44"/>
      <c r="F120" s="44"/>
      <c r="G120" s="44"/>
      <c r="Q120" s="161"/>
    </row>
    <row r="121" spans="1:17" ht="15.75">
      <c r="A121" s="171"/>
      <c r="C121" s="44"/>
      <c r="D121" s="44"/>
      <c r="E121" s="44"/>
      <c r="F121" s="44"/>
      <c r="G121" s="44"/>
      <c r="Q121" s="161"/>
    </row>
    <row r="122" spans="1:17" ht="15.75">
      <c r="A122" s="171"/>
      <c r="C122" s="44"/>
      <c r="D122" s="44"/>
      <c r="E122" s="44"/>
      <c r="F122" s="44"/>
      <c r="G122" s="44"/>
      <c r="Q122" s="161"/>
    </row>
    <row r="123" spans="1:17" ht="15.75">
      <c r="A123" s="171"/>
      <c r="C123" s="44"/>
      <c r="D123" s="44"/>
      <c r="E123" s="44"/>
      <c r="F123" s="44"/>
      <c r="G123" s="44"/>
      <c r="Q123" s="161"/>
    </row>
    <row r="124" spans="1:17" ht="15.75">
      <c r="A124" s="171"/>
      <c r="C124" s="44"/>
      <c r="D124" s="44"/>
      <c r="E124" s="44"/>
      <c r="F124" s="44"/>
      <c r="G124" s="44"/>
      <c r="Q124" s="161"/>
    </row>
    <row r="125" spans="1:17" ht="15.75">
      <c r="A125" s="171"/>
      <c r="C125" s="44"/>
      <c r="D125" s="44"/>
      <c r="E125" s="44"/>
      <c r="F125" s="44"/>
      <c r="G125" s="44"/>
      <c r="Q125" s="161"/>
    </row>
    <row r="126" spans="1:17" ht="15.75">
      <c r="A126" s="171"/>
      <c r="C126" s="44"/>
      <c r="D126" s="44"/>
      <c r="E126" s="44"/>
      <c r="F126" s="44"/>
      <c r="G126" s="44"/>
      <c r="Q126" s="161"/>
    </row>
    <row r="127" spans="1:17" ht="15.75">
      <c r="A127" s="171"/>
      <c r="C127" s="44"/>
      <c r="D127" s="44"/>
      <c r="E127" s="44"/>
      <c r="F127" s="44"/>
      <c r="G127" s="44"/>
      <c r="Q127" s="161"/>
    </row>
    <row r="128" spans="1:17" ht="15.75">
      <c r="A128" s="171"/>
      <c r="C128" s="44"/>
      <c r="D128" s="44"/>
      <c r="E128" s="44"/>
      <c r="F128" s="44"/>
      <c r="G128" s="44"/>
      <c r="Q128" s="161"/>
    </row>
    <row r="129" spans="1:17" ht="15.75">
      <c r="A129" s="171"/>
      <c r="C129" s="44"/>
      <c r="D129" s="44"/>
      <c r="E129" s="44"/>
      <c r="F129" s="44"/>
      <c r="G129" s="44"/>
      <c r="Q129" s="161"/>
    </row>
    <row r="130" spans="1:17" ht="15.75">
      <c r="A130" s="171"/>
      <c r="C130" s="44"/>
      <c r="D130" s="44"/>
      <c r="E130" s="44"/>
      <c r="F130" s="44"/>
      <c r="G130" s="44"/>
      <c r="Q130" s="161"/>
    </row>
    <row r="131" spans="1:17" ht="15.75">
      <c r="A131" s="171"/>
      <c r="C131" s="44"/>
      <c r="D131" s="44"/>
      <c r="E131" s="44"/>
      <c r="F131" s="44"/>
      <c r="G131" s="44"/>
      <c r="Q131" s="161"/>
    </row>
    <row r="132" spans="1:17" ht="15.75">
      <c r="A132" s="171"/>
      <c r="C132" s="44"/>
      <c r="D132" s="44"/>
      <c r="E132" s="44"/>
      <c r="F132" s="44"/>
      <c r="G132" s="44"/>
      <c r="Q132" s="161"/>
    </row>
    <row r="133" spans="1:17" ht="15.75">
      <c r="A133" s="171"/>
      <c r="C133" s="44"/>
      <c r="D133" s="44"/>
      <c r="E133" s="44"/>
      <c r="F133" s="44"/>
      <c r="G133" s="44"/>
      <c r="Q133" s="161"/>
    </row>
    <row r="134" spans="1:17" ht="15.75">
      <c r="A134" s="171"/>
      <c r="C134" s="44"/>
      <c r="D134" s="44"/>
      <c r="E134" s="44"/>
      <c r="F134" s="44"/>
      <c r="G134" s="44"/>
      <c r="Q134" s="161"/>
    </row>
    <row r="135" spans="1:17" ht="15.75">
      <c r="A135" s="171"/>
      <c r="C135" s="44"/>
      <c r="D135" s="44"/>
      <c r="E135" s="44"/>
      <c r="F135" s="44"/>
      <c r="G135" s="44"/>
      <c r="Q135" s="161"/>
    </row>
    <row r="136" spans="1:17" ht="15.75">
      <c r="A136" s="171"/>
      <c r="C136" s="44"/>
      <c r="D136" s="44"/>
      <c r="E136" s="44"/>
      <c r="F136" s="44"/>
      <c r="G136" s="44"/>
      <c r="Q136" s="161"/>
    </row>
    <row r="137" spans="1:17" ht="15.75">
      <c r="A137" s="171"/>
      <c r="C137" s="44"/>
      <c r="D137" s="44"/>
      <c r="E137" s="44"/>
      <c r="F137" s="44"/>
      <c r="G137" s="44"/>
      <c r="Q137" s="161"/>
    </row>
    <row r="138" spans="1:17" ht="15.75">
      <c r="A138" s="171"/>
      <c r="C138" s="44"/>
      <c r="D138" s="44"/>
      <c r="E138" s="44"/>
      <c r="F138" s="44"/>
      <c r="G138" s="44"/>
      <c r="Q138" s="161"/>
    </row>
    <row r="139" spans="1:17" ht="15.75">
      <c r="A139" s="171"/>
      <c r="C139" s="44"/>
      <c r="D139" s="44"/>
      <c r="E139" s="44"/>
      <c r="F139" s="44"/>
      <c r="G139" s="44"/>
      <c r="Q139" s="161"/>
    </row>
    <row r="140" spans="1:17" ht="15.75">
      <c r="A140" s="171"/>
      <c r="C140" s="44"/>
      <c r="D140" s="44"/>
      <c r="E140" s="44"/>
      <c r="F140" s="44"/>
      <c r="G140" s="44"/>
      <c r="Q140" s="161"/>
    </row>
    <row r="141" spans="1:17" ht="15.75">
      <c r="A141" s="171"/>
      <c r="C141" s="44"/>
      <c r="D141" s="44"/>
      <c r="E141" s="44"/>
      <c r="F141" s="44"/>
      <c r="G141" s="44"/>
      <c r="Q141" s="161"/>
    </row>
    <row r="142" spans="1:17" ht="15.75">
      <c r="A142" s="171"/>
      <c r="C142" s="44"/>
      <c r="D142" s="44"/>
      <c r="E142" s="44"/>
      <c r="F142" s="44"/>
      <c r="G142" s="44"/>
      <c r="Q142" s="161"/>
    </row>
    <row r="143" spans="1:17" ht="15.75">
      <c r="A143" s="171"/>
      <c r="C143" s="44"/>
      <c r="D143" s="44"/>
      <c r="E143" s="44"/>
      <c r="F143" s="44"/>
      <c r="G143" s="44"/>
      <c r="Q143" s="161"/>
    </row>
    <row r="144" spans="1:17" ht="15.75">
      <c r="A144" s="171"/>
      <c r="C144" s="44"/>
      <c r="D144" s="44"/>
      <c r="E144" s="44"/>
      <c r="F144" s="44"/>
      <c r="G144" s="44"/>
      <c r="Q144" s="161"/>
    </row>
    <row r="145" spans="1:17" ht="15.75">
      <c r="A145" s="171"/>
      <c r="C145" s="44"/>
      <c r="D145" s="44"/>
      <c r="E145" s="44"/>
      <c r="F145" s="44"/>
      <c r="G145" s="44"/>
      <c r="Q145" s="161"/>
    </row>
    <row r="146" spans="1:17" ht="15.75">
      <c r="A146" s="171"/>
      <c r="C146" s="44"/>
      <c r="D146" s="44"/>
      <c r="E146" s="44"/>
      <c r="F146" s="44"/>
      <c r="G146" s="44"/>
      <c r="Q146" s="161"/>
    </row>
    <row r="147" spans="1:17" ht="15.75">
      <c r="A147" s="171"/>
      <c r="C147" s="44"/>
      <c r="D147" s="44"/>
      <c r="E147" s="44"/>
      <c r="F147" s="44"/>
      <c r="G147" s="44"/>
      <c r="Q147" s="161"/>
    </row>
    <row r="148" spans="1:17" ht="15.75">
      <c r="A148" s="171"/>
      <c r="C148" s="44"/>
      <c r="D148" s="44"/>
      <c r="E148" s="44"/>
      <c r="F148" s="44"/>
      <c r="G148" s="44"/>
      <c r="Q148" s="161"/>
    </row>
    <row r="149" spans="1:17" ht="15.75">
      <c r="A149" s="171"/>
      <c r="C149" s="44"/>
      <c r="D149" s="44"/>
      <c r="E149" s="44"/>
      <c r="F149" s="44"/>
      <c r="G149" s="44"/>
      <c r="Q149" s="161"/>
    </row>
    <row r="150" spans="1:17" ht="15.75">
      <c r="A150" s="171"/>
      <c r="C150" s="44"/>
      <c r="D150" s="44"/>
      <c r="E150" s="44"/>
      <c r="F150" s="44"/>
      <c r="G150" s="44"/>
      <c r="Q150" s="161"/>
    </row>
    <row r="151" spans="1:17" ht="15.75">
      <c r="A151" s="171"/>
      <c r="C151" s="44"/>
      <c r="D151" s="44"/>
      <c r="E151" s="44"/>
      <c r="F151" s="44"/>
      <c r="G151" s="44"/>
      <c r="Q151" s="161"/>
    </row>
    <row r="152" spans="1:17" ht="15.75">
      <c r="A152" s="171"/>
      <c r="C152" s="44"/>
      <c r="D152" s="44"/>
      <c r="E152" s="44"/>
      <c r="F152" s="44"/>
      <c r="G152" s="44"/>
      <c r="Q152" s="161"/>
    </row>
    <row r="153" spans="1:17" ht="15.75">
      <c r="A153" s="171"/>
      <c r="C153" s="44"/>
      <c r="D153" s="44"/>
      <c r="E153" s="44"/>
      <c r="F153" s="44"/>
      <c r="G153" s="44"/>
      <c r="Q153" s="161"/>
    </row>
    <row r="154" spans="1:17" ht="15.75">
      <c r="A154" s="171"/>
      <c r="C154" s="44"/>
      <c r="D154" s="44"/>
      <c r="E154" s="44"/>
      <c r="F154" s="44"/>
      <c r="G154" s="44"/>
      <c r="Q154" s="161"/>
    </row>
    <row r="155" spans="1:17" ht="15.75">
      <c r="A155" s="171"/>
      <c r="C155" s="44"/>
      <c r="D155" s="44"/>
      <c r="E155" s="44"/>
      <c r="F155" s="44"/>
      <c r="G155" s="44"/>
      <c r="Q155" s="161"/>
    </row>
    <row r="156" spans="1:17" ht="15.75">
      <c r="A156" s="171"/>
      <c r="C156" s="44"/>
      <c r="D156" s="44"/>
      <c r="E156" s="44"/>
      <c r="F156" s="44"/>
      <c r="G156" s="44"/>
      <c r="Q156" s="161"/>
    </row>
    <row r="157" spans="1:17" ht="15.75">
      <c r="A157" s="171"/>
      <c r="C157" s="44"/>
      <c r="D157" s="44"/>
      <c r="E157" s="44"/>
      <c r="F157" s="44"/>
      <c r="G157" s="44"/>
      <c r="Q157" s="161"/>
    </row>
    <row r="158" spans="1:17" ht="15.75">
      <c r="A158" s="171"/>
      <c r="C158" s="44"/>
      <c r="D158" s="44"/>
      <c r="E158" s="44"/>
      <c r="F158" s="44"/>
      <c r="G158" s="44"/>
      <c r="Q158" s="161"/>
    </row>
    <row r="159" spans="1:17" ht="15.75">
      <c r="A159" s="171"/>
      <c r="C159" s="44"/>
      <c r="D159" s="44"/>
      <c r="E159" s="44"/>
      <c r="F159" s="44"/>
      <c r="G159" s="44"/>
      <c r="Q159" s="161"/>
    </row>
    <row r="160" spans="1:17" ht="15.75">
      <c r="A160" s="171"/>
      <c r="C160" s="44"/>
      <c r="D160" s="44"/>
      <c r="E160" s="44"/>
      <c r="F160" s="44"/>
      <c r="G160" s="44"/>
      <c r="Q160" s="161"/>
    </row>
    <row r="161" spans="1:17" ht="15.75">
      <c r="A161" s="171"/>
      <c r="C161" s="44"/>
      <c r="D161" s="44"/>
      <c r="E161" s="44"/>
      <c r="F161" s="44"/>
      <c r="G161" s="44"/>
      <c r="Q161" s="161"/>
    </row>
    <row r="162" spans="1:17" ht="15.75">
      <c r="A162" s="171"/>
      <c r="C162" s="44"/>
      <c r="D162" s="44"/>
      <c r="E162" s="44"/>
      <c r="F162" s="44"/>
      <c r="G162" s="44"/>
      <c r="Q162" s="161"/>
    </row>
    <row r="163" spans="1:17" ht="15.75">
      <c r="A163" s="171"/>
      <c r="C163" s="44"/>
      <c r="D163" s="44"/>
      <c r="E163" s="44"/>
      <c r="F163" s="44"/>
      <c r="G163" s="44"/>
      <c r="Q163" s="161"/>
    </row>
    <row r="164" spans="1:17" ht="15.75">
      <c r="A164" s="171"/>
      <c r="C164" s="44"/>
      <c r="D164" s="44"/>
      <c r="E164" s="44"/>
      <c r="F164" s="44"/>
      <c r="G164" s="44"/>
      <c r="Q164" s="161"/>
    </row>
    <row r="165" spans="1:17" ht="15.75">
      <c r="A165" s="171"/>
      <c r="C165" s="44"/>
      <c r="D165" s="44"/>
      <c r="E165" s="44"/>
      <c r="F165" s="44"/>
      <c r="G165" s="44"/>
      <c r="Q165" s="161"/>
    </row>
    <row r="166" spans="1:17" ht="15.75">
      <c r="A166" s="171"/>
      <c r="C166" s="44"/>
      <c r="D166" s="44"/>
      <c r="E166" s="44"/>
      <c r="F166" s="44"/>
      <c r="G166" s="44"/>
      <c r="Q166" s="161"/>
    </row>
    <row r="167" spans="1:17" ht="15.75">
      <c r="A167" s="171"/>
      <c r="C167" s="44"/>
      <c r="D167" s="44"/>
      <c r="E167" s="44"/>
      <c r="F167" s="44"/>
      <c r="G167" s="44"/>
      <c r="Q167" s="161"/>
    </row>
    <row r="168" spans="1:17" ht="15.75">
      <c r="A168" s="171"/>
      <c r="C168" s="44"/>
      <c r="D168" s="44"/>
      <c r="E168" s="44"/>
      <c r="F168" s="44"/>
      <c r="G168" s="44"/>
      <c r="Q168" s="161"/>
    </row>
    <row r="169" spans="1:17" ht="15.75">
      <c r="A169" s="171"/>
      <c r="C169" s="44"/>
      <c r="D169" s="44"/>
      <c r="E169" s="44"/>
      <c r="F169" s="44"/>
      <c r="G169" s="44"/>
      <c r="Q169" s="161"/>
    </row>
    <row r="170" spans="1:17" ht="15.75">
      <c r="A170" s="171"/>
      <c r="C170" s="44"/>
      <c r="D170" s="44"/>
      <c r="E170" s="44"/>
      <c r="F170" s="44"/>
      <c r="G170" s="44"/>
      <c r="Q170" s="161"/>
    </row>
    <row r="171" spans="1:17" ht="15.75">
      <c r="A171" s="171"/>
      <c r="C171" s="44"/>
      <c r="D171" s="44"/>
      <c r="E171" s="44"/>
      <c r="F171" s="44"/>
      <c r="G171" s="44"/>
      <c r="Q171" s="161"/>
    </row>
    <row r="172" spans="1:17" ht="15.75">
      <c r="A172" s="171"/>
      <c r="C172" s="44"/>
      <c r="D172" s="44"/>
      <c r="E172" s="44"/>
      <c r="F172" s="44"/>
      <c r="G172" s="44"/>
      <c r="Q172" s="161"/>
    </row>
    <row r="173" spans="1:17" ht="15.75">
      <c r="A173" s="171"/>
      <c r="C173" s="44"/>
      <c r="D173" s="44"/>
      <c r="E173" s="44"/>
      <c r="F173" s="44"/>
      <c r="G173" s="44"/>
      <c r="Q173" s="161"/>
    </row>
    <row r="174" spans="1:17" ht="15.75">
      <c r="A174" s="171"/>
      <c r="C174" s="44"/>
      <c r="D174" s="44"/>
      <c r="E174" s="44"/>
      <c r="F174" s="44"/>
      <c r="G174" s="44"/>
      <c r="Q174" s="161"/>
    </row>
    <row r="175" spans="1:17" ht="15.75">
      <c r="A175" s="171"/>
      <c r="C175" s="44"/>
      <c r="D175" s="44"/>
      <c r="E175" s="44"/>
      <c r="F175" s="44"/>
      <c r="G175" s="44"/>
      <c r="Q175" s="161"/>
    </row>
    <row r="176" spans="1:17" ht="15.75">
      <c r="A176" s="171"/>
      <c r="C176" s="44"/>
      <c r="D176" s="44"/>
      <c r="E176" s="44"/>
      <c r="F176" s="44"/>
      <c r="G176" s="44"/>
      <c r="Q176" s="161"/>
    </row>
    <row r="177" spans="1:17" ht="15.75">
      <c r="A177" s="171"/>
      <c r="C177" s="44"/>
      <c r="D177" s="44"/>
      <c r="E177" s="44"/>
      <c r="F177" s="44"/>
      <c r="G177" s="44"/>
      <c r="Q177" s="161"/>
    </row>
    <row r="178" spans="1:17" ht="15.75">
      <c r="A178" s="171"/>
      <c r="C178" s="44"/>
      <c r="D178" s="44"/>
      <c r="E178" s="44"/>
      <c r="F178" s="44"/>
      <c r="G178" s="44"/>
      <c r="Q178" s="161"/>
    </row>
    <row r="179" spans="1:17" ht="15.75">
      <c r="A179" s="171"/>
      <c r="C179" s="44"/>
      <c r="D179" s="44"/>
      <c r="E179" s="44"/>
      <c r="F179" s="44"/>
      <c r="G179" s="44"/>
      <c r="Q179" s="161"/>
    </row>
    <row r="180" spans="1:17" ht="15.75">
      <c r="A180" s="171"/>
      <c r="C180" s="44"/>
      <c r="D180" s="44"/>
      <c r="E180" s="44"/>
      <c r="F180" s="44"/>
      <c r="G180" s="44"/>
      <c r="Q180" s="161"/>
    </row>
    <row r="181" spans="1:17" ht="15.75">
      <c r="A181" s="171"/>
      <c r="C181" s="44"/>
      <c r="D181" s="44"/>
      <c r="E181" s="44"/>
      <c r="F181" s="44"/>
      <c r="G181" s="44"/>
      <c r="Q181" s="161"/>
    </row>
    <row r="182" spans="1:17" ht="15.75">
      <c r="A182" s="171"/>
      <c r="C182" s="44"/>
      <c r="D182" s="44"/>
      <c r="E182" s="44"/>
      <c r="F182" s="44"/>
      <c r="G182" s="44"/>
      <c r="Q182" s="161"/>
    </row>
    <row r="183" spans="1:17" ht="15.75">
      <c r="A183" s="171"/>
      <c r="C183" s="44"/>
      <c r="D183" s="44"/>
      <c r="E183" s="44"/>
      <c r="F183" s="44"/>
      <c r="G183" s="44"/>
      <c r="Q183" s="161"/>
    </row>
    <row r="184" spans="1:17" ht="15.75">
      <c r="A184" s="171"/>
      <c r="C184" s="44"/>
      <c r="D184" s="44"/>
      <c r="E184" s="44"/>
      <c r="F184" s="44"/>
      <c r="G184" s="44"/>
      <c r="Q184" s="161"/>
    </row>
    <row r="185" spans="1:17" ht="15.75">
      <c r="A185" s="171"/>
      <c r="C185" s="44"/>
      <c r="D185" s="44"/>
      <c r="E185" s="44"/>
      <c r="F185" s="44"/>
      <c r="G185" s="44"/>
      <c r="Q185" s="161"/>
    </row>
    <row r="186" spans="1:17" ht="15.75">
      <c r="A186" s="171"/>
      <c r="C186" s="44"/>
      <c r="D186" s="44"/>
      <c r="E186" s="44"/>
      <c r="F186" s="44"/>
      <c r="G186" s="44"/>
      <c r="Q186" s="161"/>
    </row>
    <row r="187" spans="1:17" ht="15.75">
      <c r="A187" s="171"/>
      <c r="C187" s="44"/>
      <c r="D187" s="44"/>
      <c r="E187" s="44"/>
      <c r="F187" s="44"/>
      <c r="G187" s="44"/>
      <c r="Q187" s="161"/>
    </row>
    <row r="188" spans="1:17" ht="15.75">
      <c r="A188" s="171"/>
      <c r="C188" s="44"/>
      <c r="D188" s="44"/>
      <c r="E188" s="44"/>
      <c r="F188" s="44"/>
      <c r="G188" s="44"/>
      <c r="Q188" s="161"/>
    </row>
    <row r="189" spans="1:17" ht="15.75">
      <c r="A189" s="171"/>
      <c r="C189" s="44"/>
      <c r="D189" s="44"/>
      <c r="E189" s="44"/>
      <c r="F189" s="44"/>
      <c r="G189" s="44"/>
      <c r="Q189" s="161"/>
    </row>
    <row r="190" spans="1:17" ht="15.75">
      <c r="A190" s="171"/>
      <c r="C190" s="44"/>
      <c r="D190" s="44"/>
      <c r="E190" s="44"/>
      <c r="F190" s="44"/>
      <c r="G190" s="44"/>
      <c r="Q190" s="161"/>
    </row>
    <row r="191" spans="1:17" ht="15.75">
      <c r="A191" s="171"/>
      <c r="C191" s="44"/>
      <c r="D191" s="44"/>
      <c r="E191" s="44"/>
      <c r="F191" s="44"/>
      <c r="G191" s="44"/>
      <c r="Q191" s="161"/>
    </row>
    <row r="192" spans="1:17" ht="15.75">
      <c r="A192" s="171"/>
      <c r="C192" s="44"/>
      <c r="D192" s="44"/>
      <c r="E192" s="44"/>
      <c r="F192" s="44"/>
      <c r="G192" s="44"/>
      <c r="Q192" s="161"/>
    </row>
    <row r="193" spans="1:17" ht="15.75">
      <c r="A193" s="171"/>
      <c r="C193" s="44"/>
      <c r="D193" s="44"/>
      <c r="E193" s="44"/>
      <c r="F193" s="44"/>
      <c r="G193" s="44"/>
      <c r="Q193" s="161"/>
    </row>
    <row r="194" spans="1:17" ht="15.75">
      <c r="A194" s="22"/>
      <c r="C194" s="44"/>
      <c r="D194" s="44"/>
      <c r="E194" s="44"/>
      <c r="F194" s="44"/>
      <c r="G194" s="44"/>
      <c r="Q194" s="161"/>
    </row>
    <row r="195" spans="1:17" ht="15.75">
      <c r="A195" s="22"/>
      <c r="C195" s="44"/>
      <c r="D195" s="44"/>
      <c r="E195" s="44"/>
      <c r="F195" s="44"/>
      <c r="G195" s="44"/>
      <c r="Q195" s="161"/>
    </row>
    <row r="196" spans="1:17" ht="15.75">
      <c r="A196" s="22"/>
      <c r="C196" s="44"/>
      <c r="D196" s="44"/>
      <c r="E196" s="44"/>
      <c r="F196" s="44"/>
      <c r="G196" s="44"/>
      <c r="Q196" s="161"/>
    </row>
    <row r="197" spans="1:17" ht="15.75">
      <c r="A197" s="22"/>
      <c r="C197" s="44"/>
      <c r="D197" s="44"/>
      <c r="E197" s="44"/>
      <c r="F197" s="44"/>
      <c r="G197" s="44"/>
    </row>
    <row r="198" spans="1:17" ht="15.75">
      <c r="A198" s="22"/>
      <c r="C198" s="44"/>
      <c r="D198" s="44"/>
      <c r="E198" s="44"/>
      <c r="F198" s="44"/>
      <c r="G198" s="44"/>
    </row>
    <row r="199" spans="1:17" ht="15.75">
      <c r="A199" s="22"/>
      <c r="C199" s="44"/>
      <c r="D199" s="44"/>
      <c r="E199" s="44"/>
      <c r="F199" s="44"/>
      <c r="G199" s="44"/>
    </row>
    <row r="200" spans="1:17" ht="15.75">
      <c r="A200" s="22"/>
      <c r="C200" s="44"/>
      <c r="D200" s="44"/>
      <c r="E200" s="44"/>
      <c r="F200" s="44"/>
      <c r="G200" s="44"/>
    </row>
    <row r="201" spans="1:17" ht="15.75">
      <c r="A201" s="22"/>
      <c r="C201" s="44"/>
      <c r="D201" s="44"/>
      <c r="E201" s="44"/>
      <c r="F201" s="44"/>
      <c r="G201" s="44"/>
    </row>
    <row r="202" spans="1:17" ht="15.75">
      <c r="A202" s="22"/>
      <c r="C202" s="44"/>
      <c r="D202" s="44"/>
      <c r="E202" s="44"/>
      <c r="F202" s="44"/>
      <c r="G202" s="44"/>
    </row>
    <row r="203" spans="1:17" ht="15.75">
      <c r="A203" s="22"/>
      <c r="C203" s="44"/>
      <c r="D203" s="44"/>
      <c r="E203" s="44"/>
      <c r="F203" s="44"/>
      <c r="G203" s="44"/>
    </row>
    <row r="204" spans="1:17" ht="15.75">
      <c r="A204" s="22"/>
      <c r="C204" s="44"/>
      <c r="D204" s="44"/>
      <c r="E204" s="44"/>
      <c r="F204" s="44"/>
      <c r="G204" s="44"/>
    </row>
    <row r="205" spans="1:17" ht="15.75">
      <c r="A205" s="22"/>
      <c r="C205" s="44"/>
      <c r="D205" s="44"/>
      <c r="E205" s="44"/>
      <c r="F205" s="44"/>
      <c r="G205" s="44"/>
    </row>
    <row r="206" spans="1:17" ht="15.75">
      <c r="A206" s="22"/>
      <c r="C206" s="44"/>
      <c r="D206" s="44"/>
      <c r="E206" s="44"/>
      <c r="F206" s="44"/>
      <c r="G206" s="44"/>
    </row>
    <row r="207" spans="1:17" ht="15.75">
      <c r="A207" s="22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</sheetData>
  <mergeCells count="4">
    <mergeCell ref="A2:Q2"/>
    <mergeCell ref="A3:Q3"/>
    <mergeCell ref="A4:Q4"/>
    <mergeCell ref="A5:Q5"/>
  </mergeCells>
  <pageMargins left="0.93" right="0.54" top="0.61" bottom="0.7" header="0.5" footer="0.5"/>
  <pageSetup scale="47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showGridLines="0" topLeftCell="A2" zoomScale="25" zoomScaleNormal="25" workbookViewId="0">
      <selection activeCell="E10" sqref="E10"/>
    </sheetView>
  </sheetViews>
  <sheetFormatPr defaultRowHeight="60"/>
  <cols>
    <col min="1" max="1" width="174.7109375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58.28515625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174.7109375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58.28515625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174.7109375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58.28515625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174.7109375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58.28515625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174.7109375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58.28515625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174.7109375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58.28515625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174.7109375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58.28515625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174.7109375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58.28515625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174.7109375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58.28515625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174.7109375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58.28515625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174.7109375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58.28515625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174.7109375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58.28515625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174.7109375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58.28515625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174.7109375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58.28515625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174.7109375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58.28515625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174.7109375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58.28515625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174.7109375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58.28515625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174.7109375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58.28515625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174.7109375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58.28515625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174.7109375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58.28515625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174.7109375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58.28515625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174.7109375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58.28515625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174.7109375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58.28515625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174.7109375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58.28515625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174.7109375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58.28515625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174.7109375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58.28515625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174.7109375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58.28515625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174.7109375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58.28515625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174.7109375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58.28515625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174.7109375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58.28515625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174.7109375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58.28515625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174.7109375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58.28515625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174.7109375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58.28515625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174.7109375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58.28515625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174.7109375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58.28515625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174.7109375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58.28515625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174.7109375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58.28515625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174.7109375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58.28515625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174.7109375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58.28515625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174.7109375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58.28515625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174.7109375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58.28515625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174.7109375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58.28515625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174.7109375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58.28515625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174.7109375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58.28515625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174.7109375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58.28515625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174.7109375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58.28515625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174.7109375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58.28515625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174.7109375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58.28515625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174.7109375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58.28515625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174.7109375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58.28515625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174.7109375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58.28515625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174.7109375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58.28515625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174.7109375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58.28515625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174.7109375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58.28515625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174.7109375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58.28515625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174.7109375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58.28515625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174.7109375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58.28515625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174.7109375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58.28515625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174.7109375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58.28515625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174.7109375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58.28515625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174.7109375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58.28515625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174.7109375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58.28515625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174.7109375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58.28515625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174.7109375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58.28515625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55.2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95.25" customHeight="1">
      <c r="A3" s="727" t="s">
        <v>293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83.25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3" customFormat="1" ht="97.5" customHeight="1">
      <c r="A8" s="361"/>
      <c r="B8" s="729" t="s">
        <v>47</v>
      </c>
      <c r="C8" s="729"/>
      <c r="D8" s="729"/>
      <c r="E8" s="729"/>
      <c r="F8" s="729"/>
      <c r="G8" s="729"/>
      <c r="H8" s="729"/>
      <c r="I8" s="729"/>
      <c r="J8" s="729" t="s">
        <v>53</v>
      </c>
      <c r="K8" s="729"/>
      <c r="L8" s="729"/>
      <c r="M8" s="729"/>
      <c r="N8" s="729"/>
      <c r="O8" s="729"/>
      <c r="P8" s="729"/>
      <c r="Q8" s="729"/>
      <c r="R8" s="362"/>
      <c r="Y8" s="363">
        <v>1</v>
      </c>
      <c r="Z8" s="363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278</v>
      </c>
      <c r="B10" s="253">
        <v>3130061.9859799999</v>
      </c>
      <c r="C10" s="253">
        <v>185.70249999999999</v>
      </c>
      <c r="D10" s="253">
        <v>0</v>
      </c>
      <c r="E10" s="253">
        <v>0</v>
      </c>
      <c r="F10" s="253">
        <v>0</v>
      </c>
      <c r="G10" s="253">
        <v>0</v>
      </c>
      <c r="H10" s="253">
        <v>2101050.4503899999</v>
      </c>
      <c r="I10" s="253">
        <v>5231298.1388699999</v>
      </c>
      <c r="J10" s="253">
        <v>2363712.5480478001</v>
      </c>
      <c r="K10" s="253">
        <v>50697.266000000003</v>
      </c>
      <c r="L10" s="253">
        <v>0</v>
      </c>
      <c r="M10" s="253">
        <v>0</v>
      </c>
      <c r="N10" s="253">
        <v>0</v>
      </c>
      <c r="O10" s="253">
        <v>0</v>
      </c>
      <c r="P10" s="253">
        <v>1222680.2588446001</v>
      </c>
      <c r="Q10" s="253">
        <v>3637090.0728924</v>
      </c>
      <c r="R10" s="242"/>
    </row>
    <row r="11" spans="1:26" ht="183" customHeight="1">
      <c r="A11" s="252" t="s">
        <v>279</v>
      </c>
      <c r="B11" s="254">
        <v>995669.62199000001</v>
      </c>
      <c r="C11" s="254">
        <v>6975</v>
      </c>
      <c r="D11" s="254">
        <v>2744</v>
      </c>
      <c r="E11" s="254">
        <v>0</v>
      </c>
      <c r="F11" s="254">
        <v>0</v>
      </c>
      <c r="G11" s="254">
        <v>0</v>
      </c>
      <c r="H11" s="254">
        <v>360352.23749000003</v>
      </c>
      <c r="I11" s="254">
        <v>1365740.8594800001</v>
      </c>
      <c r="J11" s="254">
        <v>343809.04443999997</v>
      </c>
      <c r="K11" s="254">
        <v>52092.701759999996</v>
      </c>
      <c r="L11" s="253">
        <v>0</v>
      </c>
      <c r="M11" s="253">
        <v>0</v>
      </c>
      <c r="N11" s="253">
        <v>7379.5056047999997</v>
      </c>
      <c r="O11" s="253">
        <v>11662.0742252</v>
      </c>
      <c r="P11" s="253">
        <v>55931.758225599995</v>
      </c>
      <c r="Q11" s="253">
        <v>470875.0842556</v>
      </c>
      <c r="R11" s="242"/>
    </row>
    <row r="12" spans="1:26" ht="183" customHeight="1">
      <c r="A12" s="252" t="s">
        <v>280</v>
      </c>
      <c r="B12" s="254">
        <v>695139.28422000003</v>
      </c>
      <c r="C12" s="254">
        <v>16637.933150000001</v>
      </c>
      <c r="D12" s="254">
        <v>6267.5389599999999</v>
      </c>
      <c r="E12" s="254">
        <v>7842.2493199999999</v>
      </c>
      <c r="F12" s="254">
        <v>5378.25</v>
      </c>
      <c r="G12" s="254">
        <v>0</v>
      </c>
      <c r="H12" s="254">
        <v>192175.08124999999</v>
      </c>
      <c r="I12" s="254">
        <v>923440.33689999999</v>
      </c>
      <c r="J12" s="254">
        <v>224953.86572119998</v>
      </c>
      <c r="K12" s="254">
        <v>44845.603360000001</v>
      </c>
      <c r="L12" s="253">
        <v>0</v>
      </c>
      <c r="M12" s="253">
        <v>4760</v>
      </c>
      <c r="N12" s="253">
        <v>4441.9287999999997</v>
      </c>
      <c r="O12" s="253">
        <v>3997.1284108</v>
      </c>
      <c r="P12" s="253">
        <v>54161.425066600001</v>
      </c>
      <c r="Q12" s="253">
        <v>337159.9513586</v>
      </c>
      <c r="R12" s="242"/>
    </row>
    <row r="13" spans="1:26" ht="183" customHeight="1">
      <c r="A13" s="252" t="s">
        <v>281</v>
      </c>
      <c r="B13" s="253">
        <v>1002814.9333500001</v>
      </c>
      <c r="C13" s="253">
        <v>6352.4799199999998</v>
      </c>
      <c r="D13" s="253">
        <v>9120.4146400000009</v>
      </c>
      <c r="E13" s="253">
        <v>1920.72</v>
      </c>
      <c r="F13" s="253">
        <v>7770.0609299999996</v>
      </c>
      <c r="G13" s="253">
        <v>16635.28599</v>
      </c>
      <c r="H13" s="253">
        <v>229074.63217</v>
      </c>
      <c r="I13" s="253">
        <v>1273688.527</v>
      </c>
      <c r="J13" s="253">
        <v>295519.07169480005</v>
      </c>
      <c r="K13" s="253">
        <v>12624.074460000002</v>
      </c>
      <c r="L13" s="253">
        <v>4340.8178799999996</v>
      </c>
      <c r="M13" s="253">
        <v>0</v>
      </c>
      <c r="N13" s="253">
        <v>5712.9197435999995</v>
      </c>
      <c r="O13" s="253">
        <v>2727.0123399999998</v>
      </c>
      <c r="P13" s="253">
        <v>56670.115938600007</v>
      </c>
      <c r="Q13" s="253">
        <v>377594.01205699996</v>
      </c>
      <c r="R13" s="242"/>
    </row>
    <row r="14" spans="1:26" ht="183" customHeight="1">
      <c r="A14" s="252" t="s">
        <v>282</v>
      </c>
      <c r="B14" s="253">
        <v>1113691.04816</v>
      </c>
      <c r="C14" s="253">
        <v>11159.012409999999</v>
      </c>
      <c r="D14" s="253">
        <v>11259.861359999999</v>
      </c>
      <c r="E14" s="253">
        <v>642.06416999999999</v>
      </c>
      <c r="F14" s="253">
        <v>11954.538689999999</v>
      </c>
      <c r="G14" s="253">
        <v>3842.1847499999999</v>
      </c>
      <c r="H14" s="253">
        <v>93410.786290000004</v>
      </c>
      <c r="I14" s="253">
        <v>1245959.4958299999</v>
      </c>
      <c r="J14" s="253">
        <v>494752.04494759999</v>
      </c>
      <c r="K14" s="253">
        <v>9373.7183499999992</v>
      </c>
      <c r="L14" s="253">
        <v>2786.5377699999999</v>
      </c>
      <c r="M14" s="253">
        <v>0</v>
      </c>
      <c r="N14" s="253">
        <v>11344.758923000001</v>
      </c>
      <c r="O14" s="253">
        <v>9123.7500167999988</v>
      </c>
      <c r="P14" s="253">
        <v>39869.047347</v>
      </c>
      <c r="Q14" s="253">
        <v>567249.85735439998</v>
      </c>
      <c r="R14" s="242"/>
    </row>
    <row r="15" spans="1:26" ht="183" customHeight="1">
      <c r="A15" s="252" t="s">
        <v>283</v>
      </c>
      <c r="B15" s="253">
        <v>1564343.7679999999</v>
      </c>
      <c r="C15" s="253">
        <v>6925.3594800000001</v>
      </c>
      <c r="D15" s="253">
        <v>5937.3427499999998</v>
      </c>
      <c r="E15" s="253">
        <v>1239.5998500000001</v>
      </c>
      <c r="F15" s="253">
        <v>12274.233779999999</v>
      </c>
      <c r="G15" s="253">
        <v>1885.6770100000001</v>
      </c>
      <c r="H15" s="253">
        <v>70065.156620000009</v>
      </c>
      <c r="I15" s="253">
        <v>1662671.1374900001</v>
      </c>
      <c r="J15" s="253">
        <v>1026338.042565</v>
      </c>
      <c r="K15" s="253">
        <v>4658.6499252000003</v>
      </c>
      <c r="L15" s="253">
        <v>7466.4824749999998</v>
      </c>
      <c r="M15" s="253">
        <v>0</v>
      </c>
      <c r="N15" s="253">
        <v>12765.675011199999</v>
      </c>
      <c r="O15" s="253">
        <v>2693.8375951999997</v>
      </c>
      <c r="P15" s="253">
        <v>30967.2846436</v>
      </c>
      <c r="Q15" s="253">
        <v>1084889.9722151998</v>
      </c>
      <c r="R15" s="242"/>
    </row>
    <row r="16" spans="1:26" ht="183" customHeight="1">
      <c r="A16" s="252" t="s">
        <v>284</v>
      </c>
      <c r="B16" s="253">
        <v>813397.20672999998</v>
      </c>
      <c r="C16" s="253">
        <v>3334.1375099999996</v>
      </c>
      <c r="D16" s="253">
        <v>3908.0717500000001</v>
      </c>
      <c r="E16" s="253">
        <v>509.13665000000003</v>
      </c>
      <c r="F16" s="253">
        <v>5330.9088200000006</v>
      </c>
      <c r="G16" s="253">
        <v>763.0851899999999</v>
      </c>
      <c r="H16" s="253">
        <v>31550.209129999999</v>
      </c>
      <c r="I16" s="253">
        <v>858792.75578000001</v>
      </c>
      <c r="J16" s="253">
        <v>947237.87676499994</v>
      </c>
      <c r="K16" s="253">
        <v>2070.901124</v>
      </c>
      <c r="L16" s="253">
        <v>2368.2871700000001</v>
      </c>
      <c r="M16" s="253">
        <v>262.71691999999996</v>
      </c>
      <c r="N16" s="253">
        <v>5336.4119929999997</v>
      </c>
      <c r="O16" s="253">
        <v>246.2214524</v>
      </c>
      <c r="P16" s="253">
        <v>12572.565818399999</v>
      </c>
      <c r="Q16" s="253">
        <v>970094.98124280002</v>
      </c>
      <c r="R16" s="242"/>
    </row>
    <row r="17" spans="1:18" ht="183" customHeight="1">
      <c r="A17" s="252" t="s">
        <v>285</v>
      </c>
      <c r="B17" s="253">
        <v>461025.56381999998</v>
      </c>
      <c r="C17" s="253">
        <v>2398.6754500000002</v>
      </c>
      <c r="D17" s="253">
        <v>5133.3064899999999</v>
      </c>
      <c r="E17" s="253">
        <v>155.33542</v>
      </c>
      <c r="F17" s="253">
        <v>7850.8995599999998</v>
      </c>
      <c r="G17" s="253">
        <v>308.43695000000002</v>
      </c>
      <c r="H17" s="253">
        <v>24861.73242</v>
      </c>
      <c r="I17" s="253">
        <v>501733.95011000003</v>
      </c>
      <c r="J17" s="253">
        <v>419151.09121740004</v>
      </c>
      <c r="K17" s="253">
        <v>458.47883819999998</v>
      </c>
      <c r="L17" s="253">
        <v>1133.9299447999999</v>
      </c>
      <c r="M17" s="253">
        <v>0</v>
      </c>
      <c r="N17" s="253">
        <v>3473.7719127999999</v>
      </c>
      <c r="O17" s="253">
        <v>0</v>
      </c>
      <c r="P17" s="253">
        <v>8247.435946399999</v>
      </c>
      <c r="Q17" s="253">
        <v>432464.70785960002</v>
      </c>
      <c r="R17" s="242"/>
    </row>
    <row r="18" spans="1:18" ht="183" customHeight="1">
      <c r="A18" s="252" t="s">
        <v>286</v>
      </c>
      <c r="B18" s="253">
        <v>244898.65990999999</v>
      </c>
      <c r="C18" s="253">
        <v>691.40668999999991</v>
      </c>
      <c r="D18" s="253">
        <v>4230.7525099999993</v>
      </c>
      <c r="E18" s="253">
        <v>0</v>
      </c>
      <c r="F18" s="253">
        <v>3617.1787000000004</v>
      </c>
      <c r="G18" s="253">
        <v>127.32805</v>
      </c>
      <c r="H18" s="253">
        <v>13803.45988</v>
      </c>
      <c r="I18" s="253">
        <v>267368.78574000002</v>
      </c>
      <c r="J18" s="253">
        <v>210707.38064399999</v>
      </c>
      <c r="K18" s="253">
        <v>0</v>
      </c>
      <c r="L18" s="253">
        <v>698.97771900000009</v>
      </c>
      <c r="M18" s="253">
        <v>0</v>
      </c>
      <c r="N18" s="253">
        <v>1084.2492468</v>
      </c>
      <c r="O18" s="253">
        <v>0</v>
      </c>
      <c r="P18" s="253">
        <v>4095.7371505999999</v>
      </c>
      <c r="Q18" s="253">
        <v>216586.34476040001</v>
      </c>
      <c r="R18" s="242"/>
    </row>
    <row r="19" spans="1:18" ht="183" customHeight="1">
      <c r="A19" s="252" t="s">
        <v>287</v>
      </c>
      <c r="B19" s="253">
        <v>430664.70845999999</v>
      </c>
      <c r="C19" s="253">
        <v>1983.0518400000001</v>
      </c>
      <c r="D19" s="253">
        <v>3845.15688</v>
      </c>
      <c r="E19" s="253">
        <v>96.35875999999999</v>
      </c>
      <c r="F19" s="253">
        <v>4999.2209499999999</v>
      </c>
      <c r="G19" s="253">
        <v>0</v>
      </c>
      <c r="H19" s="253">
        <v>27247.219519999999</v>
      </c>
      <c r="I19" s="253">
        <v>468835.71641000005</v>
      </c>
      <c r="J19" s="253">
        <v>387415.66599820001</v>
      </c>
      <c r="K19" s="253">
        <v>3189.9239900000002</v>
      </c>
      <c r="L19" s="253">
        <v>930.928764</v>
      </c>
      <c r="M19" s="253">
        <v>90</v>
      </c>
      <c r="N19" s="253">
        <v>4687.6216648</v>
      </c>
      <c r="O19" s="253">
        <v>558.50518</v>
      </c>
      <c r="P19" s="253">
        <v>5912.5624514000001</v>
      </c>
      <c r="Q19" s="253">
        <v>402785.2080484</v>
      </c>
      <c r="R19" s="242"/>
    </row>
    <row r="20" spans="1:18" ht="183" customHeight="1">
      <c r="A20" s="252" t="s">
        <v>288</v>
      </c>
      <c r="B20" s="253">
        <v>600007.17963999999</v>
      </c>
      <c r="C20" s="253">
        <v>2064.5878000000002</v>
      </c>
      <c r="D20" s="253">
        <v>6120.9742900000001</v>
      </c>
      <c r="E20" s="253">
        <v>0</v>
      </c>
      <c r="F20" s="253">
        <v>5146.2088200000007</v>
      </c>
      <c r="G20" s="253">
        <v>96.323179999999994</v>
      </c>
      <c r="H20" s="253">
        <v>40865.883139999998</v>
      </c>
      <c r="I20" s="253">
        <v>654301.15686999995</v>
      </c>
      <c r="J20" s="253">
        <v>1622434.39319</v>
      </c>
      <c r="K20" s="253">
        <v>9863.5737718</v>
      </c>
      <c r="L20" s="253">
        <v>4052.0505559999997</v>
      </c>
      <c r="M20" s="253">
        <v>447.43119000000002</v>
      </c>
      <c r="N20" s="253">
        <v>17193.958454799998</v>
      </c>
      <c r="O20" s="253">
        <v>1955.1375334000002</v>
      </c>
      <c r="P20" s="253">
        <v>15605.807723800001</v>
      </c>
      <c r="Q20" s="253">
        <v>1671552.3524198001</v>
      </c>
      <c r="R20" s="242"/>
    </row>
    <row r="21" spans="1:18" ht="183" customHeight="1">
      <c r="A21" s="252" t="s">
        <v>289</v>
      </c>
      <c r="B21" s="253">
        <v>341357.48713000002</v>
      </c>
      <c r="C21" s="253">
        <v>521.74264000000005</v>
      </c>
      <c r="D21" s="253">
        <v>5238.8520799999997</v>
      </c>
      <c r="E21" s="253">
        <v>39.766169999999995</v>
      </c>
      <c r="F21" s="253">
        <v>2898.1282500000002</v>
      </c>
      <c r="G21" s="253">
        <v>56.575789999999998</v>
      </c>
      <c r="H21" s="253">
        <v>46562.273110000002</v>
      </c>
      <c r="I21" s="253">
        <v>396674.82517000003</v>
      </c>
      <c r="J21" s="253">
        <v>1769294.7181176001</v>
      </c>
      <c r="K21" s="253">
        <v>10299.983421800001</v>
      </c>
      <c r="L21" s="253">
        <v>15317.289580000001</v>
      </c>
      <c r="M21" s="253">
        <v>913.2985799999999</v>
      </c>
      <c r="N21" s="253">
        <v>12097.6944382</v>
      </c>
      <c r="O21" s="253">
        <v>905.43007220000004</v>
      </c>
      <c r="P21" s="253">
        <v>21353.714689800003</v>
      </c>
      <c r="Q21" s="253">
        <v>1830182.1288996001</v>
      </c>
      <c r="R21" s="242"/>
    </row>
    <row r="22" spans="1:18" ht="183" customHeight="1">
      <c r="A22" s="252" t="s">
        <v>290</v>
      </c>
      <c r="B22" s="253">
        <v>7653.94092</v>
      </c>
      <c r="C22" s="253">
        <v>41.8521</v>
      </c>
      <c r="D22" s="253">
        <v>177.29953</v>
      </c>
      <c r="E22" s="253">
        <v>0</v>
      </c>
      <c r="F22" s="253">
        <v>30.410919999999997</v>
      </c>
      <c r="G22" s="253">
        <v>0</v>
      </c>
      <c r="H22" s="253">
        <v>3626.1369</v>
      </c>
      <c r="I22" s="253">
        <v>11529.640369999999</v>
      </c>
      <c r="J22" s="253">
        <v>72962.630740599998</v>
      </c>
      <c r="K22" s="253">
        <v>260.86945000000003</v>
      </c>
      <c r="L22" s="253">
        <v>1706.9810416</v>
      </c>
      <c r="M22" s="253">
        <v>51.581120000000006</v>
      </c>
      <c r="N22" s="253">
        <v>4.99</v>
      </c>
      <c r="O22" s="253">
        <v>0</v>
      </c>
      <c r="P22" s="253">
        <v>3810.7965655999997</v>
      </c>
      <c r="Q22" s="253">
        <v>78797.848917799987</v>
      </c>
      <c r="R22" s="242"/>
    </row>
    <row r="23" spans="1:18" s="181" customFormat="1" ht="303" customHeight="1" thickBot="1">
      <c r="A23" s="255" t="s">
        <v>291</v>
      </c>
      <c r="B23" s="256">
        <v>2012.19472</v>
      </c>
      <c r="C23" s="256">
        <v>0.30054000000000003</v>
      </c>
      <c r="D23" s="256">
        <v>91.742059999999995</v>
      </c>
      <c r="E23" s="256">
        <v>0</v>
      </c>
      <c r="F23" s="256">
        <v>14.17727</v>
      </c>
      <c r="G23" s="256">
        <v>1.3720000000000001E-2</v>
      </c>
      <c r="H23" s="256">
        <v>292.35336000000001</v>
      </c>
      <c r="I23" s="256">
        <v>2410.7816699999998</v>
      </c>
      <c r="J23" s="256">
        <v>18352.460765799999</v>
      </c>
      <c r="K23" s="256">
        <v>58.554220000000001</v>
      </c>
      <c r="L23" s="256">
        <v>733.79048</v>
      </c>
      <c r="M23" s="256">
        <v>20.526389999999999</v>
      </c>
      <c r="N23" s="256">
        <v>5.2815799999999999</v>
      </c>
      <c r="O23" s="256">
        <v>0</v>
      </c>
      <c r="P23" s="256">
        <v>3508.1838941999999</v>
      </c>
      <c r="Q23" s="256">
        <v>22678.797329999998</v>
      </c>
      <c r="R23" s="257"/>
    </row>
    <row r="24" spans="1:18" s="181" customFormat="1" ht="106.5" customHeight="1" thickTop="1" thickBot="1">
      <c r="A24" s="258" t="s">
        <v>216</v>
      </c>
      <c r="B24" s="259">
        <f>SUM(B10:B23)</f>
        <v>11402737.583030002</v>
      </c>
      <c r="C24" s="259">
        <f t="shared" ref="C24:Q24" si="0">SUM(C10:C23)</f>
        <v>59271.242030000001</v>
      </c>
      <c r="D24" s="259">
        <f t="shared" si="0"/>
        <v>64075.313299999994</v>
      </c>
      <c r="E24" s="259">
        <f t="shared" si="0"/>
        <v>12445.23034</v>
      </c>
      <c r="F24" s="259">
        <f t="shared" si="0"/>
        <v>67264.216689999987</v>
      </c>
      <c r="G24" s="259">
        <f t="shared" si="0"/>
        <v>23714.910629999998</v>
      </c>
      <c r="H24" s="259">
        <f t="shared" si="0"/>
        <v>3234937.6116699995</v>
      </c>
      <c r="I24" s="259">
        <f t="shared" si="0"/>
        <v>14864446.107689999</v>
      </c>
      <c r="J24" s="259">
        <f t="shared" si="0"/>
        <v>10196640.834855</v>
      </c>
      <c r="K24" s="259">
        <f t="shared" si="0"/>
        <v>200494.29867100003</v>
      </c>
      <c r="L24" s="259">
        <f t="shared" si="0"/>
        <v>41536.073380399997</v>
      </c>
      <c r="M24" s="259">
        <f t="shared" si="0"/>
        <v>6545.5541999999996</v>
      </c>
      <c r="N24" s="259">
        <f t="shared" si="0"/>
        <v>85528.76737300001</v>
      </c>
      <c r="O24" s="259">
        <f t="shared" si="0"/>
        <v>33869.096825999994</v>
      </c>
      <c r="P24" s="259">
        <f t="shared" si="0"/>
        <v>1535386.6943062001</v>
      </c>
      <c r="Q24" s="259">
        <f t="shared" si="0"/>
        <v>12100001.3196116</v>
      </c>
      <c r="R24" s="257"/>
    </row>
    <row r="25" spans="1:18" ht="27.75" customHeight="1" thickTop="1" thickBot="1">
      <c r="A25" s="227"/>
      <c r="B25" s="228"/>
      <c r="C25" s="319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783</v>
      </c>
      <c r="B26" s="161"/>
      <c r="C26" s="264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20"/>
      <c r="O26" s="20"/>
      <c r="P26" s="20"/>
      <c r="Q26" s="20"/>
    </row>
    <row r="27" spans="1:18" ht="38.25" customHeight="1">
      <c r="A27" s="19"/>
      <c r="B27" s="44"/>
      <c r="C27" s="265"/>
      <c r="D27" s="21"/>
      <c r="E27" s="21"/>
      <c r="F27" s="21"/>
      <c r="G27" s="21"/>
      <c r="H27" s="21"/>
      <c r="I27" s="21"/>
      <c r="J27" s="21"/>
      <c r="K27" s="21"/>
      <c r="L27" s="21"/>
      <c r="M27" s="138"/>
      <c r="N27" s="20"/>
      <c r="O27" s="20"/>
      <c r="P27" s="20"/>
      <c r="Q27" s="20"/>
    </row>
    <row r="28" spans="1:18" ht="38.25" customHeight="1">
      <c r="A28" s="19"/>
      <c r="B28" s="44"/>
      <c r="C28" s="265"/>
      <c r="D28" s="21"/>
      <c r="E28" s="21"/>
      <c r="F28" s="21"/>
      <c r="G28" s="21"/>
      <c r="H28" s="21"/>
      <c r="I28" s="21"/>
      <c r="J28" s="21"/>
      <c r="K28" s="21"/>
      <c r="L28" s="21"/>
      <c r="M28" s="138"/>
      <c r="N28" s="20"/>
      <c r="O28" s="20"/>
      <c r="P28" s="20"/>
      <c r="Q28" s="20"/>
    </row>
    <row r="29" spans="1:18" ht="13.5" customHeight="1">
      <c r="A29" s="19"/>
      <c r="B29" s="44"/>
      <c r="C29" s="265"/>
      <c r="D29" s="21"/>
      <c r="E29" s="21"/>
      <c r="F29" s="21"/>
      <c r="G29" s="21"/>
      <c r="H29" s="21"/>
      <c r="I29" s="21"/>
      <c r="J29" s="21"/>
      <c r="K29" s="21"/>
      <c r="L29" s="21"/>
      <c r="M29" s="138"/>
      <c r="N29" s="20"/>
      <c r="O29" s="20"/>
      <c r="P29" s="20"/>
      <c r="Q29" s="20"/>
    </row>
    <row r="30" spans="1:18" ht="13.5" customHeight="1">
      <c r="A30" s="19"/>
      <c r="B30" s="44"/>
      <c r="C30" s="265"/>
      <c r="D30" s="21"/>
      <c r="E30" s="21"/>
      <c r="F30" s="21"/>
      <c r="G30" s="21"/>
      <c r="H30" s="21"/>
      <c r="I30" s="21"/>
      <c r="J30" s="21"/>
      <c r="K30" s="21"/>
      <c r="L30" s="21"/>
      <c r="M30" s="138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69"/>
      <c r="B33" s="235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235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235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235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6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44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44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6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9" customHeight="1">
      <c r="A52" s="167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9" customHeight="1">
      <c r="A53" s="167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9" customHeight="1">
      <c r="A54" s="167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9" customHeight="1">
      <c r="A55" s="167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8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8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9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7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7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6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6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6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6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7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70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70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70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70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1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1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1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1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showGridLines="0" topLeftCell="A2" zoomScale="25" zoomScaleNormal="25" workbookViewId="0">
      <selection activeCell="D12" sqref="D12"/>
    </sheetView>
  </sheetViews>
  <sheetFormatPr defaultRowHeight="60"/>
  <cols>
    <col min="1" max="1" width="174.7109375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58.28515625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174.7109375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58.28515625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174.7109375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58.28515625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174.7109375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58.28515625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174.7109375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58.28515625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174.7109375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58.28515625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174.7109375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58.28515625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174.7109375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58.28515625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174.7109375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58.28515625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174.7109375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58.28515625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174.7109375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58.28515625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174.7109375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58.28515625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174.7109375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58.28515625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174.7109375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58.28515625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174.7109375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58.28515625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174.7109375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58.28515625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174.7109375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58.28515625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174.7109375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58.28515625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174.7109375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58.28515625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174.7109375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58.28515625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174.7109375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58.28515625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174.7109375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58.28515625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174.7109375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58.28515625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174.7109375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58.28515625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174.7109375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58.28515625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174.7109375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58.28515625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174.7109375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58.28515625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174.7109375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58.28515625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174.7109375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58.28515625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174.7109375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58.28515625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174.7109375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58.28515625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174.7109375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58.28515625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174.7109375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58.28515625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174.7109375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58.28515625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174.7109375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58.28515625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174.7109375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58.28515625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174.7109375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58.28515625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174.7109375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58.28515625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174.7109375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58.28515625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174.7109375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58.28515625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174.7109375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58.28515625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174.7109375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58.28515625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174.7109375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58.28515625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174.7109375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58.28515625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174.7109375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58.28515625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174.7109375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58.28515625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174.7109375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58.28515625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174.7109375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58.28515625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174.7109375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58.28515625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174.7109375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58.28515625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174.7109375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58.28515625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174.7109375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58.28515625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174.7109375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58.28515625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174.7109375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58.28515625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174.7109375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58.28515625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174.7109375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58.28515625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174.7109375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58.28515625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174.7109375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58.28515625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174.7109375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58.28515625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174.7109375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58.28515625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174.7109375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58.28515625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174.7109375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58.28515625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174.7109375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58.28515625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174.7109375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58.28515625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55.2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95.25" customHeight="1">
      <c r="A3" s="727" t="s">
        <v>293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83.25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3" customFormat="1" ht="97.5" customHeight="1">
      <c r="A8" s="361"/>
      <c r="B8" s="729" t="s">
        <v>205</v>
      </c>
      <c r="C8" s="729"/>
      <c r="D8" s="729"/>
      <c r="E8" s="729"/>
      <c r="F8" s="729"/>
      <c r="G8" s="729"/>
      <c r="H8" s="729"/>
      <c r="I8" s="729"/>
      <c r="J8" s="729" t="s">
        <v>206</v>
      </c>
      <c r="K8" s="729"/>
      <c r="L8" s="729"/>
      <c r="M8" s="729"/>
      <c r="N8" s="729"/>
      <c r="O8" s="729"/>
      <c r="P8" s="729"/>
      <c r="Q8" s="729"/>
      <c r="R8" s="362"/>
      <c r="Y8" s="363">
        <v>1</v>
      </c>
      <c r="Z8" s="363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278</v>
      </c>
      <c r="B10" s="253">
        <v>1472379.1052699999</v>
      </c>
      <c r="C10" s="253">
        <v>0</v>
      </c>
      <c r="D10" s="253">
        <v>0</v>
      </c>
      <c r="E10" s="253">
        <v>0</v>
      </c>
      <c r="F10" s="253">
        <v>0</v>
      </c>
      <c r="G10" s="253">
        <v>45764.468829999998</v>
      </c>
      <c r="H10" s="253">
        <v>1834990.3184500001</v>
      </c>
      <c r="I10" s="253">
        <v>3353133.89255</v>
      </c>
      <c r="J10" s="253">
        <v>4050399.9842699999</v>
      </c>
      <c r="K10" s="253">
        <v>32295.54882</v>
      </c>
      <c r="L10" s="253">
        <v>0</v>
      </c>
      <c r="M10" s="253">
        <v>0</v>
      </c>
      <c r="N10" s="253">
        <v>40400.296090000003</v>
      </c>
      <c r="O10" s="253">
        <v>0</v>
      </c>
      <c r="P10" s="253">
        <v>3790892.3544999999</v>
      </c>
      <c r="Q10" s="253">
        <v>7913988.1836800007</v>
      </c>
      <c r="R10" s="242"/>
    </row>
    <row r="11" spans="1:26" ht="183" customHeight="1">
      <c r="A11" s="252" t="s">
        <v>279</v>
      </c>
      <c r="B11" s="254">
        <v>540958.43614000001</v>
      </c>
      <c r="C11" s="254">
        <v>38762.50722</v>
      </c>
      <c r="D11" s="254">
        <v>0</v>
      </c>
      <c r="E11" s="254">
        <v>0</v>
      </c>
      <c r="F11" s="254">
        <v>7786.1</v>
      </c>
      <c r="G11" s="254">
        <v>0</v>
      </c>
      <c r="H11" s="254">
        <v>157193.29531000002</v>
      </c>
      <c r="I11" s="254">
        <v>744700.33866999997</v>
      </c>
      <c r="J11" s="254">
        <v>547812.35733999999</v>
      </c>
      <c r="K11" s="254">
        <v>12393.933849999999</v>
      </c>
      <c r="L11" s="253">
        <v>6422.23747</v>
      </c>
      <c r="M11" s="253">
        <v>0</v>
      </c>
      <c r="N11" s="253">
        <v>7772.2261100000005</v>
      </c>
      <c r="O11" s="253">
        <v>7350.31477</v>
      </c>
      <c r="P11" s="253">
        <v>340961.44539999997</v>
      </c>
      <c r="Q11" s="253">
        <v>922712.51494000002</v>
      </c>
      <c r="R11" s="242"/>
    </row>
    <row r="12" spans="1:26" ht="183" customHeight="1">
      <c r="A12" s="252" t="s">
        <v>280</v>
      </c>
      <c r="B12" s="254">
        <v>644489.68396000005</v>
      </c>
      <c r="C12" s="254">
        <v>19848.866460000001</v>
      </c>
      <c r="D12" s="254">
        <v>6487.8135499999999</v>
      </c>
      <c r="E12" s="254">
        <v>0</v>
      </c>
      <c r="F12" s="254">
        <v>0</v>
      </c>
      <c r="G12" s="254">
        <v>12401.45182</v>
      </c>
      <c r="H12" s="254">
        <v>145033.50555</v>
      </c>
      <c r="I12" s="254">
        <v>828261.32134000002</v>
      </c>
      <c r="J12" s="254">
        <v>456914.94742000004</v>
      </c>
      <c r="K12" s="254">
        <v>28743.23459</v>
      </c>
      <c r="L12" s="253">
        <v>2987.6167099999998</v>
      </c>
      <c r="M12" s="253">
        <v>1315.5523799999999</v>
      </c>
      <c r="N12" s="253">
        <v>11273.729069999999</v>
      </c>
      <c r="O12" s="253">
        <v>3076.2762900000002</v>
      </c>
      <c r="P12" s="253">
        <v>247879.58069</v>
      </c>
      <c r="Q12" s="253">
        <v>752190.93715000001</v>
      </c>
      <c r="R12" s="242"/>
    </row>
    <row r="13" spans="1:26" ht="183" customHeight="1">
      <c r="A13" s="252" t="s">
        <v>281</v>
      </c>
      <c r="B13" s="253">
        <v>1236261.49398</v>
      </c>
      <c r="C13" s="253">
        <v>17959.862649999999</v>
      </c>
      <c r="D13" s="253">
        <v>3578.23855</v>
      </c>
      <c r="E13" s="253">
        <v>0</v>
      </c>
      <c r="F13" s="253">
        <v>13064.40553</v>
      </c>
      <c r="G13" s="253">
        <v>2128.5935800000002</v>
      </c>
      <c r="H13" s="253">
        <v>195713.89474000002</v>
      </c>
      <c r="I13" s="253">
        <v>1468706.4890300001</v>
      </c>
      <c r="J13" s="253">
        <v>558376.28211000003</v>
      </c>
      <c r="K13" s="253">
        <v>15771.705960000001</v>
      </c>
      <c r="L13" s="253">
        <v>11213.213750000001</v>
      </c>
      <c r="M13" s="253">
        <v>0</v>
      </c>
      <c r="N13" s="253">
        <v>20262.658889999999</v>
      </c>
      <c r="O13" s="253">
        <v>7346.7542000000003</v>
      </c>
      <c r="P13" s="253">
        <v>239952.93811000002</v>
      </c>
      <c r="Q13" s="253">
        <v>852923.55301999999</v>
      </c>
      <c r="R13" s="242"/>
    </row>
    <row r="14" spans="1:26" ht="183" customHeight="1">
      <c r="A14" s="252" t="s">
        <v>282</v>
      </c>
      <c r="B14" s="253">
        <v>1857666.4934100001</v>
      </c>
      <c r="C14" s="253">
        <v>7662.9670700000006</v>
      </c>
      <c r="D14" s="253">
        <v>8981.6026899999997</v>
      </c>
      <c r="E14" s="253">
        <v>0</v>
      </c>
      <c r="F14" s="253">
        <v>32290.296920000001</v>
      </c>
      <c r="G14" s="253">
        <v>6233.7635599999994</v>
      </c>
      <c r="H14" s="253">
        <v>102487.28793999999</v>
      </c>
      <c r="I14" s="253">
        <v>2015322.4115899999</v>
      </c>
      <c r="J14" s="253">
        <v>431671.18597000005</v>
      </c>
      <c r="K14" s="253">
        <v>9434.4375999999993</v>
      </c>
      <c r="L14" s="253">
        <v>4388.0219699999998</v>
      </c>
      <c r="M14" s="253">
        <v>1857.3948799999998</v>
      </c>
      <c r="N14" s="253">
        <v>16660.030599999998</v>
      </c>
      <c r="O14" s="253">
        <v>751.19826</v>
      </c>
      <c r="P14" s="253">
        <v>107947.85522</v>
      </c>
      <c r="Q14" s="253">
        <v>572710.12450000003</v>
      </c>
      <c r="R14" s="242"/>
    </row>
    <row r="15" spans="1:26" ht="183" customHeight="1">
      <c r="A15" s="252" t="s">
        <v>283</v>
      </c>
      <c r="B15" s="253">
        <v>3220111.5351199997</v>
      </c>
      <c r="C15" s="253">
        <v>13148.834510000001</v>
      </c>
      <c r="D15" s="253">
        <v>15175.70523</v>
      </c>
      <c r="E15" s="253">
        <v>892.76251999999999</v>
      </c>
      <c r="F15" s="253">
        <v>24161.014850000003</v>
      </c>
      <c r="G15" s="253">
        <v>2748.5533100000002</v>
      </c>
      <c r="H15" s="253">
        <v>59969.31063</v>
      </c>
      <c r="I15" s="253">
        <v>3336207.7161699999</v>
      </c>
      <c r="J15" s="253">
        <v>427182.58038999996</v>
      </c>
      <c r="K15" s="253">
        <v>1437.4966999999999</v>
      </c>
      <c r="L15" s="253">
        <v>5279.5764900000004</v>
      </c>
      <c r="M15" s="253">
        <v>445</v>
      </c>
      <c r="N15" s="253">
        <v>9791.1486400000013</v>
      </c>
      <c r="O15" s="253">
        <v>373.77272999999997</v>
      </c>
      <c r="P15" s="253">
        <v>69181.309309999997</v>
      </c>
      <c r="Q15" s="253">
        <v>513690.88425999996</v>
      </c>
      <c r="R15" s="242"/>
    </row>
    <row r="16" spans="1:26" ht="183" customHeight="1">
      <c r="A16" s="252" t="s">
        <v>284</v>
      </c>
      <c r="B16" s="253">
        <v>1636298.7546700002</v>
      </c>
      <c r="C16" s="253">
        <v>4985.2706500000004</v>
      </c>
      <c r="D16" s="253">
        <v>8129.4633600000006</v>
      </c>
      <c r="E16" s="253">
        <v>0</v>
      </c>
      <c r="F16" s="253">
        <v>23950.858339999999</v>
      </c>
      <c r="G16" s="253">
        <v>1415.7820300000001</v>
      </c>
      <c r="H16" s="253">
        <v>29385.81064</v>
      </c>
      <c r="I16" s="253">
        <v>1704165.9396900001</v>
      </c>
      <c r="J16" s="253">
        <v>346989.98112999997</v>
      </c>
      <c r="K16" s="253">
        <v>1659.1097400000001</v>
      </c>
      <c r="L16" s="253">
        <v>3029.9012799999996</v>
      </c>
      <c r="M16" s="253">
        <v>0</v>
      </c>
      <c r="N16" s="253">
        <v>3558.7249999999999</v>
      </c>
      <c r="O16" s="253">
        <v>1826.7904599999999</v>
      </c>
      <c r="P16" s="253">
        <v>45771.825680000002</v>
      </c>
      <c r="Q16" s="253">
        <v>402836.33329000004</v>
      </c>
      <c r="R16" s="242"/>
    </row>
    <row r="17" spans="1:18" ht="183" customHeight="1">
      <c r="A17" s="252" t="s">
        <v>285</v>
      </c>
      <c r="B17" s="253">
        <v>703837.27052999998</v>
      </c>
      <c r="C17" s="253">
        <v>2287.0912699999999</v>
      </c>
      <c r="D17" s="253">
        <v>3968.00486</v>
      </c>
      <c r="E17" s="253">
        <v>0</v>
      </c>
      <c r="F17" s="253">
        <v>12554.5602</v>
      </c>
      <c r="G17" s="253">
        <v>309.97000000000003</v>
      </c>
      <c r="H17" s="253">
        <v>19730.036359999998</v>
      </c>
      <c r="I17" s="253">
        <v>742686.93322000001</v>
      </c>
      <c r="J17" s="253">
        <v>267729.19316000002</v>
      </c>
      <c r="K17" s="253">
        <v>1795.99008</v>
      </c>
      <c r="L17" s="253">
        <v>1513.6874299999999</v>
      </c>
      <c r="M17" s="253">
        <v>0</v>
      </c>
      <c r="N17" s="253">
        <v>5335.7727500000001</v>
      </c>
      <c r="O17" s="253">
        <v>163.43017</v>
      </c>
      <c r="P17" s="253">
        <v>28320.235270000001</v>
      </c>
      <c r="Q17" s="253">
        <v>304858.30885999999</v>
      </c>
      <c r="R17" s="242"/>
    </row>
    <row r="18" spans="1:18" ht="183" customHeight="1">
      <c r="A18" s="252" t="s">
        <v>286</v>
      </c>
      <c r="B18" s="253">
        <v>336666.85094999999</v>
      </c>
      <c r="C18" s="253">
        <v>833.23693999999989</v>
      </c>
      <c r="D18" s="253">
        <v>2305.3478700000001</v>
      </c>
      <c r="E18" s="253">
        <v>0</v>
      </c>
      <c r="F18" s="253">
        <v>9353.5983699999997</v>
      </c>
      <c r="G18" s="253">
        <v>519.72930999999994</v>
      </c>
      <c r="H18" s="253">
        <v>13416.60642</v>
      </c>
      <c r="I18" s="253">
        <v>363095.36986000004</v>
      </c>
      <c r="J18" s="253">
        <v>318013.52577999997</v>
      </c>
      <c r="K18" s="253">
        <v>2815.9081800000004</v>
      </c>
      <c r="L18" s="253">
        <v>2363.2283500000003</v>
      </c>
      <c r="M18" s="253">
        <v>348.18624</v>
      </c>
      <c r="N18" s="253">
        <v>3256.4618500000001</v>
      </c>
      <c r="O18" s="253">
        <v>762.16936999999996</v>
      </c>
      <c r="P18" s="253">
        <v>12538.1618</v>
      </c>
      <c r="Q18" s="253">
        <v>340097.64156999998</v>
      </c>
      <c r="R18" s="242"/>
    </row>
    <row r="19" spans="1:18" ht="183" customHeight="1">
      <c r="A19" s="252" t="s">
        <v>287</v>
      </c>
      <c r="B19" s="253">
        <v>404893.89792000002</v>
      </c>
      <c r="C19" s="253">
        <v>789.33616000000006</v>
      </c>
      <c r="D19" s="253">
        <v>2140.4973599999998</v>
      </c>
      <c r="E19" s="253">
        <v>83.415469999999999</v>
      </c>
      <c r="F19" s="253">
        <v>10012.172710000001</v>
      </c>
      <c r="G19" s="253">
        <v>75.142589999999998</v>
      </c>
      <c r="H19" s="253">
        <v>21721.206979999999</v>
      </c>
      <c r="I19" s="253">
        <v>439715.66918999999</v>
      </c>
      <c r="J19" s="253">
        <v>324829.26630999998</v>
      </c>
      <c r="K19" s="253">
        <v>3425.2194199999999</v>
      </c>
      <c r="L19" s="253">
        <v>2892.0589500000001</v>
      </c>
      <c r="M19" s="253">
        <v>527.45931999999993</v>
      </c>
      <c r="N19" s="253">
        <v>8301.0391099999997</v>
      </c>
      <c r="O19" s="253">
        <v>1456.2002</v>
      </c>
      <c r="P19" s="253">
        <v>33379.038209999999</v>
      </c>
      <c r="Q19" s="253">
        <v>374810.28151999996</v>
      </c>
      <c r="R19" s="242"/>
    </row>
    <row r="20" spans="1:18" ht="183" customHeight="1">
      <c r="A20" s="252" t="s">
        <v>288</v>
      </c>
      <c r="B20" s="253">
        <v>473592.76756999997</v>
      </c>
      <c r="C20" s="253">
        <v>800.11863000000005</v>
      </c>
      <c r="D20" s="253">
        <v>3316.47316</v>
      </c>
      <c r="E20" s="253">
        <v>0</v>
      </c>
      <c r="F20" s="253">
        <v>17825.538339999999</v>
      </c>
      <c r="G20" s="253">
        <v>358.60521999999997</v>
      </c>
      <c r="H20" s="253">
        <v>66880.451860000001</v>
      </c>
      <c r="I20" s="253">
        <v>562773.95478000003</v>
      </c>
      <c r="J20" s="253">
        <v>317552.15339999995</v>
      </c>
      <c r="K20" s="253">
        <v>4263.6200699999999</v>
      </c>
      <c r="L20" s="253">
        <v>2893.8274999999999</v>
      </c>
      <c r="M20" s="253">
        <v>426.1114</v>
      </c>
      <c r="N20" s="253">
        <v>11431.072550000001</v>
      </c>
      <c r="O20" s="253">
        <v>764.49356999999998</v>
      </c>
      <c r="P20" s="253">
        <v>40688.381959999999</v>
      </c>
      <c r="Q20" s="253">
        <v>378019.66044999997</v>
      </c>
      <c r="R20" s="242"/>
    </row>
    <row r="21" spans="1:18" ht="183" customHeight="1">
      <c r="A21" s="252" t="s">
        <v>289</v>
      </c>
      <c r="B21" s="253">
        <v>323168.69047000003</v>
      </c>
      <c r="C21" s="253">
        <v>137.71775</v>
      </c>
      <c r="D21" s="253">
        <v>3972.9163900000003</v>
      </c>
      <c r="E21" s="253">
        <v>13.570040000000001</v>
      </c>
      <c r="F21" s="253">
        <v>21963.18391</v>
      </c>
      <c r="G21" s="253">
        <v>138.90119000000001</v>
      </c>
      <c r="H21" s="253">
        <v>97592.892240000001</v>
      </c>
      <c r="I21" s="253">
        <v>446987.87199000001</v>
      </c>
      <c r="J21" s="253">
        <v>142016.42122999998</v>
      </c>
      <c r="K21" s="253">
        <v>1382.57674</v>
      </c>
      <c r="L21" s="253">
        <v>3531.85743</v>
      </c>
      <c r="M21" s="253">
        <v>338.22163</v>
      </c>
      <c r="N21" s="253">
        <v>7004.4560099999999</v>
      </c>
      <c r="O21" s="253">
        <v>302.78496000000001</v>
      </c>
      <c r="P21" s="253">
        <v>65103.64501</v>
      </c>
      <c r="Q21" s="253">
        <v>219679.96300999998</v>
      </c>
      <c r="R21" s="242"/>
    </row>
    <row r="22" spans="1:18" ht="183" customHeight="1">
      <c r="A22" s="252" t="s">
        <v>290</v>
      </c>
      <c r="B22" s="253">
        <v>11801.091829999999</v>
      </c>
      <c r="C22" s="253">
        <v>0</v>
      </c>
      <c r="D22" s="253">
        <v>143.41531000000001</v>
      </c>
      <c r="E22" s="253">
        <v>0</v>
      </c>
      <c r="F22" s="253">
        <v>191.86592000000002</v>
      </c>
      <c r="G22" s="253">
        <v>0</v>
      </c>
      <c r="H22" s="253">
        <v>10586.45168</v>
      </c>
      <c r="I22" s="253">
        <v>22722.82474</v>
      </c>
      <c r="J22" s="253">
        <v>8816.1573100000005</v>
      </c>
      <c r="K22" s="253">
        <v>33.926000000000002</v>
      </c>
      <c r="L22" s="253">
        <v>698.34233999999992</v>
      </c>
      <c r="M22" s="253">
        <v>24.736930000000001</v>
      </c>
      <c r="N22" s="253">
        <v>63.50206</v>
      </c>
      <c r="O22" s="253">
        <v>11.246589999999999</v>
      </c>
      <c r="P22" s="253">
        <v>7218.6310400000002</v>
      </c>
      <c r="Q22" s="253">
        <v>16866.542269999998</v>
      </c>
      <c r="R22" s="242"/>
    </row>
    <row r="23" spans="1:18" s="181" customFormat="1" ht="303" customHeight="1" thickBot="1">
      <c r="A23" s="255" t="s">
        <v>291</v>
      </c>
      <c r="B23" s="256">
        <v>4867.1358499999997</v>
      </c>
      <c r="C23" s="256">
        <v>2.8658299999999999</v>
      </c>
      <c r="D23" s="256">
        <v>51.528129999999997</v>
      </c>
      <c r="E23" s="256">
        <v>0</v>
      </c>
      <c r="F23" s="256">
        <v>107.77803999999999</v>
      </c>
      <c r="G23" s="256">
        <v>0</v>
      </c>
      <c r="H23" s="256">
        <v>6454.72721</v>
      </c>
      <c r="I23" s="256">
        <v>11484.03506</v>
      </c>
      <c r="J23" s="256">
        <v>4796.5569500000001</v>
      </c>
      <c r="K23" s="256">
        <v>11.312379999999999</v>
      </c>
      <c r="L23" s="256">
        <v>558.58842000000004</v>
      </c>
      <c r="M23" s="256">
        <v>11.27435</v>
      </c>
      <c r="N23" s="256">
        <v>17.556259999999998</v>
      </c>
      <c r="O23" s="256">
        <v>0</v>
      </c>
      <c r="P23" s="256">
        <v>4215.8946599999999</v>
      </c>
      <c r="Q23" s="256">
        <v>9611.1830200000004</v>
      </c>
      <c r="R23" s="257"/>
    </row>
    <row r="24" spans="1:18" s="181" customFormat="1" ht="106.5" customHeight="1" thickTop="1" thickBot="1">
      <c r="A24" s="258" t="s">
        <v>216</v>
      </c>
      <c r="B24" s="259">
        <f>SUM(B10:B23)</f>
        <v>12866993.207669999</v>
      </c>
      <c r="C24" s="259">
        <f t="shared" ref="C24:Q24" si="0">SUM(C10:C23)</f>
        <v>107218.67514000001</v>
      </c>
      <c r="D24" s="259">
        <f t="shared" si="0"/>
        <v>58251.006459999997</v>
      </c>
      <c r="E24" s="259">
        <f t="shared" si="0"/>
        <v>989.74802999999997</v>
      </c>
      <c r="F24" s="259">
        <f t="shared" si="0"/>
        <v>173261.37313000002</v>
      </c>
      <c r="G24" s="259">
        <f t="shared" si="0"/>
        <v>72094.961439999999</v>
      </c>
      <c r="H24" s="259">
        <f t="shared" si="0"/>
        <v>2761155.7960099997</v>
      </c>
      <c r="I24" s="259">
        <f t="shared" si="0"/>
        <v>16039964.76788</v>
      </c>
      <c r="J24" s="259">
        <f t="shared" si="0"/>
        <v>8203100.59277</v>
      </c>
      <c r="K24" s="259">
        <f t="shared" si="0"/>
        <v>115464.02013000003</v>
      </c>
      <c r="L24" s="259">
        <f t="shared" si="0"/>
        <v>47772.158089999997</v>
      </c>
      <c r="M24" s="259">
        <f t="shared" si="0"/>
        <v>5293.9371299999993</v>
      </c>
      <c r="N24" s="259">
        <f t="shared" si="0"/>
        <v>145128.67499000003</v>
      </c>
      <c r="O24" s="259">
        <f t="shared" si="0"/>
        <v>24185.431570000001</v>
      </c>
      <c r="P24" s="259">
        <f t="shared" si="0"/>
        <v>5034051.296860001</v>
      </c>
      <c r="Q24" s="259">
        <f t="shared" si="0"/>
        <v>13574996.111540001</v>
      </c>
      <c r="R24" s="257"/>
    </row>
    <row r="25" spans="1:18" ht="27.75" customHeight="1" thickTop="1" thickBot="1">
      <c r="A25" s="227"/>
      <c r="B25" s="228"/>
      <c r="C25" s="319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783</v>
      </c>
      <c r="B26" s="161"/>
      <c r="C26" s="264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20"/>
      <c r="O26" s="20"/>
      <c r="P26" s="20"/>
      <c r="Q26" s="20"/>
    </row>
    <row r="27" spans="1:18" ht="38.25" customHeight="1">
      <c r="A27" s="239" t="s">
        <v>784</v>
      </c>
      <c r="B27" s="44"/>
      <c r="C27" s="265"/>
      <c r="D27" s="21"/>
      <c r="E27" s="21"/>
      <c r="F27" s="21"/>
      <c r="G27" s="21"/>
      <c r="H27" s="21"/>
      <c r="I27" s="21"/>
      <c r="J27" s="21"/>
      <c r="K27" s="21"/>
      <c r="L27" s="21"/>
      <c r="M27" s="138"/>
      <c r="N27" s="20"/>
      <c r="O27" s="20"/>
      <c r="P27" s="20"/>
      <c r="Q27" s="20"/>
    </row>
    <row r="28" spans="1:18" ht="38.25" customHeight="1">
      <c r="A28" s="626" t="s">
        <v>785</v>
      </c>
      <c r="B28" s="44"/>
      <c r="C28" s="265"/>
      <c r="D28" s="21"/>
      <c r="E28" s="21"/>
      <c r="F28" s="21"/>
      <c r="G28" s="21"/>
      <c r="H28" s="21"/>
      <c r="I28" s="21"/>
      <c r="J28" s="21"/>
      <c r="K28" s="21"/>
      <c r="L28" s="21"/>
      <c r="M28" s="138"/>
      <c r="N28" s="20"/>
      <c r="O28" s="20"/>
      <c r="P28" s="20"/>
      <c r="Q28" s="20"/>
    </row>
    <row r="29" spans="1:18" ht="13.5" customHeight="1">
      <c r="A29" s="19"/>
      <c r="B29" s="44"/>
      <c r="C29" s="265"/>
      <c r="D29" s="21"/>
      <c r="E29" s="21"/>
      <c r="F29" s="21"/>
      <c r="G29" s="21"/>
      <c r="H29" s="21"/>
      <c r="I29" s="21"/>
      <c r="J29" s="21"/>
      <c r="K29" s="21"/>
      <c r="L29" s="21"/>
      <c r="M29" s="138"/>
      <c r="N29" s="20"/>
      <c r="O29" s="20"/>
      <c r="P29" s="20"/>
      <c r="Q29" s="20"/>
    </row>
    <row r="30" spans="1:18" ht="13.5" customHeight="1">
      <c r="A30" s="19"/>
      <c r="B30" s="44"/>
      <c r="C30" s="265"/>
      <c r="D30" s="21"/>
      <c r="E30" s="21"/>
      <c r="F30" s="21"/>
      <c r="G30" s="21"/>
      <c r="H30" s="21"/>
      <c r="I30" s="21"/>
      <c r="J30" s="21"/>
      <c r="K30" s="21"/>
      <c r="L30" s="21"/>
      <c r="M30" s="138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69"/>
      <c r="B33" s="235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235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235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235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6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44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44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6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9" customHeight="1">
      <c r="A52" s="167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9" customHeight="1">
      <c r="A53" s="167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9" customHeight="1">
      <c r="A54" s="167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9" customHeight="1">
      <c r="A55" s="167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8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8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9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7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7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6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6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6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6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7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70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70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70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70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1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1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1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1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showGridLines="0" topLeftCell="A2" zoomScale="15" zoomScaleNormal="15" workbookViewId="0">
      <selection activeCell="AQ13" sqref="AQ13"/>
    </sheetView>
  </sheetViews>
  <sheetFormatPr defaultRowHeight="60"/>
  <cols>
    <col min="1" max="1" width="174.7109375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58.28515625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174.7109375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58.28515625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174.7109375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58.28515625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174.7109375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58.28515625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174.7109375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58.28515625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174.7109375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58.28515625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174.7109375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58.28515625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174.7109375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58.28515625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174.7109375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58.28515625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174.7109375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58.28515625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174.7109375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58.28515625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174.7109375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58.28515625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174.7109375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58.28515625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174.7109375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58.28515625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174.7109375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58.28515625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174.7109375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58.28515625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174.7109375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58.28515625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174.7109375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58.28515625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174.7109375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58.28515625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174.7109375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58.28515625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174.7109375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58.28515625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174.7109375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58.28515625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174.7109375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58.28515625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174.7109375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58.28515625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174.7109375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58.28515625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174.7109375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58.28515625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174.7109375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58.28515625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174.7109375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58.28515625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174.7109375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58.28515625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174.7109375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58.28515625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174.7109375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58.28515625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174.7109375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58.28515625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174.7109375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58.28515625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174.7109375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58.28515625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174.7109375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58.28515625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174.7109375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58.28515625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174.7109375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58.28515625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174.7109375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58.28515625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174.7109375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58.28515625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174.7109375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58.28515625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174.7109375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58.28515625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174.7109375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58.28515625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174.7109375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58.28515625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174.7109375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58.28515625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174.7109375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58.28515625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174.7109375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58.28515625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174.7109375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58.28515625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174.7109375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58.28515625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174.7109375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58.28515625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174.7109375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58.28515625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174.7109375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58.28515625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174.7109375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58.28515625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174.7109375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58.28515625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174.7109375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58.28515625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174.7109375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58.28515625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174.7109375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58.28515625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174.7109375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58.28515625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174.7109375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58.28515625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174.7109375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58.28515625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174.7109375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58.28515625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174.7109375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58.28515625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174.7109375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58.28515625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174.7109375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58.28515625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174.7109375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58.28515625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55.2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95.25" customHeight="1">
      <c r="A3" s="727" t="s">
        <v>293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83.25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3" customFormat="1" ht="97.5" customHeight="1">
      <c r="A8" s="361"/>
      <c r="B8" s="729" t="s">
        <v>207</v>
      </c>
      <c r="C8" s="729"/>
      <c r="D8" s="729"/>
      <c r="E8" s="729"/>
      <c r="F8" s="729"/>
      <c r="G8" s="729"/>
      <c r="H8" s="729"/>
      <c r="I8" s="729"/>
      <c r="J8" s="729" t="s">
        <v>56</v>
      </c>
      <c r="K8" s="729"/>
      <c r="L8" s="729"/>
      <c r="M8" s="729"/>
      <c r="N8" s="729"/>
      <c r="O8" s="729"/>
      <c r="P8" s="729"/>
      <c r="Q8" s="729"/>
      <c r="R8" s="362"/>
      <c r="Y8" s="363">
        <v>1</v>
      </c>
      <c r="Z8" s="363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278</v>
      </c>
      <c r="B10" s="253">
        <v>2680245.5279299999</v>
      </c>
      <c r="C10" s="253">
        <v>17714.494999999999</v>
      </c>
      <c r="D10" s="253">
        <v>0</v>
      </c>
      <c r="E10" s="253">
        <v>0</v>
      </c>
      <c r="F10" s="253">
        <v>0</v>
      </c>
      <c r="G10" s="253">
        <v>0</v>
      </c>
      <c r="H10" s="253">
        <v>1312650.3704200001</v>
      </c>
      <c r="I10" s="253">
        <v>4010610.39335</v>
      </c>
      <c r="J10" s="253">
        <v>961396.48284539999</v>
      </c>
      <c r="K10" s="253">
        <v>21666.248895199999</v>
      </c>
      <c r="L10" s="253">
        <v>0</v>
      </c>
      <c r="M10" s="253">
        <v>0</v>
      </c>
      <c r="N10" s="253">
        <v>0</v>
      </c>
      <c r="O10" s="253">
        <v>0</v>
      </c>
      <c r="P10" s="253">
        <v>82141.400037200001</v>
      </c>
      <c r="Q10" s="253">
        <v>1065204.1317777999</v>
      </c>
      <c r="R10" s="242"/>
    </row>
    <row r="11" spans="1:26" ht="183" customHeight="1">
      <c r="A11" s="252" t="s">
        <v>279</v>
      </c>
      <c r="B11" s="254">
        <v>392042.60051000002</v>
      </c>
      <c r="C11" s="254">
        <v>0</v>
      </c>
      <c r="D11" s="254">
        <v>204.49764000000002</v>
      </c>
      <c r="E11" s="254">
        <v>0</v>
      </c>
      <c r="F11" s="254">
        <v>0</v>
      </c>
      <c r="G11" s="254">
        <v>0</v>
      </c>
      <c r="H11" s="254">
        <v>100023.89709999999</v>
      </c>
      <c r="I11" s="254">
        <v>492270.99524999998</v>
      </c>
      <c r="J11" s="254">
        <v>601752.6530218001</v>
      </c>
      <c r="K11" s="254">
        <v>35087.666709199999</v>
      </c>
      <c r="L11" s="253">
        <v>0</v>
      </c>
      <c r="M11" s="253">
        <v>0</v>
      </c>
      <c r="N11" s="253">
        <v>0</v>
      </c>
      <c r="O11" s="253">
        <v>0</v>
      </c>
      <c r="P11" s="253">
        <v>58756.947727799998</v>
      </c>
      <c r="Q11" s="253">
        <v>695597.26745879999</v>
      </c>
      <c r="R11" s="242"/>
    </row>
    <row r="12" spans="1:26" ht="183" customHeight="1">
      <c r="A12" s="252" t="s">
        <v>280</v>
      </c>
      <c r="B12" s="254">
        <v>313024.97282999998</v>
      </c>
      <c r="C12" s="254">
        <v>3965.8333299999999</v>
      </c>
      <c r="D12" s="254">
        <v>0</v>
      </c>
      <c r="E12" s="254">
        <v>0</v>
      </c>
      <c r="F12" s="254">
        <v>0</v>
      </c>
      <c r="G12" s="254">
        <v>0</v>
      </c>
      <c r="H12" s="254">
        <v>105867.59546</v>
      </c>
      <c r="I12" s="254">
        <v>422858.40162000002</v>
      </c>
      <c r="J12" s="254">
        <v>428959.26567200001</v>
      </c>
      <c r="K12" s="254">
        <v>30090.190186</v>
      </c>
      <c r="L12" s="253">
        <v>0</v>
      </c>
      <c r="M12" s="253">
        <v>2891.3003210000002</v>
      </c>
      <c r="N12" s="253">
        <v>0</v>
      </c>
      <c r="O12" s="253">
        <v>4609.3417706</v>
      </c>
      <c r="P12" s="253">
        <v>97407.170354200003</v>
      </c>
      <c r="Q12" s="253">
        <v>563957.26830380003</v>
      </c>
      <c r="R12" s="242"/>
    </row>
    <row r="13" spans="1:26" ht="183" customHeight="1">
      <c r="A13" s="252" t="s">
        <v>281</v>
      </c>
      <c r="B13" s="253">
        <v>671357.37604</v>
      </c>
      <c r="C13" s="253">
        <v>7131.2487599999995</v>
      </c>
      <c r="D13" s="253">
        <v>3786.6201800000003</v>
      </c>
      <c r="E13" s="253">
        <v>0</v>
      </c>
      <c r="F13" s="253">
        <v>1417.1521200000002</v>
      </c>
      <c r="G13" s="253">
        <v>4215.6523999999999</v>
      </c>
      <c r="H13" s="253">
        <v>70142.912159999993</v>
      </c>
      <c r="I13" s="253">
        <v>758050.96165999991</v>
      </c>
      <c r="J13" s="253">
        <v>784407.78593799996</v>
      </c>
      <c r="K13" s="253">
        <v>20718.266387</v>
      </c>
      <c r="L13" s="253">
        <v>7114.6424453999998</v>
      </c>
      <c r="M13" s="253">
        <v>3480.3603576</v>
      </c>
      <c r="N13" s="253">
        <v>2361.0732222000001</v>
      </c>
      <c r="O13" s="253">
        <v>12278.806541400001</v>
      </c>
      <c r="P13" s="253">
        <v>118896.2870522</v>
      </c>
      <c r="Q13" s="253">
        <v>949257.22194379999</v>
      </c>
      <c r="R13" s="242"/>
    </row>
    <row r="14" spans="1:26" ht="183" customHeight="1">
      <c r="A14" s="252" t="s">
        <v>282</v>
      </c>
      <c r="B14" s="253">
        <v>1253261.0567399999</v>
      </c>
      <c r="C14" s="253">
        <v>4074.56979</v>
      </c>
      <c r="D14" s="253">
        <v>8939.2257799999988</v>
      </c>
      <c r="E14" s="253">
        <v>0</v>
      </c>
      <c r="F14" s="253">
        <v>18445.53239</v>
      </c>
      <c r="G14" s="253">
        <v>2908.8295699999999</v>
      </c>
      <c r="H14" s="253">
        <v>33840.151469999997</v>
      </c>
      <c r="I14" s="253">
        <v>1321469.36574</v>
      </c>
      <c r="J14" s="253">
        <v>672301.74736619997</v>
      </c>
      <c r="K14" s="253">
        <v>12459.5371516</v>
      </c>
      <c r="L14" s="253">
        <v>7464.0090741999993</v>
      </c>
      <c r="M14" s="253">
        <v>0</v>
      </c>
      <c r="N14" s="253">
        <v>6442.7938021999998</v>
      </c>
      <c r="O14" s="253">
        <v>3173.8287350000001</v>
      </c>
      <c r="P14" s="253">
        <v>69352.999150399992</v>
      </c>
      <c r="Q14" s="253">
        <v>771194.91527960007</v>
      </c>
      <c r="R14" s="242"/>
    </row>
    <row r="15" spans="1:26" ht="183" customHeight="1">
      <c r="A15" s="252" t="s">
        <v>283</v>
      </c>
      <c r="B15" s="253">
        <v>1259200.19144</v>
      </c>
      <c r="C15" s="253">
        <v>2110.08871</v>
      </c>
      <c r="D15" s="253">
        <v>9264.5504199999996</v>
      </c>
      <c r="E15" s="253">
        <v>0</v>
      </c>
      <c r="F15" s="253">
        <v>28626.852920000001</v>
      </c>
      <c r="G15" s="253">
        <v>513.45104000000003</v>
      </c>
      <c r="H15" s="253">
        <v>30215.07042</v>
      </c>
      <c r="I15" s="253">
        <v>1329930.2049500002</v>
      </c>
      <c r="J15" s="253">
        <v>770234.96282599994</v>
      </c>
      <c r="K15" s="253">
        <v>2049.2566556000002</v>
      </c>
      <c r="L15" s="253">
        <v>7707.8542912000003</v>
      </c>
      <c r="M15" s="253">
        <v>0</v>
      </c>
      <c r="N15" s="253">
        <v>7761.6878667999999</v>
      </c>
      <c r="O15" s="253">
        <v>1147.4059324</v>
      </c>
      <c r="P15" s="253">
        <v>44356.365618600001</v>
      </c>
      <c r="Q15" s="253">
        <v>833257.53319059999</v>
      </c>
      <c r="R15" s="242"/>
    </row>
    <row r="16" spans="1:26" ht="183" customHeight="1">
      <c r="A16" s="252" t="s">
        <v>284</v>
      </c>
      <c r="B16" s="253">
        <v>557414.60224000004</v>
      </c>
      <c r="C16" s="253">
        <v>1858.0511000000001</v>
      </c>
      <c r="D16" s="253">
        <v>2299.5400399999999</v>
      </c>
      <c r="E16" s="253">
        <v>433.89994999999999</v>
      </c>
      <c r="F16" s="253">
        <v>8110.4500399999997</v>
      </c>
      <c r="G16" s="253">
        <v>0</v>
      </c>
      <c r="H16" s="253">
        <v>19713.140719999999</v>
      </c>
      <c r="I16" s="253">
        <v>589829.68409</v>
      </c>
      <c r="J16" s="253">
        <v>386576.52664960001</v>
      </c>
      <c r="K16" s="253">
        <v>1681.9596332000001</v>
      </c>
      <c r="L16" s="253">
        <v>3818.163153</v>
      </c>
      <c r="M16" s="253">
        <v>0</v>
      </c>
      <c r="N16" s="253">
        <v>4636.1089418000001</v>
      </c>
      <c r="O16" s="253">
        <v>0</v>
      </c>
      <c r="P16" s="253">
        <v>25553.993920000001</v>
      </c>
      <c r="Q16" s="253">
        <v>422266.75229759997</v>
      </c>
      <c r="R16" s="242"/>
    </row>
    <row r="17" spans="1:18" ht="183" customHeight="1">
      <c r="A17" s="252" t="s">
        <v>285</v>
      </c>
      <c r="B17" s="253">
        <v>513488.73147000006</v>
      </c>
      <c r="C17" s="253">
        <v>1757.0902800000001</v>
      </c>
      <c r="D17" s="253">
        <v>5160.73207</v>
      </c>
      <c r="E17" s="253">
        <v>308.92217999999997</v>
      </c>
      <c r="F17" s="253">
        <v>14130.361140000001</v>
      </c>
      <c r="G17" s="253">
        <v>0</v>
      </c>
      <c r="H17" s="253">
        <v>15251.251769999999</v>
      </c>
      <c r="I17" s="253">
        <v>550097.08890999993</v>
      </c>
      <c r="J17" s="253">
        <v>192527.7185174</v>
      </c>
      <c r="K17" s="253">
        <v>640.21965280000006</v>
      </c>
      <c r="L17" s="253">
        <v>3284.5031730000001</v>
      </c>
      <c r="M17" s="253">
        <v>0</v>
      </c>
      <c r="N17" s="253">
        <v>2515.7517475999998</v>
      </c>
      <c r="O17" s="253">
        <v>145.47240539999999</v>
      </c>
      <c r="P17" s="253">
        <v>15844.174852800001</v>
      </c>
      <c r="Q17" s="253">
        <v>214957.84034900001</v>
      </c>
      <c r="R17" s="242"/>
    </row>
    <row r="18" spans="1:18" ht="183" customHeight="1">
      <c r="A18" s="252" t="s">
        <v>286</v>
      </c>
      <c r="B18" s="253">
        <v>293458.78697000002</v>
      </c>
      <c r="C18" s="253">
        <v>254.01109</v>
      </c>
      <c r="D18" s="253">
        <v>5155.2304999999997</v>
      </c>
      <c r="E18" s="253">
        <v>0</v>
      </c>
      <c r="F18" s="253">
        <v>4577.7453700000005</v>
      </c>
      <c r="G18" s="253">
        <v>117.65785000000001</v>
      </c>
      <c r="H18" s="253">
        <v>11069.836509999999</v>
      </c>
      <c r="I18" s="253">
        <v>314633.26829000004</v>
      </c>
      <c r="J18" s="253">
        <v>103041.084818</v>
      </c>
      <c r="K18" s="253">
        <v>0</v>
      </c>
      <c r="L18" s="253">
        <v>643.12877300000002</v>
      </c>
      <c r="M18" s="253">
        <v>0</v>
      </c>
      <c r="N18" s="253">
        <v>1222.2683578000001</v>
      </c>
      <c r="O18" s="253">
        <v>0</v>
      </c>
      <c r="P18" s="253">
        <v>7123.8161176000003</v>
      </c>
      <c r="Q18" s="253">
        <v>112030.29806640001</v>
      </c>
      <c r="R18" s="242"/>
    </row>
    <row r="19" spans="1:18" ht="183" customHeight="1">
      <c r="A19" s="252" t="s">
        <v>287</v>
      </c>
      <c r="B19" s="253">
        <v>329134.63598000002</v>
      </c>
      <c r="C19" s="253">
        <v>629.55432999999994</v>
      </c>
      <c r="D19" s="253">
        <v>6203.2087899999997</v>
      </c>
      <c r="E19" s="253">
        <v>74.406000000000006</v>
      </c>
      <c r="F19" s="253">
        <v>5396.6377699999994</v>
      </c>
      <c r="G19" s="253">
        <v>155.45785000000001</v>
      </c>
      <c r="H19" s="253">
        <v>19337.821640000002</v>
      </c>
      <c r="I19" s="253">
        <v>360931.72236000001</v>
      </c>
      <c r="J19" s="253">
        <v>94385.3101016</v>
      </c>
      <c r="K19" s="253">
        <v>0</v>
      </c>
      <c r="L19" s="253">
        <v>716.46615180000003</v>
      </c>
      <c r="M19" s="253">
        <v>0</v>
      </c>
      <c r="N19" s="253">
        <v>1342.3886728</v>
      </c>
      <c r="O19" s="253">
        <v>0</v>
      </c>
      <c r="P19" s="253">
        <v>19819.754219999999</v>
      </c>
      <c r="Q19" s="253">
        <v>116263.9191462</v>
      </c>
      <c r="R19" s="242"/>
    </row>
    <row r="20" spans="1:18" ht="183" customHeight="1">
      <c r="A20" s="252" t="s">
        <v>288</v>
      </c>
      <c r="B20" s="253">
        <v>329906.45754999999</v>
      </c>
      <c r="C20" s="253">
        <v>638.65750000000003</v>
      </c>
      <c r="D20" s="253">
        <v>6099.8736799999997</v>
      </c>
      <c r="E20" s="253">
        <v>0</v>
      </c>
      <c r="F20" s="253">
        <v>1632.1117899999999</v>
      </c>
      <c r="G20" s="253">
        <v>67.681929999999994</v>
      </c>
      <c r="H20" s="253">
        <v>33115.457549999999</v>
      </c>
      <c r="I20" s="253">
        <v>371460.24</v>
      </c>
      <c r="J20" s="253">
        <v>134072.3395452</v>
      </c>
      <c r="K20" s="253">
        <v>51.917371799999998</v>
      </c>
      <c r="L20" s="253">
        <v>650.91055119999999</v>
      </c>
      <c r="M20" s="253">
        <v>0</v>
      </c>
      <c r="N20" s="253">
        <v>2004.209711</v>
      </c>
      <c r="O20" s="253">
        <v>0</v>
      </c>
      <c r="P20" s="253">
        <v>32745.239378600003</v>
      </c>
      <c r="Q20" s="253">
        <v>169524.61655780001</v>
      </c>
      <c r="R20" s="242"/>
    </row>
    <row r="21" spans="1:18" ht="183" customHeight="1">
      <c r="A21" s="252" t="s">
        <v>289</v>
      </c>
      <c r="B21" s="253">
        <v>259678.86778</v>
      </c>
      <c r="C21" s="253">
        <v>484.72990000000004</v>
      </c>
      <c r="D21" s="253">
        <v>7968.4156600000006</v>
      </c>
      <c r="E21" s="253">
        <v>79.280369999999991</v>
      </c>
      <c r="F21" s="253">
        <v>217.43163000000001</v>
      </c>
      <c r="G21" s="253">
        <v>0</v>
      </c>
      <c r="H21" s="253">
        <v>56344.032799999994</v>
      </c>
      <c r="I21" s="253">
        <v>324772.75813999999</v>
      </c>
      <c r="J21" s="253">
        <v>62191.816887199995</v>
      </c>
      <c r="K21" s="253">
        <v>0</v>
      </c>
      <c r="L21" s="253">
        <v>853.84245380000004</v>
      </c>
      <c r="M21" s="253">
        <v>0</v>
      </c>
      <c r="N21" s="253">
        <v>2574.1288383999999</v>
      </c>
      <c r="O21" s="253">
        <v>0</v>
      </c>
      <c r="P21" s="253">
        <v>52942.520184399997</v>
      </c>
      <c r="Q21" s="253">
        <v>118562.30836380001</v>
      </c>
      <c r="R21" s="242"/>
    </row>
    <row r="22" spans="1:18" ht="183" customHeight="1">
      <c r="A22" s="252" t="s">
        <v>290</v>
      </c>
      <c r="B22" s="253">
        <v>13194.295039999999</v>
      </c>
      <c r="C22" s="253">
        <v>34.156639999999996</v>
      </c>
      <c r="D22" s="253">
        <v>684.71106999999995</v>
      </c>
      <c r="E22" s="253">
        <v>0</v>
      </c>
      <c r="F22" s="253">
        <v>0</v>
      </c>
      <c r="G22" s="253">
        <v>0</v>
      </c>
      <c r="H22" s="253">
        <v>5079.7650400000002</v>
      </c>
      <c r="I22" s="253">
        <v>18992.927789999998</v>
      </c>
      <c r="J22" s="253">
        <v>4703.7057353999999</v>
      </c>
      <c r="K22" s="253">
        <v>0</v>
      </c>
      <c r="L22" s="253">
        <v>86.213873199999995</v>
      </c>
      <c r="M22" s="253">
        <v>0</v>
      </c>
      <c r="N22" s="253">
        <v>350.5279582</v>
      </c>
      <c r="O22" s="253">
        <v>0</v>
      </c>
      <c r="P22" s="253">
        <v>5639.1734770000003</v>
      </c>
      <c r="Q22" s="253">
        <v>10779.6210438</v>
      </c>
      <c r="R22" s="242"/>
    </row>
    <row r="23" spans="1:18" s="181" customFormat="1" ht="303" customHeight="1" thickBot="1">
      <c r="A23" s="255" t="s">
        <v>291</v>
      </c>
      <c r="B23" s="256">
        <v>3528.5175899999999</v>
      </c>
      <c r="C23" s="256">
        <v>9.1964400000000008</v>
      </c>
      <c r="D23" s="256">
        <v>222.59925000000001</v>
      </c>
      <c r="E23" s="256">
        <v>0</v>
      </c>
      <c r="F23" s="256">
        <v>0.58378999999999992</v>
      </c>
      <c r="G23" s="256">
        <v>0</v>
      </c>
      <c r="H23" s="256">
        <v>1159.9357500000001</v>
      </c>
      <c r="I23" s="256">
        <v>4920.8328200000005</v>
      </c>
      <c r="J23" s="256">
        <v>614.7912106</v>
      </c>
      <c r="K23" s="256">
        <v>0</v>
      </c>
      <c r="L23" s="256">
        <v>13.4637104</v>
      </c>
      <c r="M23" s="256">
        <v>0</v>
      </c>
      <c r="N23" s="256">
        <v>108.0221562</v>
      </c>
      <c r="O23" s="256">
        <v>0</v>
      </c>
      <c r="P23" s="256">
        <v>1118.5051640000001</v>
      </c>
      <c r="Q23" s="256">
        <v>1854.7822412</v>
      </c>
      <c r="R23" s="257"/>
    </row>
    <row r="24" spans="1:18" s="181" customFormat="1" ht="106.5" customHeight="1" thickTop="1" thickBot="1">
      <c r="A24" s="258" t="s">
        <v>216</v>
      </c>
      <c r="B24" s="259">
        <f>SUM(B10:B23)</f>
        <v>8868936.6201099996</v>
      </c>
      <c r="C24" s="259">
        <f t="shared" ref="C24:Q24" si="0">SUM(C10:C23)</f>
        <v>40661.68286999999</v>
      </c>
      <c r="D24" s="259">
        <f t="shared" si="0"/>
        <v>55989.205079999985</v>
      </c>
      <c r="E24" s="259">
        <f t="shared" si="0"/>
        <v>896.50849999999991</v>
      </c>
      <c r="F24" s="259">
        <f t="shared" si="0"/>
        <v>82554.858959999998</v>
      </c>
      <c r="G24" s="259">
        <f t="shared" si="0"/>
        <v>7978.7306399999989</v>
      </c>
      <c r="H24" s="259">
        <f t="shared" si="0"/>
        <v>1813811.2388099998</v>
      </c>
      <c r="I24" s="259">
        <f t="shared" si="0"/>
        <v>10870828.844969999</v>
      </c>
      <c r="J24" s="259">
        <f t="shared" si="0"/>
        <v>5197166.1911343997</v>
      </c>
      <c r="K24" s="259">
        <f t="shared" si="0"/>
        <v>124445.26264239999</v>
      </c>
      <c r="L24" s="259">
        <f t="shared" si="0"/>
        <v>32353.1976502</v>
      </c>
      <c r="M24" s="259">
        <f t="shared" si="0"/>
        <v>6371.6606786000002</v>
      </c>
      <c r="N24" s="259">
        <f t="shared" si="0"/>
        <v>31318.961275000001</v>
      </c>
      <c r="O24" s="259">
        <f t="shared" si="0"/>
        <v>21354.855384800001</v>
      </c>
      <c r="P24" s="259">
        <f t="shared" si="0"/>
        <v>631698.34725479991</v>
      </c>
      <c r="Q24" s="259">
        <f t="shared" si="0"/>
        <v>6044708.4760201992</v>
      </c>
      <c r="R24" s="257"/>
    </row>
    <row r="25" spans="1:18" ht="27.75" customHeight="1" thickTop="1" thickBot="1">
      <c r="A25" s="227"/>
      <c r="B25" s="228"/>
      <c r="C25" s="319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783</v>
      </c>
      <c r="B26" s="161"/>
      <c r="C26" s="264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20"/>
      <c r="O26" s="20"/>
      <c r="P26" s="20"/>
      <c r="Q26" s="20"/>
    </row>
    <row r="27" spans="1:18" ht="38.25" customHeight="1">
      <c r="A27" s="239" t="s">
        <v>784</v>
      </c>
      <c r="B27" s="44"/>
      <c r="C27" s="265"/>
      <c r="D27" s="21"/>
      <c r="E27" s="21"/>
      <c r="F27" s="21"/>
      <c r="G27" s="21"/>
      <c r="H27" s="21"/>
      <c r="I27" s="21"/>
      <c r="J27" s="21"/>
      <c r="K27" s="21"/>
      <c r="L27" s="21"/>
      <c r="M27" s="138"/>
      <c r="N27" s="20"/>
      <c r="O27" s="20"/>
      <c r="P27" s="20"/>
      <c r="Q27" s="20"/>
    </row>
    <row r="28" spans="1:18" ht="38.25" customHeight="1">
      <c r="A28" s="626" t="s">
        <v>785</v>
      </c>
      <c r="B28" s="44"/>
      <c r="C28" s="265"/>
      <c r="D28" s="21"/>
      <c r="E28" s="21"/>
      <c r="F28" s="21"/>
      <c r="G28" s="21"/>
      <c r="H28" s="21"/>
      <c r="I28" s="21"/>
      <c r="J28" s="21"/>
      <c r="K28" s="21"/>
      <c r="L28" s="21"/>
      <c r="M28" s="138"/>
      <c r="N28" s="20"/>
      <c r="O28" s="20"/>
      <c r="P28" s="20"/>
      <c r="Q28" s="20"/>
    </row>
    <row r="29" spans="1:18" ht="13.5" customHeight="1">
      <c r="A29" s="19"/>
      <c r="B29" s="44"/>
      <c r="C29" s="265"/>
      <c r="D29" s="21"/>
      <c r="E29" s="21"/>
      <c r="F29" s="21"/>
      <c r="G29" s="21"/>
      <c r="H29" s="21"/>
      <c r="I29" s="21"/>
      <c r="J29" s="21"/>
      <c r="K29" s="21"/>
      <c r="L29" s="21"/>
      <c r="M29" s="138"/>
      <c r="N29" s="20"/>
      <c r="O29" s="20"/>
      <c r="P29" s="20"/>
      <c r="Q29" s="20"/>
    </row>
    <row r="30" spans="1:18" ht="13.5" customHeight="1">
      <c r="A30" s="19"/>
      <c r="B30" s="44"/>
      <c r="C30" s="265"/>
      <c r="D30" s="21"/>
      <c r="E30" s="21"/>
      <c r="F30" s="21"/>
      <c r="G30" s="21"/>
      <c r="H30" s="21"/>
      <c r="I30" s="21"/>
      <c r="J30" s="21"/>
      <c r="K30" s="21"/>
      <c r="L30" s="21"/>
      <c r="M30" s="138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69"/>
      <c r="B33" s="235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235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235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235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6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44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44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6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9" customHeight="1">
      <c r="A52" s="167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9" customHeight="1">
      <c r="A53" s="167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9" customHeight="1">
      <c r="A54" s="167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9" customHeight="1">
      <c r="A55" s="167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8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8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9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7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7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6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6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6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6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7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70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70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70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70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1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1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1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1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showGridLines="0" topLeftCell="A2" zoomScale="15" zoomScaleNormal="15" workbookViewId="0">
      <selection activeCell="K14" sqref="K14"/>
    </sheetView>
  </sheetViews>
  <sheetFormatPr defaultRowHeight="60"/>
  <cols>
    <col min="1" max="1" width="174.7109375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58.28515625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174.7109375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58.28515625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174.7109375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58.28515625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174.7109375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58.28515625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174.7109375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58.28515625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174.7109375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58.28515625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174.7109375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58.28515625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174.7109375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58.28515625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174.7109375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58.28515625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174.7109375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58.28515625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174.7109375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58.28515625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174.7109375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58.28515625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174.7109375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58.28515625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174.7109375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58.28515625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174.7109375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58.28515625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174.7109375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58.28515625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174.7109375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58.28515625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174.7109375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58.28515625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174.7109375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58.28515625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174.7109375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58.28515625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174.7109375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58.28515625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174.7109375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58.28515625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174.7109375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58.28515625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174.7109375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58.28515625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174.7109375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58.28515625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174.7109375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58.28515625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174.7109375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58.28515625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174.7109375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58.28515625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174.7109375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58.28515625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174.7109375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58.28515625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174.7109375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58.28515625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174.7109375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58.28515625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174.7109375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58.28515625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174.7109375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58.28515625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174.7109375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58.28515625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174.7109375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58.28515625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174.7109375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58.28515625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174.7109375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58.28515625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174.7109375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58.28515625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174.7109375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58.28515625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174.7109375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58.28515625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174.7109375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58.28515625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174.7109375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58.28515625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174.7109375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58.28515625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174.7109375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58.28515625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174.7109375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58.28515625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174.7109375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58.28515625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174.7109375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58.28515625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174.7109375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58.28515625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174.7109375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58.28515625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174.7109375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58.28515625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174.7109375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58.28515625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174.7109375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58.28515625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174.7109375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58.28515625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174.7109375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58.28515625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174.7109375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58.28515625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174.7109375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58.28515625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174.7109375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58.28515625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174.7109375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58.28515625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174.7109375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58.28515625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174.7109375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58.28515625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174.7109375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58.28515625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174.7109375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58.28515625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174.7109375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58.28515625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55.2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95.25" customHeight="1">
      <c r="A3" s="727" t="s">
        <v>293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83.25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3" customFormat="1" ht="97.5" customHeight="1">
      <c r="A8" s="361"/>
      <c r="B8" s="729" t="s">
        <v>54</v>
      </c>
      <c r="C8" s="729"/>
      <c r="D8" s="729"/>
      <c r="E8" s="729"/>
      <c r="F8" s="729"/>
      <c r="G8" s="729"/>
      <c r="H8" s="729"/>
      <c r="I8" s="729"/>
      <c r="J8" s="729" t="s">
        <v>55</v>
      </c>
      <c r="K8" s="729"/>
      <c r="L8" s="729"/>
      <c r="M8" s="729"/>
      <c r="N8" s="729"/>
      <c r="O8" s="729"/>
      <c r="P8" s="729"/>
      <c r="Q8" s="729"/>
      <c r="R8" s="362"/>
      <c r="Y8" s="363">
        <v>1</v>
      </c>
      <c r="Z8" s="363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278</v>
      </c>
      <c r="B10" s="253">
        <v>884042.09672999999</v>
      </c>
      <c r="C10" s="253">
        <v>34299.999929999998</v>
      </c>
      <c r="D10" s="253">
        <v>0</v>
      </c>
      <c r="E10" s="253">
        <v>0</v>
      </c>
      <c r="F10" s="253">
        <v>0</v>
      </c>
      <c r="G10" s="253">
        <v>0</v>
      </c>
      <c r="H10" s="253">
        <v>54013.033280000003</v>
      </c>
      <c r="I10" s="253">
        <v>972355.12994000001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0</v>
      </c>
      <c r="R10" s="242"/>
    </row>
    <row r="11" spans="1:26" ht="183" customHeight="1">
      <c r="A11" s="252" t="s">
        <v>279</v>
      </c>
      <c r="B11" s="254">
        <v>316375.18979000003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7950.4572300000009</v>
      </c>
      <c r="I11" s="254">
        <v>324325.64701999997</v>
      </c>
      <c r="J11" s="254">
        <v>0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83" customHeight="1">
      <c r="A12" s="252" t="s">
        <v>280</v>
      </c>
      <c r="B12" s="254">
        <v>336828.11116999999</v>
      </c>
      <c r="C12" s="254">
        <v>11120.15632</v>
      </c>
      <c r="D12" s="254">
        <v>4292.2307899999996</v>
      </c>
      <c r="E12" s="254">
        <v>0</v>
      </c>
      <c r="F12" s="254">
        <v>0</v>
      </c>
      <c r="G12" s="254">
        <v>0</v>
      </c>
      <c r="H12" s="254">
        <v>18307.070019999999</v>
      </c>
      <c r="I12" s="254">
        <v>370547.56829999998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83" customHeight="1">
      <c r="A13" s="252" t="s">
        <v>281</v>
      </c>
      <c r="B13" s="253">
        <v>393926.03820999997</v>
      </c>
      <c r="C13" s="253">
        <v>13034.1726</v>
      </c>
      <c r="D13" s="253">
        <v>194.48133999999999</v>
      </c>
      <c r="E13" s="253">
        <v>0</v>
      </c>
      <c r="F13" s="253">
        <v>0</v>
      </c>
      <c r="G13" s="253">
        <v>0</v>
      </c>
      <c r="H13" s="253">
        <v>17276.61866</v>
      </c>
      <c r="I13" s="253">
        <v>424431.31081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83" customHeight="1">
      <c r="A14" s="252" t="s">
        <v>282</v>
      </c>
      <c r="B14" s="253">
        <v>543354.93914000003</v>
      </c>
      <c r="C14" s="253">
        <v>16900.521140000001</v>
      </c>
      <c r="D14" s="253">
        <v>1407.7357299999999</v>
      </c>
      <c r="E14" s="253">
        <v>2882.05888</v>
      </c>
      <c r="F14" s="253">
        <v>5211.7988399999995</v>
      </c>
      <c r="G14" s="253">
        <v>0</v>
      </c>
      <c r="H14" s="253">
        <v>2928.5621299999998</v>
      </c>
      <c r="I14" s="253">
        <v>572685.61586000002</v>
      </c>
      <c r="J14" s="253">
        <v>5708.7395199999992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  <c r="P14" s="253">
        <v>0</v>
      </c>
      <c r="Q14" s="253">
        <v>5708.7395199999992</v>
      </c>
      <c r="R14" s="242"/>
    </row>
    <row r="15" spans="1:26" ht="183" customHeight="1">
      <c r="A15" s="252" t="s">
        <v>283</v>
      </c>
      <c r="B15" s="253">
        <v>692940.00770000007</v>
      </c>
      <c r="C15" s="253">
        <v>11661.061900000001</v>
      </c>
      <c r="D15" s="253">
        <v>1585.9723200000001</v>
      </c>
      <c r="E15" s="253">
        <v>546.26947999999993</v>
      </c>
      <c r="F15" s="253">
        <v>7781.4088099999999</v>
      </c>
      <c r="G15" s="253">
        <v>2269.8797400000003</v>
      </c>
      <c r="H15" s="253">
        <v>8850.2390500000001</v>
      </c>
      <c r="I15" s="253">
        <v>725634.83900000004</v>
      </c>
      <c r="J15" s="253">
        <v>67485.544120000006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67485.544120000006</v>
      </c>
      <c r="R15" s="242"/>
    </row>
    <row r="16" spans="1:26" ht="183" customHeight="1">
      <c r="A16" s="252" t="s">
        <v>284</v>
      </c>
      <c r="B16" s="253">
        <v>397947.43366000004</v>
      </c>
      <c r="C16" s="253">
        <v>4247.9575199999999</v>
      </c>
      <c r="D16" s="253">
        <v>1684.71208</v>
      </c>
      <c r="E16" s="253">
        <v>0</v>
      </c>
      <c r="F16" s="253">
        <v>4558.3974200000002</v>
      </c>
      <c r="G16" s="253">
        <v>0</v>
      </c>
      <c r="H16" s="253">
        <v>2965.1537200000002</v>
      </c>
      <c r="I16" s="253">
        <v>411403.6544</v>
      </c>
      <c r="J16" s="253">
        <v>187632.42987999998</v>
      </c>
      <c r="K16" s="253">
        <v>0</v>
      </c>
      <c r="L16" s="253">
        <v>0</v>
      </c>
      <c r="M16" s="253">
        <v>0</v>
      </c>
      <c r="N16" s="253">
        <v>322.00342999999998</v>
      </c>
      <c r="O16" s="253">
        <v>0</v>
      </c>
      <c r="P16" s="253">
        <v>0</v>
      </c>
      <c r="Q16" s="253">
        <v>187954.43330999999</v>
      </c>
      <c r="R16" s="242"/>
    </row>
    <row r="17" spans="1:18" ht="183" customHeight="1">
      <c r="A17" s="252" t="s">
        <v>285</v>
      </c>
      <c r="B17" s="253">
        <v>501831.28243999998</v>
      </c>
      <c r="C17" s="253">
        <v>2533.84348</v>
      </c>
      <c r="D17" s="253">
        <v>1231.7716499999999</v>
      </c>
      <c r="E17" s="253">
        <v>0</v>
      </c>
      <c r="F17" s="253">
        <v>4393.2972499999996</v>
      </c>
      <c r="G17" s="253">
        <v>168.38095999999999</v>
      </c>
      <c r="H17" s="253">
        <v>1458.5191399999999</v>
      </c>
      <c r="I17" s="253">
        <v>511617.09492</v>
      </c>
      <c r="J17" s="253">
        <v>146145.02651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  <c r="P17" s="253">
        <v>0</v>
      </c>
      <c r="Q17" s="253">
        <v>146145.02651</v>
      </c>
      <c r="R17" s="242"/>
    </row>
    <row r="18" spans="1:18" ht="183" customHeight="1">
      <c r="A18" s="252" t="s">
        <v>286</v>
      </c>
      <c r="B18" s="253">
        <v>300494.14504000003</v>
      </c>
      <c r="C18" s="253">
        <v>3758.2422200000001</v>
      </c>
      <c r="D18" s="253">
        <v>1448.3727900000001</v>
      </c>
      <c r="E18" s="253">
        <v>330.31503000000004</v>
      </c>
      <c r="F18" s="253">
        <v>8425.8585999999996</v>
      </c>
      <c r="G18" s="253">
        <v>190.10422</v>
      </c>
      <c r="H18" s="253">
        <v>1482.1671299999998</v>
      </c>
      <c r="I18" s="253">
        <v>316129.20502999995</v>
      </c>
      <c r="J18" s="253">
        <v>563643.93728999991</v>
      </c>
      <c r="K18" s="253">
        <v>442.22597999999999</v>
      </c>
      <c r="L18" s="253">
        <v>107.21493</v>
      </c>
      <c r="M18" s="253">
        <v>0</v>
      </c>
      <c r="N18" s="253">
        <v>468.65835999999996</v>
      </c>
      <c r="O18" s="253">
        <v>0</v>
      </c>
      <c r="P18" s="253">
        <v>0</v>
      </c>
      <c r="Q18" s="253">
        <v>564662.03655999992</v>
      </c>
      <c r="R18" s="242"/>
    </row>
    <row r="19" spans="1:18" ht="183" customHeight="1">
      <c r="A19" s="252" t="s">
        <v>287</v>
      </c>
      <c r="B19" s="253">
        <v>326449.70154000004</v>
      </c>
      <c r="C19" s="253">
        <v>3437.6626900000001</v>
      </c>
      <c r="D19" s="253">
        <v>2423.2827200000002</v>
      </c>
      <c r="E19" s="253">
        <v>150.29718</v>
      </c>
      <c r="F19" s="253">
        <v>10641.638800000001</v>
      </c>
      <c r="G19" s="253">
        <v>314.66737999999998</v>
      </c>
      <c r="H19" s="253">
        <v>1690.44697</v>
      </c>
      <c r="I19" s="253">
        <v>345107.69727999996</v>
      </c>
      <c r="J19" s="253">
        <v>1679692.1778299999</v>
      </c>
      <c r="K19" s="253">
        <v>3729.58104</v>
      </c>
      <c r="L19" s="253">
        <v>348.49997999999999</v>
      </c>
      <c r="M19" s="253">
        <v>0</v>
      </c>
      <c r="N19" s="253">
        <v>3151.0667999999996</v>
      </c>
      <c r="O19" s="253">
        <v>231.70383999999999</v>
      </c>
      <c r="P19" s="253">
        <v>140.2611</v>
      </c>
      <c r="Q19" s="253">
        <v>1687293.2905899999</v>
      </c>
      <c r="R19" s="242"/>
    </row>
    <row r="20" spans="1:18" ht="183" customHeight="1">
      <c r="A20" s="252" t="s">
        <v>288</v>
      </c>
      <c r="B20" s="253">
        <v>358113.79424999998</v>
      </c>
      <c r="C20" s="253">
        <v>3809.3969099999999</v>
      </c>
      <c r="D20" s="253">
        <v>3098.1549100000002</v>
      </c>
      <c r="E20" s="253">
        <v>65.404539999999997</v>
      </c>
      <c r="F20" s="253">
        <v>13591.0023</v>
      </c>
      <c r="G20" s="253">
        <v>154.46758</v>
      </c>
      <c r="H20" s="253">
        <v>5835.5850899999996</v>
      </c>
      <c r="I20" s="253">
        <v>384667.80557999999</v>
      </c>
      <c r="J20" s="253">
        <v>2772156.9660500004</v>
      </c>
      <c r="K20" s="253">
        <v>11218.81265</v>
      </c>
      <c r="L20" s="253">
        <v>2476.88265</v>
      </c>
      <c r="M20" s="253">
        <v>39.939059999999998</v>
      </c>
      <c r="N20" s="253">
        <v>14736.505660000001</v>
      </c>
      <c r="O20" s="253">
        <v>162.31764000000001</v>
      </c>
      <c r="P20" s="253">
        <v>109.65884</v>
      </c>
      <c r="Q20" s="253">
        <v>2800901.0825500004</v>
      </c>
      <c r="R20" s="242"/>
    </row>
    <row r="21" spans="1:18" ht="183" customHeight="1">
      <c r="A21" s="252" t="s">
        <v>289</v>
      </c>
      <c r="B21" s="253">
        <v>163651.24692999999</v>
      </c>
      <c r="C21" s="253">
        <v>943.22221999999999</v>
      </c>
      <c r="D21" s="253">
        <v>4715.8738700000004</v>
      </c>
      <c r="E21" s="253">
        <v>54.880480000000006</v>
      </c>
      <c r="F21" s="253">
        <v>4135.02916</v>
      </c>
      <c r="G21" s="253">
        <v>77.627690000000001</v>
      </c>
      <c r="H21" s="253">
        <v>16977.24236</v>
      </c>
      <c r="I21" s="253">
        <v>190555.12271</v>
      </c>
      <c r="J21" s="253">
        <v>2123925.5005700001</v>
      </c>
      <c r="K21" s="253">
        <v>9819.7934000000005</v>
      </c>
      <c r="L21" s="253">
        <v>29787.567059999998</v>
      </c>
      <c r="M21" s="253">
        <v>211.37323000000001</v>
      </c>
      <c r="N21" s="253">
        <v>19536.85125</v>
      </c>
      <c r="O21" s="253">
        <v>228.0968</v>
      </c>
      <c r="P21" s="253">
        <v>130.19953999999998</v>
      </c>
      <c r="Q21" s="253">
        <v>2183639.38185</v>
      </c>
      <c r="R21" s="242"/>
    </row>
    <row r="22" spans="1:18" ht="183" customHeight="1">
      <c r="A22" s="252" t="s">
        <v>290</v>
      </c>
      <c r="B22" s="253">
        <v>4987.7684600000002</v>
      </c>
      <c r="C22" s="253">
        <v>6.6985200000000003</v>
      </c>
      <c r="D22" s="253">
        <v>261.09852999999998</v>
      </c>
      <c r="E22" s="253">
        <v>0</v>
      </c>
      <c r="F22" s="253">
        <v>4.4987200000000005</v>
      </c>
      <c r="G22" s="253">
        <v>0</v>
      </c>
      <c r="H22" s="253">
        <v>3959.05521</v>
      </c>
      <c r="I22" s="253">
        <v>9219.1194399999986</v>
      </c>
      <c r="J22" s="253">
        <v>128972.87371</v>
      </c>
      <c r="K22" s="253">
        <v>255.30350000000001</v>
      </c>
      <c r="L22" s="253">
        <v>6117.0475299999998</v>
      </c>
      <c r="M22" s="253">
        <v>10.298440000000001</v>
      </c>
      <c r="N22" s="253">
        <v>87.77846000000001</v>
      </c>
      <c r="O22" s="253">
        <v>0</v>
      </c>
      <c r="P22" s="253">
        <v>193.91200000000001</v>
      </c>
      <c r="Q22" s="253">
        <v>135637.21363999997</v>
      </c>
      <c r="R22" s="242"/>
    </row>
    <row r="23" spans="1:18" s="181" customFormat="1" ht="303" customHeight="1" thickBot="1">
      <c r="A23" s="255" t="s">
        <v>291</v>
      </c>
      <c r="B23" s="256">
        <v>1691.1766599999999</v>
      </c>
      <c r="C23" s="256">
        <v>1.5285499999999999</v>
      </c>
      <c r="D23" s="256">
        <v>82.14658</v>
      </c>
      <c r="E23" s="256">
        <v>0</v>
      </c>
      <c r="F23" s="256">
        <v>0</v>
      </c>
      <c r="G23" s="256">
        <v>0</v>
      </c>
      <c r="H23" s="256">
        <v>86036.400469999993</v>
      </c>
      <c r="I23" s="256">
        <v>87811.252260000008</v>
      </c>
      <c r="J23" s="256">
        <v>37611.387130000003</v>
      </c>
      <c r="K23" s="256">
        <v>56.70017</v>
      </c>
      <c r="L23" s="256">
        <v>3150.5950899999998</v>
      </c>
      <c r="M23" s="256">
        <v>12.594569999999999</v>
      </c>
      <c r="N23" s="256">
        <v>32.239440000000002</v>
      </c>
      <c r="O23" s="256">
        <v>0</v>
      </c>
      <c r="P23" s="256">
        <v>3.92</v>
      </c>
      <c r="Q23" s="256">
        <v>40867.436399999999</v>
      </c>
      <c r="R23" s="257"/>
    </row>
    <row r="24" spans="1:18" s="181" customFormat="1" ht="106.5" customHeight="1" thickTop="1" thickBot="1">
      <c r="A24" s="258" t="s">
        <v>216</v>
      </c>
      <c r="B24" s="259">
        <f>SUM(B10:B23)</f>
        <v>5222632.9317200007</v>
      </c>
      <c r="C24" s="259">
        <f t="shared" ref="C24:Q24" si="0">SUM(C10:C23)</f>
        <v>105754.46399999999</v>
      </c>
      <c r="D24" s="259">
        <f t="shared" si="0"/>
        <v>22425.833310000002</v>
      </c>
      <c r="E24" s="259">
        <f t="shared" si="0"/>
        <v>4029.22559</v>
      </c>
      <c r="F24" s="259">
        <f t="shared" si="0"/>
        <v>58742.929900000003</v>
      </c>
      <c r="G24" s="259">
        <f t="shared" si="0"/>
        <v>3175.1275700000001</v>
      </c>
      <c r="H24" s="259">
        <f t="shared" si="0"/>
        <v>229730.55046</v>
      </c>
      <c r="I24" s="259">
        <f t="shared" si="0"/>
        <v>5646491.0625499999</v>
      </c>
      <c r="J24" s="259">
        <f t="shared" si="0"/>
        <v>7712974.5826099999</v>
      </c>
      <c r="K24" s="259">
        <f t="shared" si="0"/>
        <v>25522.416740000004</v>
      </c>
      <c r="L24" s="259">
        <f t="shared" si="0"/>
        <v>41987.807239999995</v>
      </c>
      <c r="M24" s="259">
        <f t="shared" si="0"/>
        <v>274.20530000000002</v>
      </c>
      <c r="N24" s="259">
        <f t="shared" si="0"/>
        <v>38335.1034</v>
      </c>
      <c r="O24" s="259">
        <f t="shared" si="0"/>
        <v>622.11828000000003</v>
      </c>
      <c r="P24" s="259">
        <f t="shared" si="0"/>
        <v>577.95147999999995</v>
      </c>
      <c r="Q24" s="259">
        <f t="shared" si="0"/>
        <v>7820294.1850500004</v>
      </c>
      <c r="R24" s="257"/>
    </row>
    <row r="25" spans="1:18" ht="27.75" customHeight="1" thickTop="1" thickBot="1">
      <c r="A25" s="227"/>
      <c r="B25" s="228"/>
      <c r="C25" s="319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783</v>
      </c>
      <c r="B26" s="161"/>
      <c r="C26" s="264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20"/>
      <c r="O26" s="20"/>
      <c r="P26" s="20"/>
      <c r="Q26" s="20"/>
    </row>
    <row r="27" spans="1:18" ht="38.25" customHeight="1">
      <c r="A27" s="19"/>
      <c r="B27" s="44"/>
      <c r="C27" s="265"/>
      <c r="D27" s="21"/>
      <c r="E27" s="21"/>
      <c r="F27" s="21"/>
      <c r="G27" s="21"/>
      <c r="H27" s="21"/>
      <c r="I27" s="21"/>
      <c r="J27" s="21"/>
      <c r="K27" s="21"/>
      <c r="L27" s="21"/>
      <c r="M27" s="138"/>
      <c r="N27" s="20"/>
      <c r="O27" s="20"/>
      <c r="P27" s="20"/>
      <c r="Q27" s="20"/>
    </row>
    <row r="28" spans="1:18" ht="38.25" customHeight="1">
      <c r="A28" s="19"/>
      <c r="B28" s="44"/>
      <c r="C28" s="265"/>
      <c r="D28" s="21"/>
      <c r="E28" s="21"/>
      <c r="F28" s="21"/>
      <c r="G28" s="21"/>
      <c r="H28" s="21"/>
      <c r="I28" s="21"/>
      <c r="J28" s="21"/>
      <c r="K28" s="21"/>
      <c r="L28" s="21"/>
      <c r="M28" s="138"/>
      <c r="N28" s="20"/>
      <c r="O28" s="20"/>
      <c r="P28" s="20"/>
      <c r="Q28" s="20"/>
    </row>
    <row r="29" spans="1:18" ht="13.5" customHeight="1">
      <c r="A29" s="19"/>
      <c r="B29" s="44"/>
      <c r="C29" s="265"/>
      <c r="D29" s="21"/>
      <c r="E29" s="21"/>
      <c r="F29" s="21"/>
      <c r="G29" s="21"/>
      <c r="H29" s="21"/>
      <c r="I29" s="21"/>
      <c r="J29" s="21"/>
      <c r="K29" s="21"/>
      <c r="L29" s="21"/>
      <c r="M29" s="138"/>
      <c r="N29" s="20"/>
      <c r="O29" s="20"/>
      <c r="P29" s="20"/>
      <c r="Q29" s="20"/>
    </row>
    <row r="30" spans="1:18" ht="13.5" customHeight="1">
      <c r="A30" s="19"/>
      <c r="B30" s="44"/>
      <c r="C30" s="265"/>
      <c r="D30" s="21"/>
      <c r="E30" s="21"/>
      <c r="F30" s="21"/>
      <c r="G30" s="21"/>
      <c r="H30" s="21"/>
      <c r="I30" s="21"/>
      <c r="J30" s="21"/>
      <c r="K30" s="21"/>
      <c r="L30" s="21"/>
      <c r="M30" s="138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69"/>
      <c r="B33" s="235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235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235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235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6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44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44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6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9" customHeight="1">
      <c r="A52" s="167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9" customHeight="1">
      <c r="A53" s="167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9" customHeight="1">
      <c r="A54" s="167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9" customHeight="1">
      <c r="A55" s="167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8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8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9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7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7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6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6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6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6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7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70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70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70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70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1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1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1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1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showGridLines="0" topLeftCell="A2" zoomScale="15" zoomScaleNormal="15" workbookViewId="0">
      <selection activeCell="M11" sqref="M11"/>
    </sheetView>
  </sheetViews>
  <sheetFormatPr defaultRowHeight="60"/>
  <cols>
    <col min="1" max="1" width="174.7109375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58.28515625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174.7109375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58.28515625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174.7109375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58.28515625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174.7109375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58.28515625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174.7109375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58.28515625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174.7109375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58.28515625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174.7109375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58.28515625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174.7109375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58.28515625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174.7109375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58.28515625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174.7109375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58.28515625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174.7109375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58.28515625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174.7109375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58.28515625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174.7109375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58.28515625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174.7109375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58.28515625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174.7109375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58.28515625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174.7109375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58.28515625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174.7109375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58.28515625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174.7109375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58.28515625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174.7109375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58.28515625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174.7109375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58.28515625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174.7109375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58.28515625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174.7109375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58.28515625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174.7109375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58.28515625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174.7109375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58.28515625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174.7109375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58.28515625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174.7109375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58.28515625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174.7109375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58.28515625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174.7109375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58.28515625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174.7109375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58.28515625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174.7109375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58.28515625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174.7109375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58.28515625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174.7109375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58.28515625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174.7109375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58.28515625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174.7109375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58.28515625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174.7109375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58.28515625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174.7109375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58.28515625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174.7109375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58.28515625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174.7109375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58.28515625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174.7109375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58.28515625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174.7109375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58.28515625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174.7109375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58.28515625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174.7109375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58.28515625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174.7109375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58.28515625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174.7109375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58.28515625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174.7109375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58.28515625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174.7109375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58.28515625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174.7109375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58.28515625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174.7109375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58.28515625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174.7109375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58.28515625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174.7109375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58.28515625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174.7109375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58.28515625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174.7109375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58.28515625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174.7109375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58.28515625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174.7109375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58.28515625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174.7109375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58.28515625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174.7109375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58.28515625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174.7109375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58.28515625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174.7109375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58.28515625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174.7109375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58.28515625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174.7109375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58.28515625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174.7109375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58.28515625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174.7109375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58.28515625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174.7109375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58.28515625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174.7109375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58.28515625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55.2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95.25" customHeight="1">
      <c r="A3" s="727" t="s">
        <v>293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83.25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3" customFormat="1" ht="97.5" customHeight="1">
      <c r="A8" s="361"/>
      <c r="B8" s="729" t="s">
        <v>50</v>
      </c>
      <c r="C8" s="729"/>
      <c r="D8" s="729"/>
      <c r="E8" s="729"/>
      <c r="F8" s="729"/>
      <c r="G8" s="729"/>
      <c r="H8" s="729"/>
      <c r="I8" s="729"/>
      <c r="J8" s="729" t="s">
        <v>51</v>
      </c>
      <c r="K8" s="729"/>
      <c r="L8" s="729"/>
      <c r="M8" s="729"/>
      <c r="N8" s="729"/>
      <c r="O8" s="729"/>
      <c r="P8" s="729"/>
      <c r="Q8" s="729"/>
      <c r="R8" s="362"/>
      <c r="Y8" s="363">
        <v>1</v>
      </c>
      <c r="Z8" s="363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278</v>
      </c>
      <c r="B10" s="253">
        <v>55561.731770000006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81379.875469999999</v>
      </c>
      <c r="I10" s="253">
        <v>136941.60724000001</v>
      </c>
      <c r="J10" s="253">
        <v>90925.314029999994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191007.83452</v>
      </c>
      <c r="Q10" s="253">
        <v>281933.14854999998</v>
      </c>
      <c r="R10" s="242"/>
    </row>
    <row r="11" spans="1:26" ht="183" customHeight="1">
      <c r="A11" s="252" t="s">
        <v>279</v>
      </c>
      <c r="B11" s="254">
        <v>34906.69238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788.46366</v>
      </c>
      <c r="I11" s="254">
        <v>35695.156040000002</v>
      </c>
      <c r="J11" s="254">
        <v>70077.282340000005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70077.282340000005</v>
      </c>
      <c r="R11" s="242"/>
    </row>
    <row r="12" spans="1:26" ht="183" customHeight="1">
      <c r="A12" s="252" t="s">
        <v>280</v>
      </c>
      <c r="B12" s="254">
        <v>6097.2439999999997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6097.2439999999997</v>
      </c>
      <c r="J12" s="254">
        <v>26098.60123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26098.60123</v>
      </c>
      <c r="R12" s="242"/>
    </row>
    <row r="13" spans="1:26" ht="183" customHeight="1">
      <c r="A13" s="252" t="s">
        <v>281</v>
      </c>
      <c r="B13" s="253">
        <v>12607.645779999999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6071.6000700000004</v>
      </c>
      <c r="I13" s="253">
        <v>18679.245850000003</v>
      </c>
      <c r="J13" s="253">
        <v>20815.007000000001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20600.413399999998</v>
      </c>
      <c r="Q13" s="253">
        <v>41415.420399999995</v>
      </c>
      <c r="R13" s="242"/>
    </row>
    <row r="14" spans="1:26" ht="183" customHeight="1">
      <c r="A14" s="252" t="s">
        <v>282</v>
      </c>
      <c r="B14" s="253">
        <v>5757.5650300000007</v>
      </c>
      <c r="C14" s="253">
        <v>0</v>
      </c>
      <c r="D14" s="253">
        <v>0</v>
      </c>
      <c r="E14" s="253">
        <v>0</v>
      </c>
      <c r="F14" s="253">
        <v>0</v>
      </c>
      <c r="G14" s="253">
        <v>0</v>
      </c>
      <c r="H14" s="253">
        <v>67.811000000000007</v>
      </c>
      <c r="I14" s="253">
        <v>5825.3760300000004</v>
      </c>
      <c r="J14" s="253">
        <v>8808.5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  <c r="P14" s="253">
        <v>1980.4464399999999</v>
      </c>
      <c r="Q14" s="253">
        <v>10788.94644</v>
      </c>
      <c r="R14" s="242"/>
    </row>
    <row r="15" spans="1:26" ht="183" customHeight="1">
      <c r="A15" s="252" t="s">
        <v>283</v>
      </c>
      <c r="B15" s="253">
        <v>1531.37942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1246.7666100000001</v>
      </c>
      <c r="I15" s="253">
        <v>2778.1460299999999</v>
      </c>
      <c r="J15" s="253">
        <v>2843.04835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1376.2102600000001</v>
      </c>
      <c r="Q15" s="253">
        <v>4219.2586100000008</v>
      </c>
      <c r="R15" s="242"/>
    </row>
    <row r="16" spans="1:26" ht="183" customHeight="1">
      <c r="A16" s="252" t="s">
        <v>284</v>
      </c>
      <c r="B16" s="253">
        <v>799.27012000000002</v>
      </c>
      <c r="C16" s="253">
        <v>0</v>
      </c>
      <c r="D16" s="253">
        <v>0</v>
      </c>
      <c r="E16" s="253">
        <v>0</v>
      </c>
      <c r="F16" s="253">
        <v>0</v>
      </c>
      <c r="G16" s="253">
        <v>274.39999999999998</v>
      </c>
      <c r="H16" s="253">
        <v>285.71070000000003</v>
      </c>
      <c r="I16" s="253">
        <v>1359.3808200000001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42"/>
    </row>
    <row r="17" spans="1:18" ht="183" customHeight="1">
      <c r="A17" s="252" t="s">
        <v>285</v>
      </c>
      <c r="B17" s="253">
        <v>0</v>
      </c>
      <c r="C17" s="253">
        <v>0</v>
      </c>
      <c r="D17" s="253">
        <v>0</v>
      </c>
      <c r="E17" s="253">
        <v>0</v>
      </c>
      <c r="F17" s="253">
        <v>0</v>
      </c>
      <c r="G17" s="253">
        <v>0</v>
      </c>
      <c r="H17" s="253">
        <v>0</v>
      </c>
      <c r="I17" s="253">
        <v>0</v>
      </c>
      <c r="J17" s="253">
        <v>0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  <c r="P17" s="253">
        <v>188.15951000000001</v>
      </c>
      <c r="Q17" s="253">
        <v>188.15951000000001</v>
      </c>
      <c r="R17" s="242"/>
    </row>
    <row r="18" spans="1:18" ht="183" customHeight="1">
      <c r="A18" s="252" t="s">
        <v>286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377.37473999999997</v>
      </c>
      <c r="I18" s="253">
        <v>377.37473999999997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0</v>
      </c>
      <c r="R18" s="242"/>
    </row>
    <row r="19" spans="1:18" ht="183" customHeight="1">
      <c r="A19" s="252" t="s">
        <v>287</v>
      </c>
      <c r="B19" s="253">
        <v>174.93</v>
      </c>
      <c r="C19" s="253">
        <v>0</v>
      </c>
      <c r="D19" s="253">
        <v>0</v>
      </c>
      <c r="E19" s="253">
        <v>0</v>
      </c>
      <c r="F19" s="253">
        <v>0</v>
      </c>
      <c r="G19" s="253">
        <v>0</v>
      </c>
      <c r="H19" s="253">
        <v>168.41989999999998</v>
      </c>
      <c r="I19" s="253">
        <v>343.34990000000005</v>
      </c>
      <c r="J19" s="253">
        <v>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  <c r="P19" s="253">
        <v>0</v>
      </c>
      <c r="Q19" s="253">
        <v>0</v>
      </c>
      <c r="R19" s="242"/>
    </row>
    <row r="20" spans="1:18" ht="183" customHeight="1">
      <c r="A20" s="252" t="s">
        <v>288</v>
      </c>
      <c r="B20" s="253">
        <v>970.03256999999996</v>
      </c>
      <c r="C20" s="253">
        <v>0</v>
      </c>
      <c r="D20" s="253">
        <v>53.858489999999996</v>
      </c>
      <c r="E20" s="253">
        <v>0</v>
      </c>
      <c r="F20" s="253">
        <v>0</v>
      </c>
      <c r="G20" s="253">
        <v>0</v>
      </c>
      <c r="H20" s="253">
        <v>147.78897000000001</v>
      </c>
      <c r="I20" s="253">
        <v>1171.68003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46.329349999999998</v>
      </c>
      <c r="Q20" s="253">
        <v>46.329349999999998</v>
      </c>
      <c r="R20" s="242"/>
    </row>
    <row r="21" spans="1:18" ht="183" customHeight="1">
      <c r="A21" s="252" t="s">
        <v>289</v>
      </c>
      <c r="B21" s="253">
        <v>757.72908999999993</v>
      </c>
      <c r="C21" s="253">
        <v>0</v>
      </c>
      <c r="D21" s="253">
        <v>16.020199999999999</v>
      </c>
      <c r="E21" s="253">
        <v>0</v>
      </c>
      <c r="F21" s="253">
        <v>0</v>
      </c>
      <c r="G21" s="253">
        <v>0</v>
      </c>
      <c r="H21" s="253">
        <v>43.826999999999998</v>
      </c>
      <c r="I21" s="253">
        <v>817.57629000000009</v>
      </c>
      <c r="J21" s="253">
        <v>0</v>
      </c>
      <c r="K21" s="253">
        <v>0</v>
      </c>
      <c r="L21" s="253">
        <v>0</v>
      </c>
      <c r="M21" s="253">
        <v>0</v>
      </c>
      <c r="N21" s="253">
        <v>0</v>
      </c>
      <c r="O21" s="253">
        <v>0</v>
      </c>
      <c r="P21" s="253">
        <v>0</v>
      </c>
      <c r="Q21" s="253">
        <v>0</v>
      </c>
      <c r="R21" s="242"/>
    </row>
    <row r="22" spans="1:18" ht="183" customHeight="1">
      <c r="A22" s="252" t="s">
        <v>290</v>
      </c>
      <c r="B22" s="253">
        <v>39.512149999999998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39.512149999999998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s="181" customFormat="1" ht="303" customHeight="1" thickBot="1">
      <c r="A23" s="255" t="s">
        <v>291</v>
      </c>
      <c r="B23" s="256">
        <v>1.0290899999999998</v>
      </c>
      <c r="C23" s="256">
        <v>0</v>
      </c>
      <c r="D23" s="256">
        <v>0</v>
      </c>
      <c r="E23" s="256">
        <v>0</v>
      </c>
      <c r="F23" s="256">
        <v>0</v>
      </c>
      <c r="G23" s="256">
        <v>0</v>
      </c>
      <c r="H23" s="256">
        <v>1.964</v>
      </c>
      <c r="I23" s="256">
        <v>2.99309</v>
      </c>
      <c r="J23" s="256">
        <v>3.2154000000000003</v>
      </c>
      <c r="K23" s="256">
        <v>0</v>
      </c>
      <c r="L23" s="256">
        <v>0</v>
      </c>
      <c r="M23" s="256">
        <v>0</v>
      </c>
      <c r="N23" s="256">
        <v>0</v>
      </c>
      <c r="O23" s="256">
        <v>0</v>
      </c>
      <c r="P23" s="256">
        <v>0</v>
      </c>
      <c r="Q23" s="256">
        <v>3.2154000000000003</v>
      </c>
      <c r="R23" s="257"/>
    </row>
    <row r="24" spans="1:18" s="181" customFormat="1" ht="106.5" customHeight="1" thickTop="1" thickBot="1">
      <c r="A24" s="258" t="s">
        <v>216</v>
      </c>
      <c r="B24" s="259">
        <f>SUM(B10:B23)</f>
        <v>119204.76139999997</v>
      </c>
      <c r="C24" s="259">
        <f t="shared" ref="C24:Q24" si="0">SUM(C10:C23)</f>
        <v>0</v>
      </c>
      <c r="D24" s="259">
        <f t="shared" si="0"/>
        <v>69.878689999999992</v>
      </c>
      <c r="E24" s="259">
        <f t="shared" si="0"/>
        <v>0</v>
      </c>
      <c r="F24" s="259">
        <f t="shared" si="0"/>
        <v>0</v>
      </c>
      <c r="G24" s="259">
        <f t="shared" si="0"/>
        <v>274.39999999999998</v>
      </c>
      <c r="H24" s="259">
        <f t="shared" si="0"/>
        <v>90579.602119999996</v>
      </c>
      <c r="I24" s="259">
        <f t="shared" si="0"/>
        <v>210128.64221000002</v>
      </c>
      <c r="J24" s="259">
        <f t="shared" si="0"/>
        <v>219570.96834999998</v>
      </c>
      <c r="K24" s="259">
        <f t="shared" si="0"/>
        <v>0</v>
      </c>
      <c r="L24" s="259">
        <f t="shared" si="0"/>
        <v>0</v>
      </c>
      <c r="M24" s="259">
        <f t="shared" si="0"/>
        <v>0</v>
      </c>
      <c r="N24" s="259">
        <f t="shared" si="0"/>
        <v>0</v>
      </c>
      <c r="O24" s="259">
        <f t="shared" si="0"/>
        <v>0</v>
      </c>
      <c r="P24" s="259">
        <f t="shared" si="0"/>
        <v>215199.39348</v>
      </c>
      <c r="Q24" s="259">
        <f t="shared" si="0"/>
        <v>434770.36183000007</v>
      </c>
      <c r="R24" s="257"/>
    </row>
    <row r="25" spans="1:18" ht="27.75" customHeight="1" thickTop="1" thickBot="1">
      <c r="A25" s="227"/>
      <c r="B25" s="228"/>
      <c r="C25" s="319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783</v>
      </c>
      <c r="B26" s="161"/>
      <c r="C26" s="264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20"/>
      <c r="O26" s="20"/>
      <c r="P26" s="20"/>
      <c r="Q26" s="20"/>
    </row>
    <row r="27" spans="1:18" ht="38.25" customHeight="1">
      <c r="A27" s="19"/>
      <c r="B27" s="44"/>
      <c r="C27" s="265"/>
      <c r="D27" s="21"/>
      <c r="E27" s="21"/>
      <c r="F27" s="21"/>
      <c r="G27" s="21"/>
      <c r="H27" s="21"/>
      <c r="I27" s="21"/>
      <c r="J27" s="21"/>
      <c r="K27" s="21"/>
      <c r="L27" s="21"/>
      <c r="M27" s="138"/>
      <c r="N27" s="20"/>
      <c r="O27" s="20"/>
      <c r="P27" s="20"/>
      <c r="Q27" s="20"/>
    </row>
    <row r="28" spans="1:18" ht="38.25" customHeight="1">
      <c r="A28" s="19"/>
      <c r="B28" s="44"/>
      <c r="C28" s="265"/>
      <c r="D28" s="21"/>
      <c r="E28" s="21"/>
      <c r="F28" s="21"/>
      <c r="G28" s="21"/>
      <c r="H28" s="21"/>
      <c r="I28" s="21"/>
      <c r="J28" s="21"/>
      <c r="K28" s="21"/>
      <c r="L28" s="21"/>
      <c r="M28" s="138"/>
      <c r="N28" s="20"/>
      <c r="O28" s="20"/>
      <c r="P28" s="20"/>
      <c r="Q28" s="20"/>
    </row>
    <row r="29" spans="1:18" ht="13.5" customHeight="1">
      <c r="A29" s="19"/>
      <c r="B29" s="44"/>
      <c r="C29" s="265"/>
      <c r="D29" s="21"/>
      <c r="E29" s="21"/>
      <c r="F29" s="21"/>
      <c r="G29" s="21"/>
      <c r="H29" s="21"/>
      <c r="I29" s="21"/>
      <c r="J29" s="21"/>
      <c r="K29" s="21"/>
      <c r="L29" s="21"/>
      <c r="M29" s="138"/>
      <c r="N29" s="20"/>
      <c r="O29" s="20"/>
      <c r="P29" s="20"/>
      <c r="Q29" s="20"/>
    </row>
    <row r="30" spans="1:18" ht="13.5" customHeight="1">
      <c r="A30" s="19"/>
      <c r="B30" s="44"/>
      <c r="C30" s="265"/>
      <c r="D30" s="21"/>
      <c r="E30" s="21"/>
      <c r="F30" s="21"/>
      <c r="G30" s="21"/>
      <c r="H30" s="21"/>
      <c r="I30" s="21"/>
      <c r="J30" s="21"/>
      <c r="K30" s="21"/>
      <c r="L30" s="21"/>
      <c r="M30" s="138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69"/>
      <c r="B33" s="235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235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235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235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6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44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44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6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9" customHeight="1">
      <c r="A52" s="167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9" customHeight="1">
      <c r="A53" s="167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9" customHeight="1">
      <c r="A54" s="167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9" customHeight="1">
      <c r="A55" s="167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8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8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9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7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7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6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6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6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6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7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70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70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70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70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1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1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1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1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showGridLines="0" topLeftCell="A2" zoomScale="15" zoomScaleNormal="15" workbookViewId="0">
      <selection activeCell="H11" sqref="H11"/>
    </sheetView>
  </sheetViews>
  <sheetFormatPr defaultRowHeight="60"/>
  <cols>
    <col min="1" max="1" width="174.7109375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58.28515625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174.7109375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58.28515625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174.7109375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58.28515625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174.7109375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58.28515625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174.7109375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58.28515625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174.7109375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58.28515625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174.7109375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58.28515625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174.7109375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58.28515625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174.7109375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58.28515625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174.7109375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58.28515625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174.7109375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58.28515625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174.7109375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58.28515625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174.7109375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58.28515625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174.7109375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58.28515625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174.7109375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58.28515625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174.7109375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58.28515625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174.7109375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58.28515625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174.7109375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58.28515625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174.7109375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58.28515625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174.7109375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58.28515625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174.7109375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58.28515625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174.7109375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58.28515625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174.7109375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58.28515625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174.7109375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58.28515625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174.7109375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58.28515625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174.7109375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58.28515625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174.7109375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58.28515625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174.7109375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58.28515625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174.7109375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58.28515625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174.7109375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58.28515625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174.7109375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58.28515625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174.7109375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58.28515625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174.7109375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58.28515625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174.7109375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58.28515625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174.7109375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58.28515625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174.7109375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58.28515625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174.7109375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58.28515625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174.7109375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58.28515625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174.7109375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58.28515625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174.7109375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58.28515625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174.7109375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58.28515625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174.7109375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58.28515625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174.7109375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58.28515625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174.7109375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58.28515625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174.7109375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58.28515625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174.7109375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58.28515625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174.7109375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58.28515625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174.7109375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58.28515625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174.7109375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58.28515625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174.7109375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58.28515625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174.7109375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58.28515625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174.7109375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58.28515625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174.7109375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58.28515625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174.7109375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58.28515625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174.7109375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58.28515625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174.7109375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58.28515625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174.7109375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58.28515625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174.7109375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58.28515625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174.7109375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58.28515625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174.7109375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58.28515625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174.7109375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58.28515625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174.7109375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58.28515625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174.7109375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58.28515625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174.7109375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58.28515625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55.2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95.25" customHeight="1">
      <c r="A3" s="727" t="s">
        <v>294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83.25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3" customFormat="1" ht="97.5" customHeight="1">
      <c r="A8" s="361"/>
      <c r="B8" s="729" t="s">
        <v>58</v>
      </c>
      <c r="C8" s="729"/>
      <c r="D8" s="729"/>
      <c r="E8" s="729"/>
      <c r="F8" s="729"/>
      <c r="G8" s="729"/>
      <c r="H8" s="729"/>
      <c r="I8" s="729"/>
      <c r="J8" s="729" t="s">
        <v>59</v>
      </c>
      <c r="K8" s="729"/>
      <c r="L8" s="729"/>
      <c r="M8" s="729"/>
      <c r="N8" s="729"/>
      <c r="O8" s="729"/>
      <c r="P8" s="729"/>
      <c r="Q8" s="729"/>
      <c r="R8" s="362"/>
      <c r="Y8" s="363">
        <v>1</v>
      </c>
      <c r="Z8" s="363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278</v>
      </c>
      <c r="B10" s="253">
        <v>72903.476379999993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6989.7171900000003</v>
      </c>
      <c r="I10" s="253">
        <v>79893.193569999989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0</v>
      </c>
      <c r="R10" s="242"/>
    </row>
    <row r="11" spans="1:26" ht="183" customHeight="1">
      <c r="A11" s="252" t="s">
        <v>279</v>
      </c>
      <c r="B11" s="254">
        <v>95556.835900000005</v>
      </c>
      <c r="C11" s="254">
        <v>12329.45379</v>
      </c>
      <c r="D11" s="254">
        <v>0</v>
      </c>
      <c r="E11" s="254">
        <v>0</v>
      </c>
      <c r="F11" s="254">
        <v>0</v>
      </c>
      <c r="G11" s="254">
        <v>0</v>
      </c>
      <c r="H11" s="254">
        <v>10811.606</v>
      </c>
      <c r="I11" s="254">
        <v>118697.89569</v>
      </c>
      <c r="J11" s="254">
        <v>37399.999909999999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37399.999909999999</v>
      </c>
      <c r="R11" s="242"/>
    </row>
    <row r="12" spans="1:26" ht="183" customHeight="1">
      <c r="A12" s="252" t="s">
        <v>280</v>
      </c>
      <c r="B12" s="254">
        <v>91178.149650000007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1151.42974</v>
      </c>
      <c r="I12" s="254">
        <v>92329.579389999999</v>
      </c>
      <c r="J12" s="254">
        <v>48170.921369999996</v>
      </c>
      <c r="K12" s="254">
        <v>0</v>
      </c>
      <c r="L12" s="253">
        <v>0</v>
      </c>
      <c r="M12" s="253">
        <v>0</v>
      </c>
      <c r="N12" s="253">
        <v>5895.4438700000001</v>
      </c>
      <c r="O12" s="253">
        <v>0</v>
      </c>
      <c r="P12" s="253">
        <v>0</v>
      </c>
      <c r="Q12" s="253">
        <v>54066.365239999999</v>
      </c>
      <c r="R12" s="242"/>
    </row>
    <row r="13" spans="1:26" ht="183" customHeight="1">
      <c r="A13" s="252" t="s">
        <v>281</v>
      </c>
      <c r="B13" s="253">
        <v>217833.52090999999</v>
      </c>
      <c r="C13" s="253">
        <v>2517.0491299999999</v>
      </c>
      <c r="D13" s="253">
        <v>231.99095</v>
      </c>
      <c r="E13" s="253">
        <v>0</v>
      </c>
      <c r="F13" s="253">
        <v>0</v>
      </c>
      <c r="G13" s="253">
        <v>0</v>
      </c>
      <c r="H13" s="253">
        <v>3812.88166</v>
      </c>
      <c r="I13" s="253">
        <v>224395.44265000001</v>
      </c>
      <c r="J13" s="253">
        <v>147598.59373260001</v>
      </c>
      <c r="K13" s="253">
        <v>4145.8945100000001</v>
      </c>
      <c r="L13" s="253">
        <v>68.795850000000002</v>
      </c>
      <c r="M13" s="253">
        <v>0</v>
      </c>
      <c r="N13" s="253">
        <v>2876.8792100000001</v>
      </c>
      <c r="O13" s="253">
        <v>0</v>
      </c>
      <c r="P13" s="253">
        <v>1817.42193</v>
      </c>
      <c r="Q13" s="253">
        <v>156507.58523260002</v>
      </c>
      <c r="R13" s="242"/>
    </row>
    <row r="14" spans="1:26" ht="183" customHeight="1">
      <c r="A14" s="252" t="s">
        <v>282</v>
      </c>
      <c r="B14" s="253">
        <v>325736.86641000002</v>
      </c>
      <c r="C14" s="253">
        <v>770.29708999999991</v>
      </c>
      <c r="D14" s="253">
        <v>0</v>
      </c>
      <c r="E14" s="253">
        <v>0</v>
      </c>
      <c r="F14" s="253">
        <v>2874.8255899999999</v>
      </c>
      <c r="G14" s="253">
        <v>766.04629</v>
      </c>
      <c r="H14" s="253">
        <v>3626.3059700000003</v>
      </c>
      <c r="I14" s="253">
        <v>333774.34135</v>
      </c>
      <c r="J14" s="253">
        <v>178466.99424999999</v>
      </c>
      <c r="K14" s="253">
        <v>3559.0100499999999</v>
      </c>
      <c r="L14" s="253">
        <v>0</v>
      </c>
      <c r="M14" s="253">
        <v>0</v>
      </c>
      <c r="N14" s="253">
        <v>0</v>
      </c>
      <c r="O14" s="253">
        <v>0</v>
      </c>
      <c r="P14" s="253">
        <v>11014.26707</v>
      </c>
      <c r="Q14" s="253">
        <v>193040.27137</v>
      </c>
      <c r="R14" s="242"/>
    </row>
    <row r="15" spans="1:26" ht="183" customHeight="1">
      <c r="A15" s="252" t="s">
        <v>283</v>
      </c>
      <c r="B15" s="253">
        <v>569497.90364999999</v>
      </c>
      <c r="C15" s="253">
        <v>459.77070000000003</v>
      </c>
      <c r="D15" s="253">
        <v>1249.0184400000001</v>
      </c>
      <c r="E15" s="253">
        <v>0</v>
      </c>
      <c r="F15" s="253">
        <v>5638.4351999999999</v>
      </c>
      <c r="G15" s="253">
        <v>0</v>
      </c>
      <c r="H15" s="253">
        <v>6525.0982699999995</v>
      </c>
      <c r="I15" s="253">
        <v>583370.22626000002</v>
      </c>
      <c r="J15" s="253">
        <v>236916.14332</v>
      </c>
      <c r="K15" s="253">
        <v>4982.7361500000006</v>
      </c>
      <c r="L15" s="253">
        <v>1205.6553600000002</v>
      </c>
      <c r="M15" s="253">
        <v>0</v>
      </c>
      <c r="N15" s="253">
        <v>2004.72353</v>
      </c>
      <c r="O15" s="253">
        <v>53.855460000000001</v>
      </c>
      <c r="P15" s="253">
        <v>18419.239289999998</v>
      </c>
      <c r="Q15" s="253">
        <v>263582.35311000003</v>
      </c>
      <c r="R15" s="242"/>
    </row>
    <row r="16" spans="1:26" ht="183" customHeight="1">
      <c r="A16" s="252" t="s">
        <v>284</v>
      </c>
      <c r="B16" s="253">
        <v>805300.89790999994</v>
      </c>
      <c r="C16" s="253">
        <v>1378.34115</v>
      </c>
      <c r="D16" s="253">
        <v>2839.4268999999999</v>
      </c>
      <c r="E16" s="253">
        <v>0</v>
      </c>
      <c r="F16" s="253">
        <v>4109.8808399999998</v>
      </c>
      <c r="G16" s="253">
        <v>288.04365000000001</v>
      </c>
      <c r="H16" s="253">
        <v>6025.5922300000002</v>
      </c>
      <c r="I16" s="253">
        <v>819942.18267999997</v>
      </c>
      <c r="J16" s="253">
        <v>159677.12599999999</v>
      </c>
      <c r="K16" s="253">
        <v>4075.5270299999997</v>
      </c>
      <c r="L16" s="253">
        <v>472.91419999999999</v>
      </c>
      <c r="M16" s="253">
        <v>0</v>
      </c>
      <c r="N16" s="253">
        <v>1335.7675400000001</v>
      </c>
      <c r="O16" s="253">
        <v>0</v>
      </c>
      <c r="P16" s="253">
        <v>4877.1695499999996</v>
      </c>
      <c r="Q16" s="253">
        <v>170438.50432000001</v>
      </c>
      <c r="R16" s="242"/>
    </row>
    <row r="17" spans="1:18" ht="183" customHeight="1">
      <c r="A17" s="252" t="s">
        <v>285</v>
      </c>
      <c r="B17" s="253">
        <v>601070.85312999994</v>
      </c>
      <c r="C17" s="253">
        <v>1523.2082800000001</v>
      </c>
      <c r="D17" s="253">
        <v>997.09577000000002</v>
      </c>
      <c r="E17" s="253">
        <v>0</v>
      </c>
      <c r="F17" s="253">
        <v>3075.8450200000002</v>
      </c>
      <c r="G17" s="253">
        <v>147.32288</v>
      </c>
      <c r="H17" s="253">
        <v>3187.9143799999997</v>
      </c>
      <c r="I17" s="253">
        <v>610002.23946000007</v>
      </c>
      <c r="J17" s="253">
        <v>209795.66010000001</v>
      </c>
      <c r="K17" s="253">
        <v>2885.1888199999999</v>
      </c>
      <c r="L17" s="253">
        <v>1361.28818</v>
      </c>
      <c r="M17" s="253">
        <v>0</v>
      </c>
      <c r="N17" s="253">
        <v>2931.2250400000003</v>
      </c>
      <c r="O17" s="253">
        <v>474.59476000000001</v>
      </c>
      <c r="P17" s="253">
        <v>8449.946109999999</v>
      </c>
      <c r="Q17" s="253">
        <v>225897.90300999998</v>
      </c>
      <c r="R17" s="242"/>
    </row>
    <row r="18" spans="1:18" ht="183" customHeight="1">
      <c r="A18" s="252" t="s">
        <v>286</v>
      </c>
      <c r="B18" s="253">
        <v>657167.37955999991</v>
      </c>
      <c r="C18" s="253">
        <v>1281.9686999999999</v>
      </c>
      <c r="D18" s="253">
        <v>1453.01144</v>
      </c>
      <c r="E18" s="253">
        <v>134.70042000000001</v>
      </c>
      <c r="F18" s="253">
        <v>3062.27268</v>
      </c>
      <c r="G18" s="253">
        <v>359.29970000000003</v>
      </c>
      <c r="H18" s="253">
        <v>1155.4293600000001</v>
      </c>
      <c r="I18" s="253">
        <v>664614.06186000002</v>
      </c>
      <c r="J18" s="253">
        <v>112936.63619</v>
      </c>
      <c r="K18" s="253">
        <v>2420.46531</v>
      </c>
      <c r="L18" s="253">
        <v>1110.0972400000001</v>
      </c>
      <c r="M18" s="253">
        <v>0</v>
      </c>
      <c r="N18" s="253">
        <v>3077.9327999999996</v>
      </c>
      <c r="O18" s="253">
        <v>212.06345000000002</v>
      </c>
      <c r="P18" s="253">
        <v>552.44726000000003</v>
      </c>
      <c r="Q18" s="253">
        <v>120309.64225</v>
      </c>
      <c r="R18" s="242"/>
    </row>
    <row r="19" spans="1:18" ht="183" customHeight="1">
      <c r="A19" s="252" t="s">
        <v>287</v>
      </c>
      <c r="B19" s="253">
        <v>934864.67845000001</v>
      </c>
      <c r="C19" s="253">
        <v>2630.08061</v>
      </c>
      <c r="D19" s="253">
        <v>1958.14246</v>
      </c>
      <c r="E19" s="253">
        <v>121.71486</v>
      </c>
      <c r="F19" s="253">
        <v>6833.65139</v>
      </c>
      <c r="G19" s="253">
        <v>741.93514000000005</v>
      </c>
      <c r="H19" s="253">
        <v>879.27349000000004</v>
      </c>
      <c r="I19" s="253">
        <v>948029.47639999993</v>
      </c>
      <c r="J19" s="253">
        <v>134703.46997000001</v>
      </c>
      <c r="K19" s="253">
        <v>2821.9750099999997</v>
      </c>
      <c r="L19" s="253">
        <v>828.78534000000002</v>
      </c>
      <c r="M19" s="253">
        <v>149.78810000000001</v>
      </c>
      <c r="N19" s="253">
        <v>3782.2951600000001</v>
      </c>
      <c r="O19" s="253">
        <v>92.617550000000008</v>
      </c>
      <c r="P19" s="253">
        <v>1669.39733</v>
      </c>
      <c r="Q19" s="253">
        <v>144048.32846000002</v>
      </c>
      <c r="R19" s="242"/>
    </row>
    <row r="20" spans="1:18" ht="183" customHeight="1">
      <c r="A20" s="252" t="s">
        <v>288</v>
      </c>
      <c r="B20" s="253">
        <v>1354275.86305</v>
      </c>
      <c r="C20" s="253">
        <v>8263.0871700000007</v>
      </c>
      <c r="D20" s="253">
        <v>8278.4031400000003</v>
      </c>
      <c r="E20" s="253">
        <v>850.18254999999999</v>
      </c>
      <c r="F20" s="253">
        <v>14712.67318</v>
      </c>
      <c r="G20" s="253">
        <v>1550.05403</v>
      </c>
      <c r="H20" s="253">
        <v>1278.6612399999999</v>
      </c>
      <c r="I20" s="253">
        <v>1389208.9243599998</v>
      </c>
      <c r="J20" s="253">
        <v>227032.39981999999</v>
      </c>
      <c r="K20" s="253">
        <v>2766.14552</v>
      </c>
      <c r="L20" s="253">
        <v>2701.0835000000002</v>
      </c>
      <c r="M20" s="253">
        <v>73.639789999999991</v>
      </c>
      <c r="N20" s="253">
        <v>9881.8260200000004</v>
      </c>
      <c r="O20" s="253">
        <v>179.41177999999999</v>
      </c>
      <c r="P20" s="253">
        <v>2492.3629900000001</v>
      </c>
      <c r="Q20" s="253">
        <v>245126.86941999997</v>
      </c>
      <c r="R20" s="242"/>
    </row>
    <row r="21" spans="1:18" ht="183" customHeight="1">
      <c r="A21" s="252" t="s">
        <v>289</v>
      </c>
      <c r="B21" s="253">
        <v>1604043.5960599999</v>
      </c>
      <c r="C21" s="253">
        <v>9312.3194999999996</v>
      </c>
      <c r="D21" s="253">
        <v>37379.831829999996</v>
      </c>
      <c r="E21" s="253">
        <v>1902.6523300000001</v>
      </c>
      <c r="F21" s="253">
        <v>3775.4331400000001</v>
      </c>
      <c r="G21" s="253">
        <v>296.54388</v>
      </c>
      <c r="H21" s="253">
        <v>2770.2402599999996</v>
      </c>
      <c r="I21" s="253">
        <v>1659480.6170000001</v>
      </c>
      <c r="J21" s="253">
        <v>104131.33248</v>
      </c>
      <c r="K21" s="253">
        <v>979.98172999999997</v>
      </c>
      <c r="L21" s="253">
        <v>1783.18795</v>
      </c>
      <c r="M21" s="253">
        <v>26.976650000000003</v>
      </c>
      <c r="N21" s="253">
        <v>5645.0002800000002</v>
      </c>
      <c r="O21" s="253">
        <v>10.93375</v>
      </c>
      <c r="P21" s="253">
        <v>3445.3701700000001</v>
      </c>
      <c r="Q21" s="253">
        <v>116022.78301</v>
      </c>
      <c r="R21" s="242"/>
    </row>
    <row r="22" spans="1:18" ht="183" customHeight="1">
      <c r="A22" s="252" t="s">
        <v>290</v>
      </c>
      <c r="B22" s="253">
        <v>181186.85781000002</v>
      </c>
      <c r="C22" s="253">
        <v>576.05449999999996</v>
      </c>
      <c r="D22" s="253">
        <v>7592.7121699999998</v>
      </c>
      <c r="E22" s="253">
        <v>135.09753000000001</v>
      </c>
      <c r="F22" s="253">
        <v>90.063919999999996</v>
      </c>
      <c r="G22" s="253">
        <v>13.559749999999999</v>
      </c>
      <c r="H22" s="253">
        <v>3443.4156600000001</v>
      </c>
      <c r="I22" s="253">
        <v>193037.76134</v>
      </c>
      <c r="J22" s="253">
        <v>3125.79502</v>
      </c>
      <c r="K22" s="253">
        <v>15.37834</v>
      </c>
      <c r="L22" s="253">
        <v>80.982710000000012</v>
      </c>
      <c r="M22" s="253">
        <v>4.1620299999999997</v>
      </c>
      <c r="N22" s="253">
        <v>146.53022000000001</v>
      </c>
      <c r="O22" s="253">
        <v>6.8593799999999998</v>
      </c>
      <c r="P22" s="253">
        <v>672.80300999999997</v>
      </c>
      <c r="Q22" s="253">
        <v>4052.51071</v>
      </c>
      <c r="R22" s="242"/>
    </row>
    <row r="23" spans="1:18" s="181" customFormat="1" ht="303" customHeight="1" thickBot="1">
      <c r="A23" s="255" t="s">
        <v>291</v>
      </c>
      <c r="B23" s="256">
        <v>75119.942040000009</v>
      </c>
      <c r="C23" s="256">
        <v>160.47132999999999</v>
      </c>
      <c r="D23" s="256">
        <v>5121.8583600000002</v>
      </c>
      <c r="E23" s="256">
        <v>57.241540000000001</v>
      </c>
      <c r="F23" s="256">
        <v>19.947700000000001</v>
      </c>
      <c r="G23" s="256">
        <v>0.2</v>
      </c>
      <c r="H23" s="256">
        <v>231.64982000000001</v>
      </c>
      <c r="I23" s="256">
        <v>80711.310790000003</v>
      </c>
      <c r="J23" s="256">
        <v>875.87760000000003</v>
      </c>
      <c r="K23" s="256">
        <v>4.9877000000000002</v>
      </c>
      <c r="L23" s="256">
        <v>37.330269999999999</v>
      </c>
      <c r="M23" s="256">
        <v>0</v>
      </c>
      <c r="N23" s="256">
        <v>53.179319999999997</v>
      </c>
      <c r="O23" s="256">
        <v>0</v>
      </c>
      <c r="P23" s="256">
        <v>106699.41701999999</v>
      </c>
      <c r="Q23" s="256">
        <v>107670.79191</v>
      </c>
      <c r="R23" s="257"/>
    </row>
    <row r="24" spans="1:18" s="181" customFormat="1" ht="106.5" customHeight="1" thickTop="1" thickBot="1">
      <c r="A24" s="258" t="s">
        <v>216</v>
      </c>
      <c r="B24" s="259">
        <f>SUM(B10:B23)</f>
        <v>7585736.8209099993</v>
      </c>
      <c r="C24" s="259">
        <f t="shared" ref="C24:Q24" si="0">SUM(C10:C23)</f>
        <v>41202.101949999997</v>
      </c>
      <c r="D24" s="259">
        <f t="shared" si="0"/>
        <v>67101.49145999999</v>
      </c>
      <c r="E24" s="259">
        <f t="shared" si="0"/>
        <v>3201.58923</v>
      </c>
      <c r="F24" s="259">
        <f t="shared" si="0"/>
        <v>44193.028659999996</v>
      </c>
      <c r="G24" s="259">
        <f t="shared" si="0"/>
        <v>4163.0053200000002</v>
      </c>
      <c r="H24" s="259">
        <f t="shared" si="0"/>
        <v>51889.215270000001</v>
      </c>
      <c r="I24" s="259">
        <f t="shared" si="0"/>
        <v>7797487.252799998</v>
      </c>
      <c r="J24" s="259">
        <f t="shared" si="0"/>
        <v>1600830.9497626</v>
      </c>
      <c r="K24" s="259">
        <f t="shared" si="0"/>
        <v>28657.29017</v>
      </c>
      <c r="L24" s="259">
        <f t="shared" si="0"/>
        <v>9650.1206000000002</v>
      </c>
      <c r="M24" s="259">
        <f t="shared" si="0"/>
        <v>254.56656999999998</v>
      </c>
      <c r="N24" s="259">
        <f t="shared" si="0"/>
        <v>37630.802990000004</v>
      </c>
      <c r="O24" s="259">
        <f t="shared" si="0"/>
        <v>1030.3361300000001</v>
      </c>
      <c r="P24" s="259">
        <f t="shared" si="0"/>
        <v>160109.84172999999</v>
      </c>
      <c r="Q24" s="259">
        <f t="shared" si="0"/>
        <v>1838163.9079525999</v>
      </c>
      <c r="R24" s="257"/>
    </row>
    <row r="25" spans="1:18" ht="27.75" customHeight="1" thickTop="1" thickBot="1">
      <c r="A25" s="227"/>
      <c r="B25" s="228"/>
      <c r="C25" s="319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783</v>
      </c>
      <c r="B26" s="161"/>
      <c r="C26" s="264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20"/>
      <c r="O26" s="20"/>
      <c r="P26" s="20"/>
      <c r="Q26" s="20"/>
    </row>
    <row r="27" spans="1:18" ht="38.25" customHeight="1">
      <c r="A27" s="19"/>
      <c r="B27" s="44"/>
      <c r="C27" s="265"/>
      <c r="D27" s="21"/>
      <c r="E27" s="21"/>
      <c r="F27" s="21"/>
      <c r="G27" s="21"/>
      <c r="H27" s="21"/>
      <c r="I27" s="21"/>
      <c r="J27" s="21"/>
      <c r="K27" s="21"/>
      <c r="L27" s="21"/>
      <c r="M27" s="138"/>
      <c r="N27" s="20"/>
      <c r="O27" s="20"/>
      <c r="P27" s="20"/>
      <c r="Q27" s="20"/>
    </row>
    <row r="28" spans="1:18" ht="38.25" customHeight="1">
      <c r="A28" s="19"/>
      <c r="B28" s="44"/>
      <c r="C28" s="265"/>
      <c r="D28" s="21"/>
      <c r="E28" s="21"/>
      <c r="F28" s="21"/>
      <c r="G28" s="21"/>
      <c r="H28" s="21"/>
      <c r="I28" s="21"/>
      <c r="J28" s="21"/>
      <c r="K28" s="21"/>
      <c r="L28" s="21"/>
      <c r="M28" s="138"/>
      <c r="N28" s="20"/>
      <c r="O28" s="20"/>
      <c r="P28" s="20"/>
      <c r="Q28" s="20"/>
    </row>
    <row r="29" spans="1:18" ht="13.5" customHeight="1">
      <c r="A29" s="19"/>
      <c r="B29" s="44"/>
      <c r="C29" s="265"/>
      <c r="D29" s="21"/>
      <c r="E29" s="21"/>
      <c r="F29" s="21"/>
      <c r="G29" s="21"/>
      <c r="H29" s="21"/>
      <c r="I29" s="21"/>
      <c r="J29" s="21"/>
      <c r="K29" s="21"/>
      <c r="L29" s="21"/>
      <c r="M29" s="138"/>
      <c r="N29" s="20"/>
      <c r="O29" s="20"/>
      <c r="P29" s="20"/>
      <c r="Q29" s="20"/>
    </row>
    <row r="30" spans="1:18" ht="13.5" customHeight="1">
      <c r="A30" s="19"/>
      <c r="B30" s="44"/>
      <c r="C30" s="265"/>
      <c r="D30" s="21"/>
      <c r="E30" s="21"/>
      <c r="F30" s="21"/>
      <c r="G30" s="21"/>
      <c r="H30" s="21"/>
      <c r="I30" s="21"/>
      <c r="J30" s="21"/>
      <c r="K30" s="21"/>
      <c r="L30" s="21"/>
      <c r="M30" s="138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69"/>
      <c r="B33" s="235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235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235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235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6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44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44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6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9" customHeight="1">
      <c r="A52" s="167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9" customHeight="1">
      <c r="A53" s="167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9" customHeight="1">
      <c r="A54" s="167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9" customHeight="1">
      <c r="A55" s="167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8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8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9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7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7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6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6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6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6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7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70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70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70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70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1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1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1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1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15" zoomScaleNormal="15" workbookViewId="0">
      <selection activeCell="AR12" sqref="AR12"/>
    </sheetView>
  </sheetViews>
  <sheetFormatPr defaultRowHeight="60"/>
  <cols>
    <col min="1" max="1" width="174.7109375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239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48.7109375" style="530" bestFit="1" customWidth="1"/>
    <col min="19" max="19" width="48.7109375" style="530" customWidth="1"/>
    <col min="20" max="20" width="41.140625" style="530" customWidth="1"/>
    <col min="21" max="21" width="48.7109375" style="530" customWidth="1"/>
    <col min="22" max="22" width="51.140625" style="530" customWidth="1"/>
    <col min="23" max="23" width="48.7109375" style="530" customWidth="1"/>
    <col min="24" max="24" width="58.28515625" style="530" customWidth="1"/>
    <col min="25" max="25" width="49.7109375" style="530" bestFit="1" customWidth="1"/>
    <col min="26" max="26" width="6.5703125" style="240" customWidth="1"/>
    <col min="27" max="32" width="9.140625" style="530"/>
    <col min="33" max="33" width="11.28515625" style="530" bestFit="1" customWidth="1"/>
    <col min="34" max="34" width="10.140625" style="530" bestFit="1" customWidth="1"/>
    <col min="35" max="36" width="9.140625" style="530"/>
    <col min="37" max="37" width="10.140625" style="530" bestFit="1" customWidth="1"/>
    <col min="38" max="256" width="9.140625" style="530"/>
    <col min="257" max="257" width="174.7109375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39.42578125" style="530" customWidth="1"/>
    <col min="275" max="275" width="48.7109375" style="530" customWidth="1"/>
    <col min="276" max="276" width="41.140625" style="530" customWidth="1"/>
    <col min="277" max="277" width="48.7109375" style="530" customWidth="1"/>
    <col min="278" max="278" width="51.140625" style="530" customWidth="1"/>
    <col min="279" max="279" width="48.7109375" style="530" customWidth="1"/>
    <col min="280" max="280" width="58.28515625" style="530" customWidth="1"/>
    <col min="281" max="281" width="42.42578125" style="530" customWidth="1"/>
    <col min="282" max="282" width="6.5703125" style="530" customWidth="1"/>
    <col min="283" max="288" width="9.140625" style="530"/>
    <col min="289" max="289" width="11.28515625" style="530" bestFit="1" customWidth="1"/>
    <col min="290" max="290" width="10.140625" style="530" bestFit="1" customWidth="1"/>
    <col min="291" max="292" width="9.140625" style="530"/>
    <col min="293" max="293" width="10.140625" style="530" bestFit="1" customWidth="1"/>
    <col min="294" max="512" width="9.140625" style="530"/>
    <col min="513" max="513" width="174.7109375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39.42578125" style="530" customWidth="1"/>
    <col min="531" max="531" width="48.7109375" style="530" customWidth="1"/>
    <col min="532" max="532" width="41.140625" style="530" customWidth="1"/>
    <col min="533" max="533" width="48.7109375" style="530" customWidth="1"/>
    <col min="534" max="534" width="51.140625" style="530" customWidth="1"/>
    <col min="535" max="535" width="48.7109375" style="530" customWidth="1"/>
    <col min="536" max="536" width="58.28515625" style="530" customWidth="1"/>
    <col min="537" max="537" width="42.42578125" style="530" customWidth="1"/>
    <col min="538" max="538" width="6.5703125" style="530" customWidth="1"/>
    <col min="539" max="544" width="9.140625" style="530"/>
    <col min="545" max="545" width="11.28515625" style="530" bestFit="1" customWidth="1"/>
    <col min="546" max="546" width="10.140625" style="530" bestFit="1" customWidth="1"/>
    <col min="547" max="548" width="9.140625" style="530"/>
    <col min="549" max="549" width="10.140625" style="530" bestFit="1" customWidth="1"/>
    <col min="550" max="768" width="9.140625" style="530"/>
    <col min="769" max="769" width="174.7109375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39.42578125" style="530" customWidth="1"/>
    <col min="787" max="787" width="48.7109375" style="530" customWidth="1"/>
    <col min="788" max="788" width="41.140625" style="530" customWidth="1"/>
    <col min="789" max="789" width="48.7109375" style="530" customWidth="1"/>
    <col min="790" max="790" width="51.140625" style="530" customWidth="1"/>
    <col min="791" max="791" width="48.7109375" style="530" customWidth="1"/>
    <col min="792" max="792" width="58.28515625" style="530" customWidth="1"/>
    <col min="793" max="793" width="42.42578125" style="530" customWidth="1"/>
    <col min="794" max="794" width="6.5703125" style="530" customWidth="1"/>
    <col min="795" max="800" width="9.140625" style="530"/>
    <col min="801" max="801" width="11.28515625" style="530" bestFit="1" customWidth="1"/>
    <col min="802" max="802" width="10.140625" style="530" bestFit="1" customWidth="1"/>
    <col min="803" max="804" width="9.140625" style="530"/>
    <col min="805" max="805" width="10.140625" style="530" bestFit="1" customWidth="1"/>
    <col min="806" max="1024" width="9.140625" style="530"/>
    <col min="1025" max="1025" width="174.7109375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39.42578125" style="530" customWidth="1"/>
    <col min="1043" max="1043" width="48.7109375" style="530" customWidth="1"/>
    <col min="1044" max="1044" width="41.140625" style="530" customWidth="1"/>
    <col min="1045" max="1045" width="48.7109375" style="530" customWidth="1"/>
    <col min="1046" max="1046" width="51.140625" style="530" customWidth="1"/>
    <col min="1047" max="1047" width="48.7109375" style="530" customWidth="1"/>
    <col min="1048" max="1048" width="58.28515625" style="530" customWidth="1"/>
    <col min="1049" max="1049" width="42.42578125" style="530" customWidth="1"/>
    <col min="1050" max="1050" width="6.5703125" style="530" customWidth="1"/>
    <col min="1051" max="1056" width="9.140625" style="530"/>
    <col min="1057" max="1057" width="11.28515625" style="530" bestFit="1" customWidth="1"/>
    <col min="1058" max="1058" width="10.140625" style="530" bestFit="1" customWidth="1"/>
    <col min="1059" max="1060" width="9.140625" style="530"/>
    <col min="1061" max="1061" width="10.140625" style="530" bestFit="1" customWidth="1"/>
    <col min="1062" max="1280" width="9.140625" style="530"/>
    <col min="1281" max="1281" width="174.7109375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39.42578125" style="530" customWidth="1"/>
    <col min="1299" max="1299" width="48.7109375" style="530" customWidth="1"/>
    <col min="1300" max="1300" width="41.140625" style="530" customWidth="1"/>
    <col min="1301" max="1301" width="48.7109375" style="530" customWidth="1"/>
    <col min="1302" max="1302" width="51.140625" style="530" customWidth="1"/>
    <col min="1303" max="1303" width="48.7109375" style="530" customWidth="1"/>
    <col min="1304" max="1304" width="58.28515625" style="530" customWidth="1"/>
    <col min="1305" max="1305" width="42.42578125" style="530" customWidth="1"/>
    <col min="1306" max="1306" width="6.5703125" style="530" customWidth="1"/>
    <col min="1307" max="1312" width="9.140625" style="530"/>
    <col min="1313" max="1313" width="11.28515625" style="530" bestFit="1" customWidth="1"/>
    <col min="1314" max="1314" width="10.140625" style="530" bestFit="1" customWidth="1"/>
    <col min="1315" max="1316" width="9.140625" style="530"/>
    <col min="1317" max="1317" width="10.140625" style="530" bestFit="1" customWidth="1"/>
    <col min="1318" max="1536" width="9.140625" style="530"/>
    <col min="1537" max="1537" width="174.7109375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39.42578125" style="530" customWidth="1"/>
    <col min="1555" max="1555" width="48.7109375" style="530" customWidth="1"/>
    <col min="1556" max="1556" width="41.140625" style="530" customWidth="1"/>
    <col min="1557" max="1557" width="48.7109375" style="530" customWidth="1"/>
    <col min="1558" max="1558" width="51.140625" style="530" customWidth="1"/>
    <col min="1559" max="1559" width="48.7109375" style="530" customWidth="1"/>
    <col min="1560" max="1560" width="58.28515625" style="530" customWidth="1"/>
    <col min="1561" max="1561" width="42.42578125" style="530" customWidth="1"/>
    <col min="1562" max="1562" width="6.5703125" style="530" customWidth="1"/>
    <col min="1563" max="1568" width="9.140625" style="530"/>
    <col min="1569" max="1569" width="11.28515625" style="530" bestFit="1" customWidth="1"/>
    <col min="1570" max="1570" width="10.140625" style="530" bestFit="1" customWidth="1"/>
    <col min="1571" max="1572" width="9.140625" style="530"/>
    <col min="1573" max="1573" width="10.140625" style="530" bestFit="1" customWidth="1"/>
    <col min="1574" max="1792" width="9.140625" style="530"/>
    <col min="1793" max="1793" width="174.7109375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39.42578125" style="530" customWidth="1"/>
    <col min="1811" max="1811" width="48.7109375" style="530" customWidth="1"/>
    <col min="1812" max="1812" width="41.140625" style="530" customWidth="1"/>
    <col min="1813" max="1813" width="48.7109375" style="530" customWidth="1"/>
    <col min="1814" max="1814" width="51.140625" style="530" customWidth="1"/>
    <col min="1815" max="1815" width="48.7109375" style="530" customWidth="1"/>
    <col min="1816" max="1816" width="58.28515625" style="530" customWidth="1"/>
    <col min="1817" max="1817" width="42.42578125" style="530" customWidth="1"/>
    <col min="1818" max="1818" width="6.5703125" style="530" customWidth="1"/>
    <col min="1819" max="1824" width="9.140625" style="530"/>
    <col min="1825" max="1825" width="11.28515625" style="530" bestFit="1" customWidth="1"/>
    <col min="1826" max="1826" width="10.140625" style="530" bestFit="1" customWidth="1"/>
    <col min="1827" max="1828" width="9.140625" style="530"/>
    <col min="1829" max="1829" width="10.140625" style="530" bestFit="1" customWidth="1"/>
    <col min="1830" max="2048" width="9.140625" style="530"/>
    <col min="2049" max="2049" width="174.7109375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39.42578125" style="530" customWidth="1"/>
    <col min="2067" max="2067" width="48.7109375" style="530" customWidth="1"/>
    <col min="2068" max="2068" width="41.140625" style="530" customWidth="1"/>
    <col min="2069" max="2069" width="48.7109375" style="530" customWidth="1"/>
    <col min="2070" max="2070" width="51.140625" style="530" customWidth="1"/>
    <col min="2071" max="2071" width="48.7109375" style="530" customWidth="1"/>
    <col min="2072" max="2072" width="58.28515625" style="530" customWidth="1"/>
    <col min="2073" max="2073" width="42.42578125" style="530" customWidth="1"/>
    <col min="2074" max="2074" width="6.5703125" style="530" customWidth="1"/>
    <col min="2075" max="2080" width="9.140625" style="530"/>
    <col min="2081" max="2081" width="11.28515625" style="530" bestFit="1" customWidth="1"/>
    <col min="2082" max="2082" width="10.140625" style="530" bestFit="1" customWidth="1"/>
    <col min="2083" max="2084" width="9.140625" style="530"/>
    <col min="2085" max="2085" width="10.140625" style="530" bestFit="1" customWidth="1"/>
    <col min="2086" max="2304" width="9.140625" style="530"/>
    <col min="2305" max="2305" width="174.7109375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39.42578125" style="530" customWidth="1"/>
    <col min="2323" max="2323" width="48.7109375" style="530" customWidth="1"/>
    <col min="2324" max="2324" width="41.140625" style="530" customWidth="1"/>
    <col min="2325" max="2325" width="48.7109375" style="530" customWidth="1"/>
    <col min="2326" max="2326" width="51.140625" style="530" customWidth="1"/>
    <col min="2327" max="2327" width="48.7109375" style="530" customWidth="1"/>
    <col min="2328" max="2328" width="58.28515625" style="530" customWidth="1"/>
    <col min="2329" max="2329" width="42.42578125" style="530" customWidth="1"/>
    <col min="2330" max="2330" width="6.5703125" style="530" customWidth="1"/>
    <col min="2331" max="2336" width="9.140625" style="530"/>
    <col min="2337" max="2337" width="11.28515625" style="530" bestFit="1" customWidth="1"/>
    <col min="2338" max="2338" width="10.140625" style="530" bestFit="1" customWidth="1"/>
    <col min="2339" max="2340" width="9.140625" style="530"/>
    <col min="2341" max="2341" width="10.140625" style="530" bestFit="1" customWidth="1"/>
    <col min="2342" max="2560" width="9.140625" style="530"/>
    <col min="2561" max="2561" width="174.7109375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39.42578125" style="530" customWidth="1"/>
    <col min="2579" max="2579" width="48.7109375" style="530" customWidth="1"/>
    <col min="2580" max="2580" width="41.140625" style="530" customWidth="1"/>
    <col min="2581" max="2581" width="48.7109375" style="530" customWidth="1"/>
    <col min="2582" max="2582" width="51.140625" style="530" customWidth="1"/>
    <col min="2583" max="2583" width="48.7109375" style="530" customWidth="1"/>
    <col min="2584" max="2584" width="58.28515625" style="530" customWidth="1"/>
    <col min="2585" max="2585" width="42.42578125" style="530" customWidth="1"/>
    <col min="2586" max="2586" width="6.5703125" style="530" customWidth="1"/>
    <col min="2587" max="2592" width="9.140625" style="530"/>
    <col min="2593" max="2593" width="11.28515625" style="530" bestFit="1" customWidth="1"/>
    <col min="2594" max="2594" width="10.140625" style="530" bestFit="1" customWidth="1"/>
    <col min="2595" max="2596" width="9.140625" style="530"/>
    <col min="2597" max="2597" width="10.140625" style="530" bestFit="1" customWidth="1"/>
    <col min="2598" max="2816" width="9.140625" style="530"/>
    <col min="2817" max="2817" width="174.7109375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39.42578125" style="530" customWidth="1"/>
    <col min="2835" max="2835" width="48.7109375" style="530" customWidth="1"/>
    <col min="2836" max="2836" width="41.140625" style="530" customWidth="1"/>
    <col min="2837" max="2837" width="48.7109375" style="530" customWidth="1"/>
    <col min="2838" max="2838" width="51.140625" style="530" customWidth="1"/>
    <col min="2839" max="2839" width="48.7109375" style="530" customWidth="1"/>
    <col min="2840" max="2840" width="58.28515625" style="530" customWidth="1"/>
    <col min="2841" max="2841" width="42.42578125" style="530" customWidth="1"/>
    <col min="2842" max="2842" width="6.5703125" style="530" customWidth="1"/>
    <col min="2843" max="2848" width="9.140625" style="530"/>
    <col min="2849" max="2849" width="11.28515625" style="530" bestFit="1" customWidth="1"/>
    <col min="2850" max="2850" width="10.140625" style="530" bestFit="1" customWidth="1"/>
    <col min="2851" max="2852" width="9.140625" style="530"/>
    <col min="2853" max="2853" width="10.140625" style="530" bestFit="1" customWidth="1"/>
    <col min="2854" max="3072" width="9.140625" style="530"/>
    <col min="3073" max="3073" width="174.7109375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39.42578125" style="530" customWidth="1"/>
    <col min="3091" max="3091" width="48.7109375" style="530" customWidth="1"/>
    <col min="3092" max="3092" width="41.140625" style="530" customWidth="1"/>
    <col min="3093" max="3093" width="48.7109375" style="530" customWidth="1"/>
    <col min="3094" max="3094" width="51.140625" style="530" customWidth="1"/>
    <col min="3095" max="3095" width="48.7109375" style="530" customWidth="1"/>
    <col min="3096" max="3096" width="58.28515625" style="530" customWidth="1"/>
    <col min="3097" max="3097" width="42.42578125" style="530" customWidth="1"/>
    <col min="3098" max="3098" width="6.5703125" style="530" customWidth="1"/>
    <col min="3099" max="3104" width="9.140625" style="530"/>
    <col min="3105" max="3105" width="11.28515625" style="530" bestFit="1" customWidth="1"/>
    <col min="3106" max="3106" width="10.140625" style="530" bestFit="1" customWidth="1"/>
    <col min="3107" max="3108" width="9.140625" style="530"/>
    <col min="3109" max="3109" width="10.140625" style="530" bestFit="1" customWidth="1"/>
    <col min="3110" max="3328" width="9.140625" style="530"/>
    <col min="3329" max="3329" width="174.7109375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39.42578125" style="530" customWidth="1"/>
    <col min="3347" max="3347" width="48.7109375" style="530" customWidth="1"/>
    <col min="3348" max="3348" width="41.140625" style="530" customWidth="1"/>
    <col min="3349" max="3349" width="48.7109375" style="530" customWidth="1"/>
    <col min="3350" max="3350" width="51.140625" style="530" customWidth="1"/>
    <col min="3351" max="3351" width="48.7109375" style="530" customWidth="1"/>
    <col min="3352" max="3352" width="58.28515625" style="530" customWidth="1"/>
    <col min="3353" max="3353" width="42.42578125" style="530" customWidth="1"/>
    <col min="3354" max="3354" width="6.5703125" style="530" customWidth="1"/>
    <col min="3355" max="3360" width="9.140625" style="530"/>
    <col min="3361" max="3361" width="11.28515625" style="530" bestFit="1" customWidth="1"/>
    <col min="3362" max="3362" width="10.140625" style="530" bestFit="1" customWidth="1"/>
    <col min="3363" max="3364" width="9.140625" style="530"/>
    <col min="3365" max="3365" width="10.140625" style="530" bestFit="1" customWidth="1"/>
    <col min="3366" max="3584" width="9.140625" style="530"/>
    <col min="3585" max="3585" width="174.7109375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39.42578125" style="530" customWidth="1"/>
    <col min="3603" max="3603" width="48.7109375" style="530" customWidth="1"/>
    <col min="3604" max="3604" width="41.140625" style="530" customWidth="1"/>
    <col min="3605" max="3605" width="48.7109375" style="530" customWidth="1"/>
    <col min="3606" max="3606" width="51.140625" style="530" customWidth="1"/>
    <col min="3607" max="3607" width="48.7109375" style="530" customWidth="1"/>
    <col min="3608" max="3608" width="58.28515625" style="530" customWidth="1"/>
    <col min="3609" max="3609" width="42.42578125" style="530" customWidth="1"/>
    <col min="3610" max="3610" width="6.5703125" style="530" customWidth="1"/>
    <col min="3611" max="3616" width="9.140625" style="530"/>
    <col min="3617" max="3617" width="11.28515625" style="530" bestFit="1" customWidth="1"/>
    <col min="3618" max="3618" width="10.140625" style="530" bestFit="1" customWidth="1"/>
    <col min="3619" max="3620" width="9.140625" style="530"/>
    <col min="3621" max="3621" width="10.140625" style="530" bestFit="1" customWidth="1"/>
    <col min="3622" max="3840" width="9.140625" style="530"/>
    <col min="3841" max="3841" width="174.7109375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39.42578125" style="530" customWidth="1"/>
    <col min="3859" max="3859" width="48.7109375" style="530" customWidth="1"/>
    <col min="3860" max="3860" width="41.140625" style="530" customWidth="1"/>
    <col min="3861" max="3861" width="48.7109375" style="530" customWidth="1"/>
    <col min="3862" max="3862" width="51.140625" style="530" customWidth="1"/>
    <col min="3863" max="3863" width="48.7109375" style="530" customWidth="1"/>
    <col min="3864" max="3864" width="58.28515625" style="530" customWidth="1"/>
    <col min="3865" max="3865" width="42.42578125" style="530" customWidth="1"/>
    <col min="3866" max="3866" width="6.5703125" style="530" customWidth="1"/>
    <col min="3867" max="3872" width="9.140625" style="530"/>
    <col min="3873" max="3873" width="11.28515625" style="530" bestFit="1" customWidth="1"/>
    <col min="3874" max="3874" width="10.140625" style="530" bestFit="1" customWidth="1"/>
    <col min="3875" max="3876" width="9.140625" style="530"/>
    <col min="3877" max="3877" width="10.140625" style="530" bestFit="1" customWidth="1"/>
    <col min="3878" max="4096" width="9.140625" style="530"/>
    <col min="4097" max="4097" width="174.7109375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39.42578125" style="530" customWidth="1"/>
    <col min="4115" max="4115" width="48.7109375" style="530" customWidth="1"/>
    <col min="4116" max="4116" width="41.140625" style="530" customWidth="1"/>
    <col min="4117" max="4117" width="48.7109375" style="530" customWidth="1"/>
    <col min="4118" max="4118" width="51.140625" style="530" customWidth="1"/>
    <col min="4119" max="4119" width="48.7109375" style="530" customWidth="1"/>
    <col min="4120" max="4120" width="58.28515625" style="530" customWidth="1"/>
    <col min="4121" max="4121" width="42.42578125" style="530" customWidth="1"/>
    <col min="4122" max="4122" width="6.5703125" style="530" customWidth="1"/>
    <col min="4123" max="4128" width="9.140625" style="530"/>
    <col min="4129" max="4129" width="11.28515625" style="530" bestFit="1" customWidth="1"/>
    <col min="4130" max="4130" width="10.140625" style="530" bestFit="1" customWidth="1"/>
    <col min="4131" max="4132" width="9.140625" style="530"/>
    <col min="4133" max="4133" width="10.140625" style="530" bestFit="1" customWidth="1"/>
    <col min="4134" max="4352" width="9.140625" style="530"/>
    <col min="4353" max="4353" width="174.7109375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39.42578125" style="530" customWidth="1"/>
    <col min="4371" max="4371" width="48.7109375" style="530" customWidth="1"/>
    <col min="4372" max="4372" width="41.140625" style="530" customWidth="1"/>
    <col min="4373" max="4373" width="48.7109375" style="530" customWidth="1"/>
    <col min="4374" max="4374" width="51.140625" style="530" customWidth="1"/>
    <col min="4375" max="4375" width="48.7109375" style="530" customWidth="1"/>
    <col min="4376" max="4376" width="58.28515625" style="530" customWidth="1"/>
    <col min="4377" max="4377" width="42.42578125" style="530" customWidth="1"/>
    <col min="4378" max="4378" width="6.5703125" style="530" customWidth="1"/>
    <col min="4379" max="4384" width="9.140625" style="530"/>
    <col min="4385" max="4385" width="11.28515625" style="530" bestFit="1" customWidth="1"/>
    <col min="4386" max="4386" width="10.140625" style="530" bestFit="1" customWidth="1"/>
    <col min="4387" max="4388" width="9.140625" style="530"/>
    <col min="4389" max="4389" width="10.140625" style="530" bestFit="1" customWidth="1"/>
    <col min="4390" max="4608" width="9.140625" style="530"/>
    <col min="4609" max="4609" width="174.7109375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39.42578125" style="530" customWidth="1"/>
    <col min="4627" max="4627" width="48.7109375" style="530" customWidth="1"/>
    <col min="4628" max="4628" width="41.140625" style="530" customWidth="1"/>
    <col min="4629" max="4629" width="48.7109375" style="530" customWidth="1"/>
    <col min="4630" max="4630" width="51.140625" style="530" customWidth="1"/>
    <col min="4631" max="4631" width="48.7109375" style="530" customWidth="1"/>
    <col min="4632" max="4632" width="58.28515625" style="530" customWidth="1"/>
    <col min="4633" max="4633" width="42.42578125" style="530" customWidth="1"/>
    <col min="4634" max="4634" width="6.5703125" style="530" customWidth="1"/>
    <col min="4635" max="4640" width="9.140625" style="530"/>
    <col min="4641" max="4641" width="11.28515625" style="530" bestFit="1" customWidth="1"/>
    <col min="4642" max="4642" width="10.140625" style="530" bestFit="1" customWidth="1"/>
    <col min="4643" max="4644" width="9.140625" style="530"/>
    <col min="4645" max="4645" width="10.140625" style="530" bestFit="1" customWidth="1"/>
    <col min="4646" max="4864" width="9.140625" style="530"/>
    <col min="4865" max="4865" width="174.7109375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39.42578125" style="530" customWidth="1"/>
    <col min="4883" max="4883" width="48.7109375" style="530" customWidth="1"/>
    <col min="4884" max="4884" width="41.140625" style="530" customWidth="1"/>
    <col min="4885" max="4885" width="48.7109375" style="530" customWidth="1"/>
    <col min="4886" max="4886" width="51.140625" style="530" customWidth="1"/>
    <col min="4887" max="4887" width="48.7109375" style="530" customWidth="1"/>
    <col min="4888" max="4888" width="58.28515625" style="530" customWidth="1"/>
    <col min="4889" max="4889" width="42.42578125" style="530" customWidth="1"/>
    <col min="4890" max="4890" width="6.5703125" style="530" customWidth="1"/>
    <col min="4891" max="4896" width="9.140625" style="530"/>
    <col min="4897" max="4897" width="11.28515625" style="530" bestFit="1" customWidth="1"/>
    <col min="4898" max="4898" width="10.140625" style="530" bestFit="1" customWidth="1"/>
    <col min="4899" max="4900" width="9.140625" style="530"/>
    <col min="4901" max="4901" width="10.140625" style="530" bestFit="1" customWidth="1"/>
    <col min="4902" max="5120" width="9.140625" style="530"/>
    <col min="5121" max="5121" width="174.7109375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39.42578125" style="530" customWidth="1"/>
    <col min="5139" max="5139" width="48.7109375" style="530" customWidth="1"/>
    <col min="5140" max="5140" width="41.140625" style="530" customWidth="1"/>
    <col min="5141" max="5141" width="48.7109375" style="530" customWidth="1"/>
    <col min="5142" max="5142" width="51.140625" style="530" customWidth="1"/>
    <col min="5143" max="5143" width="48.7109375" style="530" customWidth="1"/>
    <col min="5144" max="5144" width="58.28515625" style="530" customWidth="1"/>
    <col min="5145" max="5145" width="42.42578125" style="530" customWidth="1"/>
    <col min="5146" max="5146" width="6.5703125" style="530" customWidth="1"/>
    <col min="5147" max="5152" width="9.140625" style="530"/>
    <col min="5153" max="5153" width="11.28515625" style="530" bestFit="1" customWidth="1"/>
    <col min="5154" max="5154" width="10.140625" style="530" bestFit="1" customWidth="1"/>
    <col min="5155" max="5156" width="9.140625" style="530"/>
    <col min="5157" max="5157" width="10.140625" style="530" bestFit="1" customWidth="1"/>
    <col min="5158" max="5376" width="9.140625" style="530"/>
    <col min="5377" max="5377" width="174.7109375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39.42578125" style="530" customWidth="1"/>
    <col min="5395" max="5395" width="48.7109375" style="530" customWidth="1"/>
    <col min="5396" max="5396" width="41.140625" style="530" customWidth="1"/>
    <col min="5397" max="5397" width="48.7109375" style="530" customWidth="1"/>
    <col min="5398" max="5398" width="51.140625" style="530" customWidth="1"/>
    <col min="5399" max="5399" width="48.7109375" style="530" customWidth="1"/>
    <col min="5400" max="5400" width="58.28515625" style="530" customWidth="1"/>
    <col min="5401" max="5401" width="42.42578125" style="530" customWidth="1"/>
    <col min="5402" max="5402" width="6.5703125" style="530" customWidth="1"/>
    <col min="5403" max="5408" width="9.140625" style="530"/>
    <col min="5409" max="5409" width="11.28515625" style="530" bestFit="1" customWidth="1"/>
    <col min="5410" max="5410" width="10.140625" style="530" bestFit="1" customWidth="1"/>
    <col min="5411" max="5412" width="9.140625" style="530"/>
    <col min="5413" max="5413" width="10.140625" style="530" bestFit="1" customWidth="1"/>
    <col min="5414" max="5632" width="9.140625" style="530"/>
    <col min="5633" max="5633" width="174.7109375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39.42578125" style="530" customWidth="1"/>
    <col min="5651" max="5651" width="48.7109375" style="530" customWidth="1"/>
    <col min="5652" max="5652" width="41.140625" style="530" customWidth="1"/>
    <col min="5653" max="5653" width="48.7109375" style="530" customWidth="1"/>
    <col min="5654" max="5654" width="51.140625" style="530" customWidth="1"/>
    <col min="5655" max="5655" width="48.7109375" style="530" customWidth="1"/>
    <col min="5656" max="5656" width="58.28515625" style="530" customWidth="1"/>
    <col min="5657" max="5657" width="42.42578125" style="530" customWidth="1"/>
    <col min="5658" max="5658" width="6.5703125" style="530" customWidth="1"/>
    <col min="5659" max="5664" width="9.140625" style="530"/>
    <col min="5665" max="5665" width="11.28515625" style="530" bestFit="1" customWidth="1"/>
    <col min="5666" max="5666" width="10.140625" style="530" bestFit="1" customWidth="1"/>
    <col min="5667" max="5668" width="9.140625" style="530"/>
    <col min="5669" max="5669" width="10.140625" style="530" bestFit="1" customWidth="1"/>
    <col min="5670" max="5888" width="9.140625" style="530"/>
    <col min="5889" max="5889" width="174.7109375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39.42578125" style="530" customWidth="1"/>
    <col min="5907" max="5907" width="48.7109375" style="530" customWidth="1"/>
    <col min="5908" max="5908" width="41.140625" style="530" customWidth="1"/>
    <col min="5909" max="5909" width="48.7109375" style="530" customWidth="1"/>
    <col min="5910" max="5910" width="51.140625" style="530" customWidth="1"/>
    <col min="5911" max="5911" width="48.7109375" style="530" customWidth="1"/>
    <col min="5912" max="5912" width="58.28515625" style="530" customWidth="1"/>
    <col min="5913" max="5913" width="42.42578125" style="530" customWidth="1"/>
    <col min="5914" max="5914" width="6.5703125" style="530" customWidth="1"/>
    <col min="5915" max="5920" width="9.140625" style="530"/>
    <col min="5921" max="5921" width="11.28515625" style="530" bestFit="1" customWidth="1"/>
    <col min="5922" max="5922" width="10.140625" style="530" bestFit="1" customWidth="1"/>
    <col min="5923" max="5924" width="9.140625" style="530"/>
    <col min="5925" max="5925" width="10.140625" style="530" bestFit="1" customWidth="1"/>
    <col min="5926" max="6144" width="9.140625" style="530"/>
    <col min="6145" max="6145" width="174.7109375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39.42578125" style="530" customWidth="1"/>
    <col min="6163" max="6163" width="48.7109375" style="530" customWidth="1"/>
    <col min="6164" max="6164" width="41.140625" style="530" customWidth="1"/>
    <col min="6165" max="6165" width="48.7109375" style="530" customWidth="1"/>
    <col min="6166" max="6166" width="51.140625" style="530" customWidth="1"/>
    <col min="6167" max="6167" width="48.7109375" style="530" customWidth="1"/>
    <col min="6168" max="6168" width="58.28515625" style="530" customWidth="1"/>
    <col min="6169" max="6169" width="42.42578125" style="530" customWidth="1"/>
    <col min="6170" max="6170" width="6.5703125" style="530" customWidth="1"/>
    <col min="6171" max="6176" width="9.140625" style="530"/>
    <col min="6177" max="6177" width="11.28515625" style="530" bestFit="1" customWidth="1"/>
    <col min="6178" max="6178" width="10.140625" style="530" bestFit="1" customWidth="1"/>
    <col min="6179" max="6180" width="9.140625" style="530"/>
    <col min="6181" max="6181" width="10.140625" style="530" bestFit="1" customWidth="1"/>
    <col min="6182" max="6400" width="9.140625" style="530"/>
    <col min="6401" max="6401" width="174.7109375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39.42578125" style="530" customWidth="1"/>
    <col min="6419" max="6419" width="48.7109375" style="530" customWidth="1"/>
    <col min="6420" max="6420" width="41.140625" style="530" customWidth="1"/>
    <col min="6421" max="6421" width="48.7109375" style="530" customWidth="1"/>
    <col min="6422" max="6422" width="51.140625" style="530" customWidth="1"/>
    <col min="6423" max="6423" width="48.7109375" style="530" customWidth="1"/>
    <col min="6424" max="6424" width="58.28515625" style="530" customWidth="1"/>
    <col min="6425" max="6425" width="42.42578125" style="530" customWidth="1"/>
    <col min="6426" max="6426" width="6.5703125" style="530" customWidth="1"/>
    <col min="6427" max="6432" width="9.140625" style="530"/>
    <col min="6433" max="6433" width="11.28515625" style="530" bestFit="1" customWidth="1"/>
    <col min="6434" max="6434" width="10.140625" style="530" bestFit="1" customWidth="1"/>
    <col min="6435" max="6436" width="9.140625" style="530"/>
    <col min="6437" max="6437" width="10.140625" style="530" bestFit="1" customWidth="1"/>
    <col min="6438" max="6656" width="9.140625" style="530"/>
    <col min="6657" max="6657" width="174.7109375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39.42578125" style="530" customWidth="1"/>
    <col min="6675" max="6675" width="48.7109375" style="530" customWidth="1"/>
    <col min="6676" max="6676" width="41.140625" style="530" customWidth="1"/>
    <col min="6677" max="6677" width="48.7109375" style="530" customWidth="1"/>
    <col min="6678" max="6678" width="51.140625" style="530" customWidth="1"/>
    <col min="6679" max="6679" width="48.7109375" style="530" customWidth="1"/>
    <col min="6680" max="6680" width="58.28515625" style="530" customWidth="1"/>
    <col min="6681" max="6681" width="42.42578125" style="530" customWidth="1"/>
    <col min="6682" max="6682" width="6.5703125" style="530" customWidth="1"/>
    <col min="6683" max="6688" width="9.140625" style="530"/>
    <col min="6689" max="6689" width="11.28515625" style="530" bestFit="1" customWidth="1"/>
    <col min="6690" max="6690" width="10.140625" style="530" bestFit="1" customWidth="1"/>
    <col min="6691" max="6692" width="9.140625" style="530"/>
    <col min="6693" max="6693" width="10.140625" style="530" bestFit="1" customWidth="1"/>
    <col min="6694" max="6912" width="9.140625" style="530"/>
    <col min="6913" max="6913" width="174.7109375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39.42578125" style="530" customWidth="1"/>
    <col min="6931" max="6931" width="48.7109375" style="530" customWidth="1"/>
    <col min="6932" max="6932" width="41.140625" style="530" customWidth="1"/>
    <col min="6933" max="6933" width="48.7109375" style="530" customWidth="1"/>
    <col min="6934" max="6934" width="51.140625" style="530" customWidth="1"/>
    <col min="6935" max="6935" width="48.7109375" style="530" customWidth="1"/>
    <col min="6936" max="6936" width="58.28515625" style="530" customWidth="1"/>
    <col min="6937" max="6937" width="42.42578125" style="530" customWidth="1"/>
    <col min="6938" max="6938" width="6.5703125" style="530" customWidth="1"/>
    <col min="6939" max="6944" width="9.140625" style="530"/>
    <col min="6945" max="6945" width="11.28515625" style="530" bestFit="1" customWidth="1"/>
    <col min="6946" max="6946" width="10.140625" style="530" bestFit="1" customWidth="1"/>
    <col min="6947" max="6948" width="9.140625" style="530"/>
    <col min="6949" max="6949" width="10.140625" style="530" bestFit="1" customWidth="1"/>
    <col min="6950" max="7168" width="9.140625" style="530"/>
    <col min="7169" max="7169" width="174.7109375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39.42578125" style="530" customWidth="1"/>
    <col min="7187" max="7187" width="48.7109375" style="530" customWidth="1"/>
    <col min="7188" max="7188" width="41.140625" style="530" customWidth="1"/>
    <col min="7189" max="7189" width="48.7109375" style="530" customWidth="1"/>
    <col min="7190" max="7190" width="51.140625" style="530" customWidth="1"/>
    <col min="7191" max="7191" width="48.7109375" style="530" customWidth="1"/>
    <col min="7192" max="7192" width="58.28515625" style="530" customWidth="1"/>
    <col min="7193" max="7193" width="42.42578125" style="530" customWidth="1"/>
    <col min="7194" max="7194" width="6.5703125" style="530" customWidth="1"/>
    <col min="7195" max="7200" width="9.140625" style="530"/>
    <col min="7201" max="7201" width="11.28515625" style="530" bestFit="1" customWidth="1"/>
    <col min="7202" max="7202" width="10.140625" style="530" bestFit="1" customWidth="1"/>
    <col min="7203" max="7204" width="9.140625" style="530"/>
    <col min="7205" max="7205" width="10.140625" style="530" bestFit="1" customWidth="1"/>
    <col min="7206" max="7424" width="9.140625" style="530"/>
    <col min="7425" max="7425" width="174.7109375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39.42578125" style="530" customWidth="1"/>
    <col min="7443" max="7443" width="48.7109375" style="530" customWidth="1"/>
    <col min="7444" max="7444" width="41.140625" style="530" customWidth="1"/>
    <col min="7445" max="7445" width="48.7109375" style="530" customWidth="1"/>
    <col min="7446" max="7446" width="51.140625" style="530" customWidth="1"/>
    <col min="7447" max="7447" width="48.7109375" style="530" customWidth="1"/>
    <col min="7448" max="7448" width="58.28515625" style="530" customWidth="1"/>
    <col min="7449" max="7449" width="42.42578125" style="530" customWidth="1"/>
    <col min="7450" max="7450" width="6.5703125" style="530" customWidth="1"/>
    <col min="7451" max="7456" width="9.140625" style="530"/>
    <col min="7457" max="7457" width="11.28515625" style="530" bestFit="1" customWidth="1"/>
    <col min="7458" max="7458" width="10.140625" style="530" bestFit="1" customWidth="1"/>
    <col min="7459" max="7460" width="9.140625" style="530"/>
    <col min="7461" max="7461" width="10.140625" style="530" bestFit="1" customWidth="1"/>
    <col min="7462" max="7680" width="9.140625" style="530"/>
    <col min="7681" max="7681" width="174.7109375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39.42578125" style="530" customWidth="1"/>
    <col min="7699" max="7699" width="48.7109375" style="530" customWidth="1"/>
    <col min="7700" max="7700" width="41.140625" style="530" customWidth="1"/>
    <col min="7701" max="7701" width="48.7109375" style="530" customWidth="1"/>
    <col min="7702" max="7702" width="51.140625" style="530" customWidth="1"/>
    <col min="7703" max="7703" width="48.7109375" style="530" customWidth="1"/>
    <col min="7704" max="7704" width="58.28515625" style="530" customWidth="1"/>
    <col min="7705" max="7705" width="42.42578125" style="530" customWidth="1"/>
    <col min="7706" max="7706" width="6.5703125" style="530" customWidth="1"/>
    <col min="7707" max="7712" width="9.140625" style="530"/>
    <col min="7713" max="7713" width="11.28515625" style="530" bestFit="1" customWidth="1"/>
    <col min="7714" max="7714" width="10.140625" style="530" bestFit="1" customWidth="1"/>
    <col min="7715" max="7716" width="9.140625" style="530"/>
    <col min="7717" max="7717" width="10.140625" style="530" bestFit="1" customWidth="1"/>
    <col min="7718" max="7936" width="9.140625" style="530"/>
    <col min="7937" max="7937" width="174.7109375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39.42578125" style="530" customWidth="1"/>
    <col min="7955" max="7955" width="48.7109375" style="530" customWidth="1"/>
    <col min="7956" max="7956" width="41.140625" style="530" customWidth="1"/>
    <col min="7957" max="7957" width="48.7109375" style="530" customWidth="1"/>
    <col min="7958" max="7958" width="51.140625" style="530" customWidth="1"/>
    <col min="7959" max="7959" width="48.7109375" style="530" customWidth="1"/>
    <col min="7960" max="7960" width="58.28515625" style="530" customWidth="1"/>
    <col min="7961" max="7961" width="42.42578125" style="530" customWidth="1"/>
    <col min="7962" max="7962" width="6.5703125" style="530" customWidth="1"/>
    <col min="7963" max="7968" width="9.140625" style="530"/>
    <col min="7969" max="7969" width="11.28515625" style="530" bestFit="1" customWidth="1"/>
    <col min="7970" max="7970" width="10.140625" style="530" bestFit="1" customWidth="1"/>
    <col min="7971" max="7972" width="9.140625" style="530"/>
    <col min="7973" max="7973" width="10.140625" style="530" bestFit="1" customWidth="1"/>
    <col min="7974" max="8192" width="9.140625" style="530"/>
    <col min="8193" max="8193" width="174.7109375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39.42578125" style="530" customWidth="1"/>
    <col min="8211" max="8211" width="48.7109375" style="530" customWidth="1"/>
    <col min="8212" max="8212" width="41.140625" style="530" customWidth="1"/>
    <col min="8213" max="8213" width="48.7109375" style="530" customWidth="1"/>
    <col min="8214" max="8214" width="51.140625" style="530" customWidth="1"/>
    <col min="8215" max="8215" width="48.7109375" style="530" customWidth="1"/>
    <col min="8216" max="8216" width="58.28515625" style="530" customWidth="1"/>
    <col min="8217" max="8217" width="42.42578125" style="530" customWidth="1"/>
    <col min="8218" max="8218" width="6.5703125" style="530" customWidth="1"/>
    <col min="8219" max="8224" width="9.140625" style="530"/>
    <col min="8225" max="8225" width="11.28515625" style="530" bestFit="1" customWidth="1"/>
    <col min="8226" max="8226" width="10.140625" style="530" bestFit="1" customWidth="1"/>
    <col min="8227" max="8228" width="9.140625" style="530"/>
    <col min="8229" max="8229" width="10.140625" style="530" bestFit="1" customWidth="1"/>
    <col min="8230" max="8448" width="9.140625" style="530"/>
    <col min="8449" max="8449" width="174.7109375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39.42578125" style="530" customWidth="1"/>
    <col min="8467" max="8467" width="48.7109375" style="530" customWidth="1"/>
    <col min="8468" max="8468" width="41.140625" style="530" customWidth="1"/>
    <col min="8469" max="8469" width="48.7109375" style="530" customWidth="1"/>
    <col min="8470" max="8470" width="51.140625" style="530" customWidth="1"/>
    <col min="8471" max="8471" width="48.7109375" style="530" customWidth="1"/>
    <col min="8472" max="8472" width="58.28515625" style="530" customWidth="1"/>
    <col min="8473" max="8473" width="42.42578125" style="530" customWidth="1"/>
    <col min="8474" max="8474" width="6.5703125" style="530" customWidth="1"/>
    <col min="8475" max="8480" width="9.140625" style="530"/>
    <col min="8481" max="8481" width="11.28515625" style="530" bestFit="1" customWidth="1"/>
    <col min="8482" max="8482" width="10.140625" style="530" bestFit="1" customWidth="1"/>
    <col min="8483" max="8484" width="9.140625" style="530"/>
    <col min="8485" max="8485" width="10.140625" style="530" bestFit="1" customWidth="1"/>
    <col min="8486" max="8704" width="9.140625" style="530"/>
    <col min="8705" max="8705" width="174.7109375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39.42578125" style="530" customWidth="1"/>
    <col min="8723" max="8723" width="48.7109375" style="530" customWidth="1"/>
    <col min="8724" max="8724" width="41.140625" style="530" customWidth="1"/>
    <col min="8725" max="8725" width="48.7109375" style="530" customWidth="1"/>
    <col min="8726" max="8726" width="51.140625" style="530" customWidth="1"/>
    <col min="8727" max="8727" width="48.7109375" style="530" customWidth="1"/>
    <col min="8728" max="8728" width="58.28515625" style="530" customWidth="1"/>
    <col min="8729" max="8729" width="42.42578125" style="530" customWidth="1"/>
    <col min="8730" max="8730" width="6.5703125" style="530" customWidth="1"/>
    <col min="8731" max="8736" width="9.140625" style="530"/>
    <col min="8737" max="8737" width="11.28515625" style="530" bestFit="1" customWidth="1"/>
    <col min="8738" max="8738" width="10.140625" style="530" bestFit="1" customWidth="1"/>
    <col min="8739" max="8740" width="9.140625" style="530"/>
    <col min="8741" max="8741" width="10.140625" style="530" bestFit="1" customWidth="1"/>
    <col min="8742" max="8960" width="9.140625" style="530"/>
    <col min="8961" max="8961" width="174.7109375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39.42578125" style="530" customWidth="1"/>
    <col min="8979" max="8979" width="48.7109375" style="530" customWidth="1"/>
    <col min="8980" max="8980" width="41.140625" style="530" customWidth="1"/>
    <col min="8981" max="8981" width="48.7109375" style="530" customWidth="1"/>
    <col min="8982" max="8982" width="51.140625" style="530" customWidth="1"/>
    <col min="8983" max="8983" width="48.7109375" style="530" customWidth="1"/>
    <col min="8984" max="8984" width="58.28515625" style="530" customWidth="1"/>
    <col min="8985" max="8985" width="42.42578125" style="530" customWidth="1"/>
    <col min="8986" max="8986" width="6.5703125" style="530" customWidth="1"/>
    <col min="8987" max="8992" width="9.140625" style="530"/>
    <col min="8993" max="8993" width="11.28515625" style="530" bestFit="1" customWidth="1"/>
    <col min="8994" max="8994" width="10.140625" style="530" bestFit="1" customWidth="1"/>
    <col min="8995" max="8996" width="9.140625" style="530"/>
    <col min="8997" max="8997" width="10.140625" style="530" bestFit="1" customWidth="1"/>
    <col min="8998" max="9216" width="9.140625" style="530"/>
    <col min="9217" max="9217" width="174.7109375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39.42578125" style="530" customWidth="1"/>
    <col min="9235" max="9235" width="48.7109375" style="530" customWidth="1"/>
    <col min="9236" max="9236" width="41.140625" style="530" customWidth="1"/>
    <col min="9237" max="9237" width="48.7109375" style="530" customWidth="1"/>
    <col min="9238" max="9238" width="51.140625" style="530" customWidth="1"/>
    <col min="9239" max="9239" width="48.7109375" style="530" customWidth="1"/>
    <col min="9240" max="9240" width="58.28515625" style="530" customWidth="1"/>
    <col min="9241" max="9241" width="42.42578125" style="530" customWidth="1"/>
    <col min="9242" max="9242" width="6.5703125" style="530" customWidth="1"/>
    <col min="9243" max="9248" width="9.140625" style="530"/>
    <col min="9249" max="9249" width="11.28515625" style="530" bestFit="1" customWidth="1"/>
    <col min="9250" max="9250" width="10.140625" style="530" bestFit="1" customWidth="1"/>
    <col min="9251" max="9252" width="9.140625" style="530"/>
    <col min="9253" max="9253" width="10.140625" style="530" bestFit="1" customWidth="1"/>
    <col min="9254" max="9472" width="9.140625" style="530"/>
    <col min="9473" max="9473" width="174.7109375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39.42578125" style="530" customWidth="1"/>
    <col min="9491" max="9491" width="48.7109375" style="530" customWidth="1"/>
    <col min="9492" max="9492" width="41.140625" style="530" customWidth="1"/>
    <col min="9493" max="9493" width="48.7109375" style="530" customWidth="1"/>
    <col min="9494" max="9494" width="51.140625" style="530" customWidth="1"/>
    <col min="9495" max="9495" width="48.7109375" style="530" customWidth="1"/>
    <col min="9496" max="9496" width="58.28515625" style="530" customWidth="1"/>
    <col min="9497" max="9497" width="42.42578125" style="530" customWidth="1"/>
    <col min="9498" max="9498" width="6.5703125" style="530" customWidth="1"/>
    <col min="9499" max="9504" width="9.140625" style="530"/>
    <col min="9505" max="9505" width="11.28515625" style="530" bestFit="1" customWidth="1"/>
    <col min="9506" max="9506" width="10.140625" style="530" bestFit="1" customWidth="1"/>
    <col min="9507" max="9508" width="9.140625" style="530"/>
    <col min="9509" max="9509" width="10.140625" style="530" bestFit="1" customWidth="1"/>
    <col min="9510" max="9728" width="9.140625" style="530"/>
    <col min="9729" max="9729" width="174.7109375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39.42578125" style="530" customWidth="1"/>
    <col min="9747" max="9747" width="48.7109375" style="530" customWidth="1"/>
    <col min="9748" max="9748" width="41.140625" style="530" customWidth="1"/>
    <col min="9749" max="9749" width="48.7109375" style="530" customWidth="1"/>
    <col min="9750" max="9750" width="51.140625" style="530" customWidth="1"/>
    <col min="9751" max="9751" width="48.7109375" style="530" customWidth="1"/>
    <col min="9752" max="9752" width="58.28515625" style="530" customWidth="1"/>
    <col min="9753" max="9753" width="42.42578125" style="530" customWidth="1"/>
    <col min="9754" max="9754" width="6.5703125" style="530" customWidth="1"/>
    <col min="9755" max="9760" width="9.140625" style="530"/>
    <col min="9761" max="9761" width="11.28515625" style="530" bestFit="1" customWidth="1"/>
    <col min="9762" max="9762" width="10.140625" style="530" bestFit="1" customWidth="1"/>
    <col min="9763" max="9764" width="9.140625" style="530"/>
    <col min="9765" max="9765" width="10.140625" style="530" bestFit="1" customWidth="1"/>
    <col min="9766" max="9984" width="9.140625" style="530"/>
    <col min="9985" max="9985" width="174.7109375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39.42578125" style="530" customWidth="1"/>
    <col min="10003" max="10003" width="48.7109375" style="530" customWidth="1"/>
    <col min="10004" max="10004" width="41.140625" style="530" customWidth="1"/>
    <col min="10005" max="10005" width="48.7109375" style="530" customWidth="1"/>
    <col min="10006" max="10006" width="51.140625" style="530" customWidth="1"/>
    <col min="10007" max="10007" width="48.7109375" style="530" customWidth="1"/>
    <col min="10008" max="10008" width="58.28515625" style="530" customWidth="1"/>
    <col min="10009" max="10009" width="42.42578125" style="530" customWidth="1"/>
    <col min="10010" max="10010" width="6.5703125" style="530" customWidth="1"/>
    <col min="10011" max="10016" width="9.140625" style="530"/>
    <col min="10017" max="10017" width="11.28515625" style="530" bestFit="1" customWidth="1"/>
    <col min="10018" max="10018" width="10.140625" style="530" bestFit="1" customWidth="1"/>
    <col min="10019" max="10020" width="9.140625" style="530"/>
    <col min="10021" max="10021" width="10.140625" style="530" bestFit="1" customWidth="1"/>
    <col min="10022" max="10240" width="9.140625" style="530"/>
    <col min="10241" max="10241" width="174.7109375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39.42578125" style="530" customWidth="1"/>
    <col min="10259" max="10259" width="48.7109375" style="530" customWidth="1"/>
    <col min="10260" max="10260" width="41.140625" style="530" customWidth="1"/>
    <col min="10261" max="10261" width="48.7109375" style="530" customWidth="1"/>
    <col min="10262" max="10262" width="51.140625" style="530" customWidth="1"/>
    <col min="10263" max="10263" width="48.7109375" style="530" customWidth="1"/>
    <col min="10264" max="10264" width="58.28515625" style="530" customWidth="1"/>
    <col min="10265" max="10265" width="42.42578125" style="530" customWidth="1"/>
    <col min="10266" max="10266" width="6.5703125" style="530" customWidth="1"/>
    <col min="10267" max="10272" width="9.140625" style="530"/>
    <col min="10273" max="10273" width="11.28515625" style="530" bestFit="1" customWidth="1"/>
    <col min="10274" max="10274" width="10.140625" style="530" bestFit="1" customWidth="1"/>
    <col min="10275" max="10276" width="9.140625" style="530"/>
    <col min="10277" max="10277" width="10.140625" style="530" bestFit="1" customWidth="1"/>
    <col min="10278" max="10496" width="9.140625" style="530"/>
    <col min="10497" max="10497" width="174.7109375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39.42578125" style="530" customWidth="1"/>
    <col min="10515" max="10515" width="48.7109375" style="530" customWidth="1"/>
    <col min="10516" max="10516" width="41.140625" style="530" customWidth="1"/>
    <col min="10517" max="10517" width="48.7109375" style="530" customWidth="1"/>
    <col min="10518" max="10518" width="51.140625" style="530" customWidth="1"/>
    <col min="10519" max="10519" width="48.7109375" style="530" customWidth="1"/>
    <col min="10520" max="10520" width="58.28515625" style="530" customWidth="1"/>
    <col min="10521" max="10521" width="42.42578125" style="530" customWidth="1"/>
    <col min="10522" max="10522" width="6.5703125" style="530" customWidth="1"/>
    <col min="10523" max="10528" width="9.140625" style="530"/>
    <col min="10529" max="10529" width="11.28515625" style="530" bestFit="1" customWidth="1"/>
    <col min="10530" max="10530" width="10.140625" style="530" bestFit="1" customWidth="1"/>
    <col min="10531" max="10532" width="9.140625" style="530"/>
    <col min="10533" max="10533" width="10.140625" style="530" bestFit="1" customWidth="1"/>
    <col min="10534" max="10752" width="9.140625" style="530"/>
    <col min="10753" max="10753" width="174.7109375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39.42578125" style="530" customWidth="1"/>
    <col min="10771" max="10771" width="48.7109375" style="530" customWidth="1"/>
    <col min="10772" max="10772" width="41.140625" style="530" customWidth="1"/>
    <col min="10773" max="10773" width="48.7109375" style="530" customWidth="1"/>
    <col min="10774" max="10774" width="51.140625" style="530" customWidth="1"/>
    <col min="10775" max="10775" width="48.7109375" style="530" customWidth="1"/>
    <col min="10776" max="10776" width="58.28515625" style="530" customWidth="1"/>
    <col min="10777" max="10777" width="42.42578125" style="530" customWidth="1"/>
    <col min="10778" max="10778" width="6.5703125" style="530" customWidth="1"/>
    <col min="10779" max="10784" width="9.140625" style="530"/>
    <col min="10785" max="10785" width="11.28515625" style="530" bestFit="1" customWidth="1"/>
    <col min="10786" max="10786" width="10.140625" style="530" bestFit="1" customWidth="1"/>
    <col min="10787" max="10788" width="9.140625" style="530"/>
    <col min="10789" max="10789" width="10.140625" style="530" bestFit="1" customWidth="1"/>
    <col min="10790" max="11008" width="9.140625" style="530"/>
    <col min="11009" max="11009" width="174.7109375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39.42578125" style="530" customWidth="1"/>
    <col min="11027" max="11027" width="48.7109375" style="530" customWidth="1"/>
    <col min="11028" max="11028" width="41.140625" style="530" customWidth="1"/>
    <col min="11029" max="11029" width="48.7109375" style="530" customWidth="1"/>
    <col min="11030" max="11030" width="51.140625" style="530" customWidth="1"/>
    <col min="11031" max="11031" width="48.7109375" style="530" customWidth="1"/>
    <col min="11032" max="11032" width="58.28515625" style="530" customWidth="1"/>
    <col min="11033" max="11033" width="42.42578125" style="530" customWidth="1"/>
    <col min="11034" max="11034" width="6.5703125" style="530" customWidth="1"/>
    <col min="11035" max="11040" width="9.140625" style="530"/>
    <col min="11041" max="11041" width="11.28515625" style="530" bestFit="1" customWidth="1"/>
    <col min="11042" max="11042" width="10.140625" style="530" bestFit="1" customWidth="1"/>
    <col min="11043" max="11044" width="9.140625" style="530"/>
    <col min="11045" max="11045" width="10.140625" style="530" bestFit="1" customWidth="1"/>
    <col min="11046" max="11264" width="9.140625" style="530"/>
    <col min="11265" max="11265" width="174.7109375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39.42578125" style="530" customWidth="1"/>
    <col min="11283" max="11283" width="48.7109375" style="530" customWidth="1"/>
    <col min="11284" max="11284" width="41.140625" style="530" customWidth="1"/>
    <col min="11285" max="11285" width="48.7109375" style="530" customWidth="1"/>
    <col min="11286" max="11286" width="51.140625" style="530" customWidth="1"/>
    <col min="11287" max="11287" width="48.7109375" style="530" customWidth="1"/>
    <col min="11288" max="11288" width="58.28515625" style="530" customWidth="1"/>
    <col min="11289" max="11289" width="42.42578125" style="530" customWidth="1"/>
    <col min="11290" max="11290" width="6.5703125" style="530" customWidth="1"/>
    <col min="11291" max="11296" width="9.140625" style="530"/>
    <col min="11297" max="11297" width="11.28515625" style="530" bestFit="1" customWidth="1"/>
    <col min="11298" max="11298" width="10.140625" style="530" bestFit="1" customWidth="1"/>
    <col min="11299" max="11300" width="9.140625" style="530"/>
    <col min="11301" max="11301" width="10.140625" style="530" bestFit="1" customWidth="1"/>
    <col min="11302" max="11520" width="9.140625" style="530"/>
    <col min="11521" max="11521" width="174.7109375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39.42578125" style="530" customWidth="1"/>
    <col min="11539" max="11539" width="48.7109375" style="530" customWidth="1"/>
    <col min="11540" max="11540" width="41.140625" style="530" customWidth="1"/>
    <col min="11541" max="11541" width="48.7109375" style="530" customWidth="1"/>
    <col min="11542" max="11542" width="51.140625" style="530" customWidth="1"/>
    <col min="11543" max="11543" width="48.7109375" style="530" customWidth="1"/>
    <col min="11544" max="11544" width="58.28515625" style="530" customWidth="1"/>
    <col min="11545" max="11545" width="42.42578125" style="530" customWidth="1"/>
    <col min="11546" max="11546" width="6.5703125" style="530" customWidth="1"/>
    <col min="11547" max="11552" width="9.140625" style="530"/>
    <col min="11553" max="11553" width="11.28515625" style="530" bestFit="1" customWidth="1"/>
    <col min="11554" max="11554" width="10.140625" style="530" bestFit="1" customWidth="1"/>
    <col min="11555" max="11556" width="9.140625" style="530"/>
    <col min="11557" max="11557" width="10.140625" style="530" bestFit="1" customWidth="1"/>
    <col min="11558" max="11776" width="9.140625" style="530"/>
    <col min="11777" max="11777" width="174.7109375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39.42578125" style="530" customWidth="1"/>
    <col min="11795" max="11795" width="48.7109375" style="530" customWidth="1"/>
    <col min="11796" max="11796" width="41.140625" style="530" customWidth="1"/>
    <col min="11797" max="11797" width="48.7109375" style="530" customWidth="1"/>
    <col min="11798" max="11798" width="51.140625" style="530" customWidth="1"/>
    <col min="11799" max="11799" width="48.7109375" style="530" customWidth="1"/>
    <col min="11800" max="11800" width="58.28515625" style="530" customWidth="1"/>
    <col min="11801" max="11801" width="42.42578125" style="530" customWidth="1"/>
    <col min="11802" max="11802" width="6.5703125" style="530" customWidth="1"/>
    <col min="11803" max="11808" width="9.140625" style="530"/>
    <col min="11809" max="11809" width="11.28515625" style="530" bestFit="1" customWidth="1"/>
    <col min="11810" max="11810" width="10.140625" style="530" bestFit="1" customWidth="1"/>
    <col min="11811" max="11812" width="9.140625" style="530"/>
    <col min="11813" max="11813" width="10.140625" style="530" bestFit="1" customWidth="1"/>
    <col min="11814" max="12032" width="9.140625" style="530"/>
    <col min="12033" max="12033" width="174.7109375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39.42578125" style="530" customWidth="1"/>
    <col min="12051" max="12051" width="48.7109375" style="530" customWidth="1"/>
    <col min="12052" max="12052" width="41.140625" style="530" customWidth="1"/>
    <col min="12053" max="12053" width="48.7109375" style="530" customWidth="1"/>
    <col min="12054" max="12054" width="51.140625" style="530" customWidth="1"/>
    <col min="12055" max="12055" width="48.7109375" style="530" customWidth="1"/>
    <col min="12056" max="12056" width="58.28515625" style="530" customWidth="1"/>
    <col min="12057" max="12057" width="42.42578125" style="530" customWidth="1"/>
    <col min="12058" max="12058" width="6.5703125" style="530" customWidth="1"/>
    <col min="12059" max="12064" width="9.140625" style="530"/>
    <col min="12065" max="12065" width="11.28515625" style="530" bestFit="1" customWidth="1"/>
    <col min="12066" max="12066" width="10.140625" style="530" bestFit="1" customWidth="1"/>
    <col min="12067" max="12068" width="9.140625" style="530"/>
    <col min="12069" max="12069" width="10.140625" style="530" bestFit="1" customWidth="1"/>
    <col min="12070" max="12288" width="9.140625" style="530"/>
    <col min="12289" max="12289" width="174.7109375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39.42578125" style="530" customWidth="1"/>
    <col min="12307" max="12307" width="48.7109375" style="530" customWidth="1"/>
    <col min="12308" max="12308" width="41.140625" style="530" customWidth="1"/>
    <col min="12309" max="12309" width="48.7109375" style="530" customWidth="1"/>
    <col min="12310" max="12310" width="51.140625" style="530" customWidth="1"/>
    <col min="12311" max="12311" width="48.7109375" style="530" customWidth="1"/>
    <col min="12312" max="12312" width="58.28515625" style="530" customWidth="1"/>
    <col min="12313" max="12313" width="42.42578125" style="530" customWidth="1"/>
    <col min="12314" max="12314" width="6.5703125" style="530" customWidth="1"/>
    <col min="12315" max="12320" width="9.140625" style="530"/>
    <col min="12321" max="12321" width="11.28515625" style="530" bestFit="1" customWidth="1"/>
    <col min="12322" max="12322" width="10.140625" style="530" bestFit="1" customWidth="1"/>
    <col min="12323" max="12324" width="9.140625" style="530"/>
    <col min="12325" max="12325" width="10.140625" style="530" bestFit="1" customWidth="1"/>
    <col min="12326" max="12544" width="9.140625" style="530"/>
    <col min="12545" max="12545" width="174.7109375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39.42578125" style="530" customWidth="1"/>
    <col min="12563" max="12563" width="48.7109375" style="530" customWidth="1"/>
    <col min="12564" max="12564" width="41.140625" style="530" customWidth="1"/>
    <col min="12565" max="12565" width="48.7109375" style="530" customWidth="1"/>
    <col min="12566" max="12566" width="51.140625" style="530" customWidth="1"/>
    <col min="12567" max="12567" width="48.7109375" style="530" customWidth="1"/>
    <col min="12568" max="12568" width="58.28515625" style="530" customWidth="1"/>
    <col min="12569" max="12569" width="42.42578125" style="530" customWidth="1"/>
    <col min="12570" max="12570" width="6.5703125" style="530" customWidth="1"/>
    <col min="12571" max="12576" width="9.140625" style="530"/>
    <col min="12577" max="12577" width="11.28515625" style="530" bestFit="1" customWidth="1"/>
    <col min="12578" max="12578" width="10.140625" style="530" bestFit="1" customWidth="1"/>
    <col min="12579" max="12580" width="9.140625" style="530"/>
    <col min="12581" max="12581" width="10.140625" style="530" bestFit="1" customWidth="1"/>
    <col min="12582" max="12800" width="9.140625" style="530"/>
    <col min="12801" max="12801" width="174.7109375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39.42578125" style="530" customWidth="1"/>
    <col min="12819" max="12819" width="48.7109375" style="530" customWidth="1"/>
    <col min="12820" max="12820" width="41.140625" style="530" customWidth="1"/>
    <col min="12821" max="12821" width="48.7109375" style="530" customWidth="1"/>
    <col min="12822" max="12822" width="51.140625" style="530" customWidth="1"/>
    <col min="12823" max="12823" width="48.7109375" style="530" customWidth="1"/>
    <col min="12824" max="12824" width="58.28515625" style="530" customWidth="1"/>
    <col min="12825" max="12825" width="42.42578125" style="530" customWidth="1"/>
    <col min="12826" max="12826" width="6.5703125" style="530" customWidth="1"/>
    <col min="12827" max="12832" width="9.140625" style="530"/>
    <col min="12833" max="12833" width="11.28515625" style="530" bestFit="1" customWidth="1"/>
    <col min="12834" max="12834" width="10.140625" style="530" bestFit="1" customWidth="1"/>
    <col min="12835" max="12836" width="9.140625" style="530"/>
    <col min="12837" max="12837" width="10.140625" style="530" bestFit="1" customWidth="1"/>
    <col min="12838" max="13056" width="9.140625" style="530"/>
    <col min="13057" max="13057" width="174.7109375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39.42578125" style="530" customWidth="1"/>
    <col min="13075" max="13075" width="48.7109375" style="530" customWidth="1"/>
    <col min="13076" max="13076" width="41.140625" style="530" customWidth="1"/>
    <col min="13077" max="13077" width="48.7109375" style="530" customWidth="1"/>
    <col min="13078" max="13078" width="51.140625" style="530" customWidth="1"/>
    <col min="13079" max="13079" width="48.7109375" style="530" customWidth="1"/>
    <col min="13080" max="13080" width="58.28515625" style="530" customWidth="1"/>
    <col min="13081" max="13081" width="42.42578125" style="530" customWidth="1"/>
    <col min="13082" max="13082" width="6.5703125" style="530" customWidth="1"/>
    <col min="13083" max="13088" width="9.140625" style="530"/>
    <col min="13089" max="13089" width="11.28515625" style="530" bestFit="1" customWidth="1"/>
    <col min="13090" max="13090" width="10.140625" style="530" bestFit="1" customWidth="1"/>
    <col min="13091" max="13092" width="9.140625" style="530"/>
    <col min="13093" max="13093" width="10.140625" style="530" bestFit="1" customWidth="1"/>
    <col min="13094" max="13312" width="9.140625" style="530"/>
    <col min="13313" max="13313" width="174.7109375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39.42578125" style="530" customWidth="1"/>
    <col min="13331" max="13331" width="48.7109375" style="530" customWidth="1"/>
    <col min="13332" max="13332" width="41.140625" style="530" customWidth="1"/>
    <col min="13333" max="13333" width="48.7109375" style="530" customWidth="1"/>
    <col min="13334" max="13334" width="51.140625" style="530" customWidth="1"/>
    <col min="13335" max="13335" width="48.7109375" style="530" customWidth="1"/>
    <col min="13336" max="13336" width="58.28515625" style="530" customWidth="1"/>
    <col min="13337" max="13337" width="42.42578125" style="530" customWidth="1"/>
    <col min="13338" max="13338" width="6.5703125" style="530" customWidth="1"/>
    <col min="13339" max="13344" width="9.140625" style="530"/>
    <col min="13345" max="13345" width="11.28515625" style="530" bestFit="1" customWidth="1"/>
    <col min="13346" max="13346" width="10.140625" style="530" bestFit="1" customWidth="1"/>
    <col min="13347" max="13348" width="9.140625" style="530"/>
    <col min="13349" max="13349" width="10.140625" style="530" bestFit="1" customWidth="1"/>
    <col min="13350" max="13568" width="9.140625" style="530"/>
    <col min="13569" max="13569" width="174.7109375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39.42578125" style="530" customWidth="1"/>
    <col min="13587" max="13587" width="48.7109375" style="530" customWidth="1"/>
    <col min="13588" max="13588" width="41.140625" style="530" customWidth="1"/>
    <col min="13589" max="13589" width="48.7109375" style="530" customWidth="1"/>
    <col min="13590" max="13590" width="51.140625" style="530" customWidth="1"/>
    <col min="13591" max="13591" width="48.7109375" style="530" customWidth="1"/>
    <col min="13592" max="13592" width="58.28515625" style="530" customWidth="1"/>
    <col min="13593" max="13593" width="42.42578125" style="530" customWidth="1"/>
    <col min="13594" max="13594" width="6.5703125" style="530" customWidth="1"/>
    <col min="13595" max="13600" width="9.140625" style="530"/>
    <col min="13601" max="13601" width="11.28515625" style="530" bestFit="1" customWidth="1"/>
    <col min="13602" max="13602" width="10.140625" style="530" bestFit="1" customWidth="1"/>
    <col min="13603" max="13604" width="9.140625" style="530"/>
    <col min="13605" max="13605" width="10.140625" style="530" bestFit="1" customWidth="1"/>
    <col min="13606" max="13824" width="9.140625" style="530"/>
    <col min="13825" max="13825" width="174.7109375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39.42578125" style="530" customWidth="1"/>
    <col min="13843" max="13843" width="48.7109375" style="530" customWidth="1"/>
    <col min="13844" max="13844" width="41.140625" style="530" customWidth="1"/>
    <col min="13845" max="13845" width="48.7109375" style="530" customWidth="1"/>
    <col min="13846" max="13846" width="51.140625" style="530" customWidth="1"/>
    <col min="13847" max="13847" width="48.7109375" style="530" customWidth="1"/>
    <col min="13848" max="13848" width="58.28515625" style="530" customWidth="1"/>
    <col min="13849" max="13849" width="42.42578125" style="530" customWidth="1"/>
    <col min="13850" max="13850" width="6.5703125" style="530" customWidth="1"/>
    <col min="13851" max="13856" width="9.140625" style="530"/>
    <col min="13857" max="13857" width="11.28515625" style="530" bestFit="1" customWidth="1"/>
    <col min="13858" max="13858" width="10.140625" style="530" bestFit="1" customWidth="1"/>
    <col min="13859" max="13860" width="9.140625" style="530"/>
    <col min="13861" max="13861" width="10.140625" style="530" bestFit="1" customWidth="1"/>
    <col min="13862" max="14080" width="9.140625" style="530"/>
    <col min="14081" max="14081" width="174.7109375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39.42578125" style="530" customWidth="1"/>
    <col min="14099" max="14099" width="48.7109375" style="530" customWidth="1"/>
    <col min="14100" max="14100" width="41.140625" style="530" customWidth="1"/>
    <col min="14101" max="14101" width="48.7109375" style="530" customWidth="1"/>
    <col min="14102" max="14102" width="51.140625" style="530" customWidth="1"/>
    <col min="14103" max="14103" width="48.7109375" style="530" customWidth="1"/>
    <col min="14104" max="14104" width="58.28515625" style="530" customWidth="1"/>
    <col min="14105" max="14105" width="42.42578125" style="530" customWidth="1"/>
    <col min="14106" max="14106" width="6.5703125" style="530" customWidth="1"/>
    <col min="14107" max="14112" width="9.140625" style="530"/>
    <col min="14113" max="14113" width="11.28515625" style="530" bestFit="1" customWidth="1"/>
    <col min="14114" max="14114" width="10.140625" style="530" bestFit="1" customWidth="1"/>
    <col min="14115" max="14116" width="9.140625" style="530"/>
    <col min="14117" max="14117" width="10.140625" style="530" bestFit="1" customWidth="1"/>
    <col min="14118" max="14336" width="9.140625" style="530"/>
    <col min="14337" max="14337" width="174.7109375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39.42578125" style="530" customWidth="1"/>
    <col min="14355" max="14355" width="48.7109375" style="530" customWidth="1"/>
    <col min="14356" max="14356" width="41.140625" style="530" customWidth="1"/>
    <col min="14357" max="14357" width="48.7109375" style="530" customWidth="1"/>
    <col min="14358" max="14358" width="51.140625" style="530" customWidth="1"/>
    <col min="14359" max="14359" width="48.7109375" style="530" customWidth="1"/>
    <col min="14360" max="14360" width="58.28515625" style="530" customWidth="1"/>
    <col min="14361" max="14361" width="42.42578125" style="530" customWidth="1"/>
    <col min="14362" max="14362" width="6.5703125" style="530" customWidth="1"/>
    <col min="14363" max="14368" width="9.140625" style="530"/>
    <col min="14369" max="14369" width="11.28515625" style="530" bestFit="1" customWidth="1"/>
    <col min="14370" max="14370" width="10.140625" style="530" bestFit="1" customWidth="1"/>
    <col min="14371" max="14372" width="9.140625" style="530"/>
    <col min="14373" max="14373" width="10.140625" style="530" bestFit="1" customWidth="1"/>
    <col min="14374" max="14592" width="9.140625" style="530"/>
    <col min="14593" max="14593" width="174.7109375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39.42578125" style="530" customWidth="1"/>
    <col min="14611" max="14611" width="48.7109375" style="530" customWidth="1"/>
    <col min="14612" max="14612" width="41.140625" style="530" customWidth="1"/>
    <col min="14613" max="14613" width="48.7109375" style="530" customWidth="1"/>
    <col min="14614" max="14614" width="51.140625" style="530" customWidth="1"/>
    <col min="14615" max="14615" width="48.7109375" style="530" customWidth="1"/>
    <col min="14616" max="14616" width="58.28515625" style="530" customWidth="1"/>
    <col min="14617" max="14617" width="42.42578125" style="530" customWidth="1"/>
    <col min="14618" max="14618" width="6.5703125" style="530" customWidth="1"/>
    <col min="14619" max="14624" width="9.140625" style="530"/>
    <col min="14625" max="14625" width="11.28515625" style="530" bestFit="1" customWidth="1"/>
    <col min="14626" max="14626" width="10.140625" style="530" bestFit="1" customWidth="1"/>
    <col min="14627" max="14628" width="9.140625" style="530"/>
    <col min="14629" max="14629" width="10.140625" style="530" bestFit="1" customWidth="1"/>
    <col min="14630" max="14848" width="9.140625" style="530"/>
    <col min="14849" max="14849" width="174.7109375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39.42578125" style="530" customWidth="1"/>
    <col min="14867" max="14867" width="48.7109375" style="530" customWidth="1"/>
    <col min="14868" max="14868" width="41.140625" style="530" customWidth="1"/>
    <col min="14869" max="14869" width="48.7109375" style="530" customWidth="1"/>
    <col min="14870" max="14870" width="51.140625" style="530" customWidth="1"/>
    <col min="14871" max="14871" width="48.7109375" style="530" customWidth="1"/>
    <col min="14872" max="14872" width="58.28515625" style="530" customWidth="1"/>
    <col min="14873" max="14873" width="42.42578125" style="530" customWidth="1"/>
    <col min="14874" max="14874" width="6.5703125" style="530" customWidth="1"/>
    <col min="14875" max="14880" width="9.140625" style="530"/>
    <col min="14881" max="14881" width="11.28515625" style="530" bestFit="1" customWidth="1"/>
    <col min="14882" max="14882" width="10.140625" style="530" bestFit="1" customWidth="1"/>
    <col min="14883" max="14884" width="9.140625" style="530"/>
    <col min="14885" max="14885" width="10.140625" style="530" bestFit="1" customWidth="1"/>
    <col min="14886" max="15104" width="9.140625" style="530"/>
    <col min="15105" max="15105" width="174.7109375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39.42578125" style="530" customWidth="1"/>
    <col min="15123" max="15123" width="48.7109375" style="530" customWidth="1"/>
    <col min="15124" max="15124" width="41.140625" style="530" customWidth="1"/>
    <col min="15125" max="15125" width="48.7109375" style="530" customWidth="1"/>
    <col min="15126" max="15126" width="51.140625" style="530" customWidth="1"/>
    <col min="15127" max="15127" width="48.7109375" style="530" customWidth="1"/>
    <col min="15128" max="15128" width="58.28515625" style="530" customWidth="1"/>
    <col min="15129" max="15129" width="42.42578125" style="530" customWidth="1"/>
    <col min="15130" max="15130" width="6.5703125" style="530" customWidth="1"/>
    <col min="15131" max="15136" width="9.140625" style="530"/>
    <col min="15137" max="15137" width="11.28515625" style="530" bestFit="1" customWidth="1"/>
    <col min="15138" max="15138" width="10.140625" style="530" bestFit="1" customWidth="1"/>
    <col min="15139" max="15140" width="9.140625" style="530"/>
    <col min="15141" max="15141" width="10.140625" style="530" bestFit="1" customWidth="1"/>
    <col min="15142" max="15360" width="9.140625" style="530"/>
    <col min="15361" max="15361" width="174.7109375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39.42578125" style="530" customWidth="1"/>
    <col min="15379" max="15379" width="48.7109375" style="530" customWidth="1"/>
    <col min="15380" max="15380" width="41.140625" style="530" customWidth="1"/>
    <col min="15381" max="15381" width="48.7109375" style="530" customWidth="1"/>
    <col min="15382" max="15382" width="51.140625" style="530" customWidth="1"/>
    <col min="15383" max="15383" width="48.7109375" style="530" customWidth="1"/>
    <col min="15384" max="15384" width="58.28515625" style="530" customWidth="1"/>
    <col min="15385" max="15385" width="42.42578125" style="530" customWidth="1"/>
    <col min="15386" max="15386" width="6.5703125" style="530" customWidth="1"/>
    <col min="15387" max="15392" width="9.140625" style="530"/>
    <col min="15393" max="15393" width="11.28515625" style="530" bestFit="1" customWidth="1"/>
    <col min="15394" max="15394" width="10.140625" style="530" bestFit="1" customWidth="1"/>
    <col min="15395" max="15396" width="9.140625" style="530"/>
    <col min="15397" max="15397" width="10.140625" style="530" bestFit="1" customWidth="1"/>
    <col min="15398" max="15616" width="9.140625" style="530"/>
    <col min="15617" max="15617" width="174.7109375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39.42578125" style="530" customWidth="1"/>
    <col min="15635" max="15635" width="48.7109375" style="530" customWidth="1"/>
    <col min="15636" max="15636" width="41.140625" style="530" customWidth="1"/>
    <col min="15637" max="15637" width="48.7109375" style="530" customWidth="1"/>
    <col min="15638" max="15638" width="51.140625" style="530" customWidth="1"/>
    <col min="15639" max="15639" width="48.7109375" style="530" customWidth="1"/>
    <col min="15640" max="15640" width="58.28515625" style="530" customWidth="1"/>
    <col min="15641" max="15641" width="42.42578125" style="530" customWidth="1"/>
    <col min="15642" max="15642" width="6.5703125" style="530" customWidth="1"/>
    <col min="15643" max="15648" width="9.140625" style="530"/>
    <col min="15649" max="15649" width="11.28515625" style="530" bestFit="1" customWidth="1"/>
    <col min="15650" max="15650" width="10.140625" style="530" bestFit="1" customWidth="1"/>
    <col min="15651" max="15652" width="9.140625" style="530"/>
    <col min="15653" max="15653" width="10.140625" style="530" bestFit="1" customWidth="1"/>
    <col min="15654" max="15872" width="9.140625" style="530"/>
    <col min="15873" max="15873" width="174.7109375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39.42578125" style="530" customWidth="1"/>
    <col min="15891" max="15891" width="48.7109375" style="530" customWidth="1"/>
    <col min="15892" max="15892" width="41.140625" style="530" customWidth="1"/>
    <col min="15893" max="15893" width="48.7109375" style="530" customWidth="1"/>
    <col min="15894" max="15894" width="51.140625" style="530" customWidth="1"/>
    <col min="15895" max="15895" width="48.7109375" style="530" customWidth="1"/>
    <col min="15896" max="15896" width="58.28515625" style="530" customWidth="1"/>
    <col min="15897" max="15897" width="42.42578125" style="530" customWidth="1"/>
    <col min="15898" max="15898" width="6.5703125" style="530" customWidth="1"/>
    <col min="15899" max="15904" width="9.140625" style="530"/>
    <col min="15905" max="15905" width="11.28515625" style="530" bestFit="1" customWidth="1"/>
    <col min="15906" max="15906" width="10.140625" style="530" bestFit="1" customWidth="1"/>
    <col min="15907" max="15908" width="9.140625" style="530"/>
    <col min="15909" max="15909" width="10.140625" style="530" bestFit="1" customWidth="1"/>
    <col min="15910" max="16128" width="9.140625" style="530"/>
    <col min="16129" max="16129" width="174.7109375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39.42578125" style="530" customWidth="1"/>
    <col min="16147" max="16147" width="48.7109375" style="530" customWidth="1"/>
    <col min="16148" max="16148" width="41.140625" style="530" customWidth="1"/>
    <col min="16149" max="16149" width="48.7109375" style="530" customWidth="1"/>
    <col min="16150" max="16150" width="51.140625" style="530" customWidth="1"/>
    <col min="16151" max="16151" width="48.7109375" style="530" customWidth="1"/>
    <col min="16152" max="16152" width="58.28515625" style="530" customWidth="1"/>
    <col min="16153" max="16153" width="42.42578125" style="530" customWidth="1"/>
    <col min="16154" max="16154" width="6.5703125" style="530" customWidth="1"/>
    <col min="16155" max="16160" width="9.140625" style="530"/>
    <col min="16161" max="16161" width="11.28515625" style="530" bestFit="1" customWidth="1"/>
    <col min="16162" max="16162" width="10.140625" style="530" bestFit="1" customWidth="1"/>
    <col min="16163" max="16164" width="9.140625" style="530"/>
    <col min="16165" max="16165" width="10.140625" style="530" bestFit="1" customWidth="1"/>
    <col min="16166" max="16384" width="9.140625" style="530"/>
  </cols>
  <sheetData>
    <row r="1" spans="1:33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236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237"/>
    </row>
    <row r="2" spans="1:33" s="2" customFormat="1" ht="155.25" customHeight="1">
      <c r="A2" s="727" t="s">
        <v>656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727"/>
      <c r="S2" s="727"/>
      <c r="T2" s="727"/>
      <c r="U2" s="727"/>
      <c r="V2" s="727"/>
      <c r="W2" s="727"/>
      <c r="X2" s="727"/>
      <c r="Y2" s="727"/>
      <c r="Z2" s="237"/>
    </row>
    <row r="3" spans="1:33" s="2" customFormat="1" ht="95.25" customHeight="1">
      <c r="A3" s="727" t="s">
        <v>294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727"/>
      <c r="S3" s="727"/>
      <c r="T3" s="727"/>
      <c r="U3" s="727"/>
      <c r="V3" s="727"/>
      <c r="W3" s="727"/>
      <c r="X3" s="727"/>
      <c r="Y3" s="727"/>
      <c r="Z3" s="237"/>
    </row>
    <row r="4" spans="1:33" s="2" customFormat="1" ht="83.25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727"/>
      <c r="S4" s="727"/>
      <c r="T4" s="727"/>
      <c r="U4" s="727"/>
      <c r="V4" s="727"/>
      <c r="W4" s="727"/>
      <c r="X4" s="727"/>
      <c r="Y4" s="727"/>
      <c r="Z4" s="237"/>
    </row>
    <row r="5" spans="1:33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728"/>
      <c r="S5" s="728"/>
      <c r="T5" s="728"/>
      <c r="U5" s="728"/>
      <c r="V5" s="728"/>
      <c r="W5" s="728"/>
      <c r="X5" s="728"/>
      <c r="Y5" s="728"/>
      <c r="Z5" s="238"/>
    </row>
    <row r="6" spans="1:33" ht="6" customHeight="1"/>
    <row r="7" spans="1:33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41"/>
      <c r="L7" s="208"/>
      <c r="M7" s="208"/>
      <c r="N7" s="207"/>
      <c r="O7" s="207"/>
      <c r="P7" s="207"/>
      <c r="Q7" s="207"/>
      <c r="R7" s="207"/>
      <c r="S7" s="208"/>
      <c r="T7" s="207"/>
      <c r="U7" s="207"/>
      <c r="V7" s="208"/>
      <c r="W7" s="208"/>
      <c r="X7" s="207"/>
      <c r="Y7" s="208"/>
      <c r="Z7" s="242"/>
    </row>
    <row r="8" spans="1:33" s="363" customFormat="1" ht="97.5" customHeight="1">
      <c r="A8" s="361"/>
      <c r="B8" s="729" t="s">
        <v>844</v>
      </c>
      <c r="C8" s="729"/>
      <c r="D8" s="729"/>
      <c r="E8" s="729"/>
      <c r="F8" s="729"/>
      <c r="G8" s="729"/>
      <c r="H8" s="729"/>
      <c r="I8" s="729"/>
      <c r="J8" s="729" t="s">
        <v>657</v>
      </c>
      <c r="K8" s="729"/>
      <c r="L8" s="729"/>
      <c r="M8" s="729"/>
      <c r="N8" s="729"/>
      <c r="O8" s="729"/>
      <c r="P8" s="729"/>
      <c r="Q8" s="729"/>
      <c r="R8" s="729" t="s">
        <v>165</v>
      </c>
      <c r="S8" s="729"/>
      <c r="T8" s="729"/>
      <c r="U8" s="729"/>
      <c r="V8" s="729"/>
      <c r="W8" s="729"/>
      <c r="X8" s="729"/>
      <c r="Y8" s="729"/>
      <c r="Z8" s="362">
        <v>1</v>
      </c>
    </row>
    <row r="9" spans="1:33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6" t="s">
        <v>218</v>
      </c>
      <c r="L9" s="245" t="s">
        <v>219</v>
      </c>
      <c r="M9" s="247" t="s">
        <v>220</v>
      </c>
      <c r="N9" s="248" t="s">
        <v>221</v>
      </c>
      <c r="O9" s="247" t="s">
        <v>222</v>
      </c>
      <c r="P9" s="245" t="s">
        <v>223</v>
      </c>
      <c r="Q9" s="248" t="s">
        <v>45</v>
      </c>
      <c r="R9" s="245" t="s">
        <v>43</v>
      </c>
      <c r="S9" s="247" t="s">
        <v>218</v>
      </c>
      <c r="T9" s="246" t="s">
        <v>219</v>
      </c>
      <c r="U9" s="247" t="s">
        <v>220</v>
      </c>
      <c r="V9" s="247" t="s">
        <v>221</v>
      </c>
      <c r="W9" s="245" t="s">
        <v>222</v>
      </c>
      <c r="X9" s="247" t="s">
        <v>223</v>
      </c>
      <c r="Y9" s="245" t="s">
        <v>45</v>
      </c>
      <c r="Z9" s="249">
        <v>1</v>
      </c>
      <c r="AA9" s="250"/>
      <c r="AB9" s="250"/>
      <c r="AC9" s="249"/>
      <c r="AD9" s="250"/>
      <c r="AE9" s="250"/>
      <c r="AF9" s="249"/>
      <c r="AG9" s="250"/>
    </row>
    <row r="10" spans="1:33" ht="183" customHeight="1">
      <c r="A10" s="252" t="s">
        <v>278</v>
      </c>
      <c r="B10" s="253">
        <v>2021929.42294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58956.141689999997</v>
      </c>
      <c r="I10" s="253">
        <v>2080885.5646300002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0</v>
      </c>
      <c r="R10" s="253">
        <v>17783557.6761932</v>
      </c>
      <c r="S10" s="253">
        <v>156859.26114520003</v>
      </c>
      <c r="T10" s="253">
        <v>0</v>
      </c>
      <c r="U10" s="253">
        <v>0</v>
      </c>
      <c r="V10" s="253">
        <v>40400.296090000003</v>
      </c>
      <c r="W10" s="253">
        <v>45764.468829999998</v>
      </c>
      <c r="X10" s="253">
        <v>10736751.7547918</v>
      </c>
      <c r="Y10" s="253">
        <v>28763333.457050201</v>
      </c>
      <c r="Z10" s="242"/>
    </row>
    <row r="11" spans="1:33" ht="183" customHeight="1">
      <c r="A11" s="252" t="s">
        <v>279</v>
      </c>
      <c r="B11" s="254">
        <v>722381.02578000003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52249.585979999996</v>
      </c>
      <c r="I11" s="254">
        <v>774630.61176</v>
      </c>
      <c r="J11" s="254">
        <v>0</v>
      </c>
      <c r="K11" s="254">
        <v>0</v>
      </c>
      <c r="L11" s="254">
        <v>0</v>
      </c>
      <c r="M11" s="254">
        <v>0</v>
      </c>
      <c r="N11" s="254">
        <v>0</v>
      </c>
      <c r="O11" s="254">
        <v>0</v>
      </c>
      <c r="P11" s="254">
        <v>0</v>
      </c>
      <c r="Q11" s="254">
        <v>0</v>
      </c>
      <c r="R11" s="254">
        <v>4698741.7395417998</v>
      </c>
      <c r="S11" s="254">
        <v>157641.26332920001</v>
      </c>
      <c r="T11" s="253">
        <v>9370.7351099999996</v>
      </c>
      <c r="U11" s="253">
        <v>0</v>
      </c>
      <c r="V11" s="253">
        <v>22937.831714799999</v>
      </c>
      <c r="W11" s="253">
        <v>19012.388995199999</v>
      </c>
      <c r="X11" s="253">
        <v>1145019.6941233999</v>
      </c>
      <c r="Y11" s="253">
        <v>6052723.6528143995</v>
      </c>
      <c r="Z11" s="242"/>
    </row>
    <row r="12" spans="1:33" ht="183" customHeight="1">
      <c r="A12" s="252" t="s">
        <v>280</v>
      </c>
      <c r="B12" s="254">
        <v>441196.43842000002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32693.183379999999</v>
      </c>
      <c r="I12" s="254">
        <v>473889.62180000002</v>
      </c>
      <c r="J12" s="254">
        <v>4541.9031699999996</v>
      </c>
      <c r="K12" s="254">
        <v>0</v>
      </c>
      <c r="L12" s="254">
        <v>0</v>
      </c>
      <c r="M12" s="254">
        <v>0</v>
      </c>
      <c r="N12" s="254">
        <v>0</v>
      </c>
      <c r="O12" s="254">
        <v>0</v>
      </c>
      <c r="P12" s="254">
        <v>0</v>
      </c>
      <c r="Q12" s="254">
        <v>4541.9031699999996</v>
      </c>
      <c r="R12" s="254">
        <v>3717593.3888332001</v>
      </c>
      <c r="S12" s="254">
        <v>155251.817396</v>
      </c>
      <c r="T12" s="253">
        <v>20035.20001</v>
      </c>
      <c r="U12" s="253">
        <v>16809.102021000002</v>
      </c>
      <c r="V12" s="253">
        <v>26989.351739999998</v>
      </c>
      <c r="W12" s="253">
        <v>24084.1982914</v>
      </c>
      <c r="X12" s="253">
        <v>894676.04151080002</v>
      </c>
      <c r="Y12" s="253">
        <v>4855439.0998024</v>
      </c>
      <c r="Z12" s="242"/>
    </row>
    <row r="13" spans="1:33" ht="183" customHeight="1">
      <c r="A13" s="252" t="s">
        <v>281</v>
      </c>
      <c r="B13" s="253">
        <v>560454.91376999998</v>
      </c>
      <c r="C13" s="253">
        <v>3030.2480599999999</v>
      </c>
      <c r="D13" s="253">
        <v>0</v>
      </c>
      <c r="E13" s="253">
        <v>0</v>
      </c>
      <c r="F13" s="253">
        <v>0</v>
      </c>
      <c r="G13" s="253">
        <v>0</v>
      </c>
      <c r="H13" s="253">
        <v>43968.95607</v>
      </c>
      <c r="I13" s="253">
        <v>607454.11789999995</v>
      </c>
      <c r="J13" s="253">
        <v>36178.671409999995</v>
      </c>
      <c r="K13" s="253">
        <v>0</v>
      </c>
      <c r="L13" s="253">
        <v>276.8</v>
      </c>
      <c r="M13" s="253">
        <v>0</v>
      </c>
      <c r="N13" s="253">
        <v>0</v>
      </c>
      <c r="O13" s="253">
        <v>0</v>
      </c>
      <c r="P13" s="253">
        <v>0</v>
      </c>
      <c r="Q13" s="253">
        <v>36455.471409999998</v>
      </c>
      <c r="R13" s="253">
        <v>5938151.3339253999</v>
      </c>
      <c r="S13" s="253">
        <v>103285.002437</v>
      </c>
      <c r="T13" s="253">
        <v>39926.015585399997</v>
      </c>
      <c r="U13" s="253">
        <v>5401.0803575999998</v>
      </c>
      <c r="V13" s="253">
        <v>53465.149645800004</v>
      </c>
      <c r="W13" s="253">
        <v>45332.105051400002</v>
      </c>
      <c r="X13" s="253">
        <v>1003998.6719608001</v>
      </c>
      <c r="Y13" s="253">
        <v>7189559.3589634001</v>
      </c>
      <c r="Z13" s="242"/>
    </row>
    <row r="14" spans="1:33" ht="183" customHeight="1">
      <c r="A14" s="252" t="s">
        <v>282</v>
      </c>
      <c r="B14" s="253">
        <v>561059.31702999992</v>
      </c>
      <c r="C14" s="253">
        <v>4319.7409000000007</v>
      </c>
      <c r="D14" s="253">
        <v>1917.57827</v>
      </c>
      <c r="E14" s="253">
        <v>0</v>
      </c>
      <c r="F14" s="253">
        <v>0</v>
      </c>
      <c r="G14" s="253">
        <v>0</v>
      </c>
      <c r="H14" s="253">
        <v>21112.158510000001</v>
      </c>
      <c r="I14" s="253">
        <v>588408.79471000005</v>
      </c>
      <c r="J14" s="253">
        <v>105119.16082999999</v>
      </c>
      <c r="K14" s="253">
        <v>1537.3675000000001</v>
      </c>
      <c r="L14" s="253">
        <v>0</v>
      </c>
      <c r="M14" s="253">
        <v>0</v>
      </c>
      <c r="N14" s="253">
        <v>0</v>
      </c>
      <c r="O14" s="253">
        <v>0</v>
      </c>
      <c r="P14" s="253">
        <v>1451.47</v>
      </c>
      <c r="Q14" s="253">
        <v>108107.99833</v>
      </c>
      <c r="R14" s="253">
        <v>7557355.6588037992</v>
      </c>
      <c r="S14" s="253">
        <v>81251.179051599989</v>
      </c>
      <c r="T14" s="253">
        <v>47144.572644199994</v>
      </c>
      <c r="U14" s="253">
        <v>5381.51793</v>
      </c>
      <c r="V14" s="253">
        <v>105224.5757552</v>
      </c>
      <c r="W14" s="253">
        <v>26799.601181800001</v>
      </c>
      <c r="X14" s="253">
        <v>489089.1485374</v>
      </c>
      <c r="Y14" s="253">
        <v>8312246.2539039999</v>
      </c>
      <c r="Z14" s="242"/>
    </row>
    <row r="15" spans="1:33" ht="183" customHeight="1">
      <c r="A15" s="252" t="s">
        <v>283</v>
      </c>
      <c r="B15" s="253">
        <v>536698.67148999998</v>
      </c>
      <c r="C15" s="253">
        <v>4731.9697400000005</v>
      </c>
      <c r="D15" s="253">
        <v>0</v>
      </c>
      <c r="E15" s="253">
        <v>0</v>
      </c>
      <c r="F15" s="253">
        <v>3618.2230199999999</v>
      </c>
      <c r="G15" s="253">
        <v>0</v>
      </c>
      <c r="H15" s="253">
        <v>9696.0843299999997</v>
      </c>
      <c r="I15" s="253">
        <v>554744.94858000008</v>
      </c>
      <c r="J15" s="253">
        <v>661753.35</v>
      </c>
      <c r="K15" s="253">
        <v>5138.8409499999998</v>
      </c>
      <c r="L15" s="253">
        <v>2.50448</v>
      </c>
      <c r="M15" s="253">
        <v>381.59732000000002</v>
      </c>
      <c r="N15" s="253">
        <v>1289.9266399999999</v>
      </c>
      <c r="O15" s="253">
        <v>574.62513999999999</v>
      </c>
      <c r="P15" s="253">
        <v>2159.0289199999997</v>
      </c>
      <c r="Q15" s="253">
        <v>671299.87345000007</v>
      </c>
      <c r="R15" s="253">
        <v>11037077.128391001</v>
      </c>
      <c r="S15" s="253">
        <v>57304.065420799998</v>
      </c>
      <c r="T15" s="253">
        <v>54874.662256199998</v>
      </c>
      <c r="U15" s="253">
        <v>3505.2291700000001</v>
      </c>
      <c r="V15" s="253">
        <v>115713.33026800001</v>
      </c>
      <c r="W15" s="253">
        <v>12261.0579576</v>
      </c>
      <c r="X15" s="253">
        <v>353027.16397219995</v>
      </c>
      <c r="Y15" s="253">
        <v>11633762.637435801</v>
      </c>
      <c r="Z15" s="242"/>
    </row>
    <row r="16" spans="1:33" ht="183" customHeight="1">
      <c r="A16" s="252" t="s">
        <v>284</v>
      </c>
      <c r="B16" s="253">
        <v>339522.47061000002</v>
      </c>
      <c r="C16" s="253">
        <v>1797.32017</v>
      </c>
      <c r="D16" s="253">
        <v>519.71078</v>
      </c>
      <c r="E16" s="253">
        <v>0</v>
      </c>
      <c r="F16" s="253">
        <v>502.13664</v>
      </c>
      <c r="G16" s="253">
        <v>0</v>
      </c>
      <c r="H16" s="253">
        <v>5193.8284899999999</v>
      </c>
      <c r="I16" s="253">
        <v>347535.46668999997</v>
      </c>
      <c r="J16" s="253">
        <v>737737.25055999996</v>
      </c>
      <c r="K16" s="253">
        <v>7939.8316599999998</v>
      </c>
      <c r="L16" s="253">
        <v>1403.64356</v>
      </c>
      <c r="M16" s="253">
        <v>0</v>
      </c>
      <c r="N16" s="253">
        <v>2811.2463199999997</v>
      </c>
      <c r="O16" s="253">
        <v>1044.1086399999999</v>
      </c>
      <c r="P16" s="253">
        <v>5200.8599800000002</v>
      </c>
      <c r="Q16" s="253">
        <v>756136.94072000007</v>
      </c>
      <c r="R16" s="253">
        <v>7316531.8269245997</v>
      </c>
      <c r="S16" s="253">
        <v>35028.407287199996</v>
      </c>
      <c r="T16" s="253">
        <v>30473.834272999997</v>
      </c>
      <c r="U16" s="253">
        <v>1205.75352</v>
      </c>
      <c r="V16" s="253">
        <v>64562.895324799996</v>
      </c>
      <c r="W16" s="253">
        <v>5858.4314224</v>
      </c>
      <c r="X16" s="253">
        <v>189095.8605784</v>
      </c>
      <c r="Y16" s="253">
        <v>7642757.0093304003</v>
      </c>
      <c r="Z16" s="242"/>
    </row>
    <row r="17" spans="1:26" ht="183" customHeight="1">
      <c r="A17" s="252" t="s">
        <v>285</v>
      </c>
      <c r="B17" s="253">
        <v>215160.13899000001</v>
      </c>
      <c r="C17" s="253">
        <v>1004.19128</v>
      </c>
      <c r="D17" s="253">
        <v>529.99758999999995</v>
      </c>
      <c r="E17" s="253">
        <v>0</v>
      </c>
      <c r="F17" s="253">
        <v>824.97354000000007</v>
      </c>
      <c r="G17" s="253">
        <v>0</v>
      </c>
      <c r="H17" s="253">
        <v>3515.567</v>
      </c>
      <c r="I17" s="253">
        <v>221034.86840000001</v>
      </c>
      <c r="J17" s="253">
        <v>554581.29689999996</v>
      </c>
      <c r="K17" s="253">
        <v>4075.2048199999999</v>
      </c>
      <c r="L17" s="253">
        <v>635.00758999999994</v>
      </c>
      <c r="M17" s="253">
        <v>236.85075000000001</v>
      </c>
      <c r="N17" s="253">
        <v>3662.1108199999999</v>
      </c>
      <c r="O17" s="253">
        <v>224.3663</v>
      </c>
      <c r="P17" s="253">
        <v>1437.61339</v>
      </c>
      <c r="Q17" s="253">
        <v>564852.4505700001</v>
      </c>
      <c r="R17" s="253">
        <v>4786343.8267847998</v>
      </c>
      <c r="S17" s="253">
        <v>21359.182250999998</v>
      </c>
      <c r="T17" s="253">
        <v>24949.324747800001</v>
      </c>
      <c r="U17" s="253">
        <v>701.10834999999997</v>
      </c>
      <c r="V17" s="253">
        <v>60748.568980400007</v>
      </c>
      <c r="W17" s="253">
        <v>1941.9744254</v>
      </c>
      <c r="X17" s="253">
        <v>130492.58614920001</v>
      </c>
      <c r="Y17" s="253">
        <v>5026536.5716885999</v>
      </c>
      <c r="Z17" s="242"/>
    </row>
    <row r="18" spans="1:26" ht="183" customHeight="1">
      <c r="A18" s="252" t="s">
        <v>286</v>
      </c>
      <c r="B18" s="253">
        <v>97274.636700000003</v>
      </c>
      <c r="C18" s="253">
        <v>227.24530999999999</v>
      </c>
      <c r="D18" s="253">
        <v>106.51327000000001</v>
      </c>
      <c r="E18" s="253">
        <v>0</v>
      </c>
      <c r="F18" s="253">
        <v>732.56309999999996</v>
      </c>
      <c r="G18" s="253">
        <v>0</v>
      </c>
      <c r="H18" s="253">
        <v>1725.5094299999998</v>
      </c>
      <c r="I18" s="253">
        <v>100066.46781</v>
      </c>
      <c r="J18" s="253">
        <v>325711.98802999995</v>
      </c>
      <c r="K18" s="253">
        <v>2181.7832899999999</v>
      </c>
      <c r="L18" s="253">
        <v>388.46341999999999</v>
      </c>
      <c r="M18" s="253">
        <v>0</v>
      </c>
      <c r="N18" s="253">
        <v>2482.7946000000002</v>
      </c>
      <c r="O18" s="253">
        <v>146.22314</v>
      </c>
      <c r="P18" s="253">
        <v>602.79899999999998</v>
      </c>
      <c r="Q18" s="253">
        <v>331514.05148000002</v>
      </c>
      <c r="R18" s="253">
        <v>3564015.0118820001</v>
      </c>
      <c r="S18" s="253">
        <v>14906.493710000001</v>
      </c>
      <c r="T18" s="253">
        <v>20010.338811999998</v>
      </c>
      <c r="U18" s="253">
        <v>813.20168999999999</v>
      </c>
      <c r="V18" s="253">
        <v>41361.582034599996</v>
      </c>
      <c r="W18" s="253">
        <v>2434.5750899999998</v>
      </c>
      <c r="X18" s="253">
        <v>67943.344798199993</v>
      </c>
      <c r="Y18" s="253">
        <v>3711484.5480168001</v>
      </c>
      <c r="Z18" s="242"/>
    </row>
    <row r="19" spans="1:26" ht="183" customHeight="1">
      <c r="A19" s="252" t="s">
        <v>287</v>
      </c>
      <c r="B19" s="253">
        <v>129373.10370000001</v>
      </c>
      <c r="C19" s="253">
        <v>441.75178000000005</v>
      </c>
      <c r="D19" s="253">
        <v>172.89741000000001</v>
      </c>
      <c r="E19" s="253">
        <v>0</v>
      </c>
      <c r="F19" s="253">
        <v>524.93035999999995</v>
      </c>
      <c r="G19" s="253">
        <v>0</v>
      </c>
      <c r="H19" s="253">
        <v>2830.79234</v>
      </c>
      <c r="I19" s="253">
        <v>133343.47559000002</v>
      </c>
      <c r="J19" s="253">
        <v>1292616.62292</v>
      </c>
      <c r="K19" s="253">
        <v>4614.0613099999991</v>
      </c>
      <c r="L19" s="253">
        <v>3808.8947400000002</v>
      </c>
      <c r="M19" s="253">
        <v>377.59249</v>
      </c>
      <c r="N19" s="253">
        <v>9155.1985100000002</v>
      </c>
      <c r="O19" s="253">
        <v>300.08429999999998</v>
      </c>
      <c r="P19" s="253">
        <v>8781.3573699999997</v>
      </c>
      <c r="Q19" s="253">
        <v>1319653.8116400002</v>
      </c>
      <c r="R19" s="253">
        <v>6469198.1691798</v>
      </c>
      <c r="S19" s="253">
        <v>27692.198179999999</v>
      </c>
      <c r="T19" s="253">
        <v>26268.819545800001</v>
      </c>
      <c r="U19" s="253">
        <v>1671.0321799999999</v>
      </c>
      <c r="V19" s="253">
        <v>68827.8618976</v>
      </c>
      <c r="W19" s="253">
        <v>3926.31403</v>
      </c>
      <c r="X19" s="253">
        <v>143577.55152140002</v>
      </c>
      <c r="Y19" s="253">
        <v>6741161.9465346001</v>
      </c>
      <c r="Z19" s="242"/>
    </row>
    <row r="20" spans="1:26" ht="183" customHeight="1">
      <c r="A20" s="252" t="s">
        <v>288</v>
      </c>
      <c r="B20" s="253">
        <v>152642.35855</v>
      </c>
      <c r="C20" s="253">
        <v>773.53439000000003</v>
      </c>
      <c r="D20" s="253">
        <v>1389.07152</v>
      </c>
      <c r="E20" s="253">
        <v>45.953789999999998</v>
      </c>
      <c r="F20" s="253">
        <v>585.63589999999999</v>
      </c>
      <c r="G20" s="253">
        <v>0</v>
      </c>
      <c r="H20" s="253">
        <v>5261.9515099999999</v>
      </c>
      <c r="I20" s="253">
        <v>160698.50566</v>
      </c>
      <c r="J20" s="253">
        <v>1086931.2966500001</v>
      </c>
      <c r="K20" s="253">
        <v>6518.1263799999997</v>
      </c>
      <c r="L20" s="253">
        <v>10906.63301</v>
      </c>
      <c r="M20" s="253">
        <v>355.26325000000003</v>
      </c>
      <c r="N20" s="253">
        <v>10640.103570000001</v>
      </c>
      <c r="O20" s="253">
        <v>369.68410999999998</v>
      </c>
      <c r="P20" s="253">
        <v>11921.557269999999</v>
      </c>
      <c r="Q20" s="253">
        <v>1127642.6642400001</v>
      </c>
      <c r="R20" s="253">
        <v>9429688.0018351991</v>
      </c>
      <c r="S20" s="253">
        <v>51031.578163599996</v>
      </c>
      <c r="T20" s="253">
        <v>52038.196957200002</v>
      </c>
      <c r="U20" s="253">
        <v>2303.9255699999999</v>
      </c>
      <c r="V20" s="253">
        <v>119380.8462958</v>
      </c>
      <c r="W20" s="253">
        <v>5658.1765734000001</v>
      </c>
      <c r="X20" s="253">
        <v>256995.11687239999</v>
      </c>
      <c r="Y20" s="253">
        <v>9917095.842267599</v>
      </c>
      <c r="Z20" s="242"/>
    </row>
    <row r="21" spans="1:26" ht="183" customHeight="1">
      <c r="A21" s="252" t="s">
        <v>289</v>
      </c>
      <c r="B21" s="253">
        <v>179803.14431999999</v>
      </c>
      <c r="C21" s="253">
        <v>1069.0415600000001</v>
      </c>
      <c r="D21" s="253">
        <v>2995.5651899999998</v>
      </c>
      <c r="E21" s="253">
        <v>47.394019999999998</v>
      </c>
      <c r="F21" s="253">
        <v>146.60502</v>
      </c>
      <c r="G21" s="253">
        <v>0</v>
      </c>
      <c r="H21" s="253">
        <v>5474.2525700000006</v>
      </c>
      <c r="I21" s="253">
        <v>189536.00268000001</v>
      </c>
      <c r="J21" s="253">
        <v>651943.07027999999</v>
      </c>
      <c r="K21" s="253">
        <v>2918.2050899999999</v>
      </c>
      <c r="L21" s="253">
        <v>14823.934730000001</v>
      </c>
      <c r="M21" s="253">
        <v>384.79390000000001</v>
      </c>
      <c r="N21" s="253">
        <v>2930.5748599999997</v>
      </c>
      <c r="O21" s="253">
        <v>92.818020000000004</v>
      </c>
      <c r="P21" s="253">
        <v>72645.007740000001</v>
      </c>
      <c r="Q21" s="253">
        <v>745738.40462000004</v>
      </c>
      <c r="R21" s="253">
        <v>7725963.6213448001</v>
      </c>
      <c r="S21" s="253">
        <v>37869.313951800003</v>
      </c>
      <c r="T21" s="253">
        <v>128385.15442380001</v>
      </c>
      <c r="U21" s="253">
        <v>4012.2073999999998</v>
      </c>
      <c r="V21" s="253">
        <v>82924.516786599997</v>
      </c>
      <c r="W21" s="253">
        <v>2109.7121521999998</v>
      </c>
      <c r="X21" s="253">
        <v>441385.21767420002</v>
      </c>
      <c r="Y21" s="253">
        <v>8422649.7437334005</v>
      </c>
      <c r="Z21" s="242"/>
    </row>
    <row r="22" spans="1:26" ht="183" customHeight="1">
      <c r="A22" s="252" t="s">
        <v>290</v>
      </c>
      <c r="B22" s="253">
        <v>11141.043529999999</v>
      </c>
      <c r="C22" s="253">
        <v>42.98319</v>
      </c>
      <c r="D22" s="253">
        <v>258.86741000000001</v>
      </c>
      <c r="E22" s="253">
        <v>0</v>
      </c>
      <c r="F22" s="253">
        <v>4.1987299999999994</v>
      </c>
      <c r="G22" s="253">
        <v>0</v>
      </c>
      <c r="H22" s="253">
        <v>713.86668000000009</v>
      </c>
      <c r="I22" s="253">
        <v>12160.95954</v>
      </c>
      <c r="J22" s="253">
        <v>20960.001539999997</v>
      </c>
      <c r="K22" s="253">
        <v>14.95632</v>
      </c>
      <c r="L22" s="253">
        <v>506.66257999999999</v>
      </c>
      <c r="M22" s="253">
        <v>9.133659999999999</v>
      </c>
      <c r="N22" s="253">
        <v>6.3124399999999996</v>
      </c>
      <c r="O22" s="253">
        <v>0</v>
      </c>
      <c r="P22" s="253">
        <v>10008.564109999999</v>
      </c>
      <c r="Q22" s="253">
        <v>31505.630649999999</v>
      </c>
      <c r="R22" s="253">
        <v>469545.67379600002</v>
      </c>
      <c r="S22" s="253">
        <v>1282.1785600000001</v>
      </c>
      <c r="T22" s="253">
        <v>18314.3340948</v>
      </c>
      <c r="U22" s="253">
        <v>235.00970999999998</v>
      </c>
      <c r="V22" s="253">
        <v>980.67934820000005</v>
      </c>
      <c r="W22" s="253">
        <v>31.66572</v>
      </c>
      <c r="X22" s="253">
        <v>54952.571372599996</v>
      </c>
      <c r="Y22" s="253">
        <v>545342.11260160001</v>
      </c>
      <c r="Z22" s="242"/>
    </row>
    <row r="23" spans="1:26" s="181" customFormat="1" ht="303" customHeight="1" thickBot="1">
      <c r="A23" s="255" t="s">
        <v>291</v>
      </c>
      <c r="B23" s="256">
        <v>3608.0001400000001</v>
      </c>
      <c r="C23" s="256">
        <v>6.8013699999999995</v>
      </c>
      <c r="D23" s="256">
        <v>135.86954999999998</v>
      </c>
      <c r="E23" s="256">
        <v>2.1893200000000004</v>
      </c>
      <c r="F23" s="256">
        <v>0</v>
      </c>
      <c r="G23" s="256">
        <v>0</v>
      </c>
      <c r="H23" s="256">
        <v>185.66188</v>
      </c>
      <c r="I23" s="256">
        <v>3938.5222599999997</v>
      </c>
      <c r="J23" s="256">
        <v>3781.6162100000001</v>
      </c>
      <c r="K23" s="256">
        <v>0</v>
      </c>
      <c r="L23" s="256">
        <v>95.134079999999997</v>
      </c>
      <c r="M23" s="256">
        <v>1.36538</v>
      </c>
      <c r="N23" s="256">
        <v>0</v>
      </c>
      <c r="O23" s="256">
        <v>0</v>
      </c>
      <c r="P23" s="256">
        <v>4790.8619600000002</v>
      </c>
      <c r="Q23" s="256">
        <v>8668.9776300000012</v>
      </c>
      <c r="R23" s="256">
        <v>156863.90135640002</v>
      </c>
      <c r="S23" s="256">
        <v>312.71853000000004</v>
      </c>
      <c r="T23" s="256">
        <v>10294.645980400001</v>
      </c>
      <c r="U23" s="256">
        <v>105.19155000000001</v>
      </c>
      <c r="V23" s="256">
        <v>358.76555619999999</v>
      </c>
      <c r="W23" s="256">
        <v>0.21371999999999999</v>
      </c>
      <c r="X23" s="256">
        <v>214699.47518819998</v>
      </c>
      <c r="Y23" s="256">
        <v>382634.91188120004</v>
      </c>
      <c r="Z23" s="257"/>
    </row>
    <row r="24" spans="1:26" s="181" customFormat="1" ht="106.5" customHeight="1" thickTop="1" thickBot="1">
      <c r="A24" s="258" t="s">
        <v>216</v>
      </c>
      <c r="B24" s="259">
        <f>SUM(B10:B23)</f>
        <v>5972244.6859699991</v>
      </c>
      <c r="C24" s="259">
        <f t="shared" ref="C24:I24" si="0">SUM(C10:C23)</f>
        <v>17444.827750000004</v>
      </c>
      <c r="D24" s="259">
        <f t="shared" si="0"/>
        <v>8026.0709900000002</v>
      </c>
      <c r="E24" s="259">
        <f t="shared" si="0"/>
        <v>95.537129999999991</v>
      </c>
      <c r="F24" s="259">
        <f t="shared" si="0"/>
        <v>6939.2663100000009</v>
      </c>
      <c r="G24" s="259">
        <f t="shared" si="0"/>
        <v>0</v>
      </c>
      <c r="H24" s="259">
        <f t="shared" si="0"/>
        <v>243577.53986000005</v>
      </c>
      <c r="I24" s="259">
        <f t="shared" si="0"/>
        <v>6248327.9280100008</v>
      </c>
      <c r="J24" s="259">
        <f>SUM(J10:J23)</f>
        <v>5481856.2284999993</v>
      </c>
      <c r="K24" s="259">
        <f t="shared" ref="K24:Y24" si="1">SUM(K10:K23)</f>
        <v>34938.37732</v>
      </c>
      <c r="L24" s="259">
        <f t="shared" si="1"/>
        <v>32847.678189999999</v>
      </c>
      <c r="M24" s="259">
        <f t="shared" si="1"/>
        <v>1746.5967499999999</v>
      </c>
      <c r="N24" s="259">
        <f t="shared" si="1"/>
        <v>32978.267760000002</v>
      </c>
      <c r="O24" s="259">
        <f t="shared" si="1"/>
        <v>2751.9096500000001</v>
      </c>
      <c r="P24" s="259">
        <f t="shared" si="1"/>
        <v>118999.11974000001</v>
      </c>
      <c r="Q24" s="259">
        <f t="shared" si="1"/>
        <v>5706118.1779099992</v>
      </c>
      <c r="R24" s="259">
        <f t="shared" si="1"/>
        <v>90650626.958792001</v>
      </c>
      <c r="S24" s="259">
        <f t="shared" si="1"/>
        <v>901074.65941339976</v>
      </c>
      <c r="T24" s="259">
        <f t="shared" si="1"/>
        <v>482085.83444060001</v>
      </c>
      <c r="U24" s="259">
        <f t="shared" si="1"/>
        <v>42144.359448600007</v>
      </c>
      <c r="V24" s="259">
        <f t="shared" si="1"/>
        <v>803876.25143800001</v>
      </c>
      <c r="W24" s="259">
        <f t="shared" si="1"/>
        <v>195214.88344079998</v>
      </c>
      <c r="X24" s="259">
        <f t="shared" si="1"/>
        <v>16121704.199051</v>
      </c>
      <c r="Y24" s="259">
        <f t="shared" si="1"/>
        <v>109196727.14602439</v>
      </c>
      <c r="Z24" s="257"/>
    </row>
    <row r="25" spans="1:26" ht="27.75" customHeight="1" thickTop="1" thickBot="1">
      <c r="A25" s="227"/>
      <c r="B25" s="228"/>
      <c r="C25" s="319"/>
      <c r="D25" s="229"/>
      <c r="E25" s="229"/>
      <c r="F25" s="229"/>
      <c r="G25" s="229"/>
      <c r="H25" s="229"/>
      <c r="I25" s="229"/>
      <c r="J25" s="228"/>
      <c r="K25" s="319"/>
      <c r="L25" s="229"/>
      <c r="M25" s="229"/>
      <c r="N25" s="229"/>
      <c r="O25" s="229"/>
      <c r="P25" s="229"/>
      <c r="Q25" s="229"/>
      <c r="R25" s="229"/>
      <c r="S25" s="229"/>
      <c r="T25" s="228"/>
      <c r="U25" s="228"/>
      <c r="V25" s="228"/>
      <c r="W25" s="228"/>
      <c r="X25" s="228"/>
      <c r="Y25" s="228"/>
      <c r="Z25" s="242"/>
    </row>
    <row r="26" spans="1:26" ht="87" customHeight="1" thickTop="1">
      <c r="A26" s="643" t="s">
        <v>783</v>
      </c>
      <c r="B26" s="161"/>
      <c r="C26" s="264"/>
      <c r="D26" s="192"/>
      <c r="E26" s="192"/>
      <c r="F26" s="192"/>
      <c r="G26" s="192"/>
      <c r="H26" s="192"/>
      <c r="I26" s="192"/>
      <c r="J26" s="161"/>
      <c r="K26" s="264"/>
      <c r="L26" s="192"/>
      <c r="M26" s="192"/>
      <c r="N26" s="192"/>
      <c r="O26" s="192"/>
      <c r="P26" s="192"/>
      <c r="Q26" s="192"/>
      <c r="R26" s="192"/>
      <c r="S26" s="192"/>
      <c r="T26" s="193"/>
      <c r="U26" s="193"/>
      <c r="V26" s="20"/>
      <c r="W26" s="20"/>
      <c r="X26" s="20"/>
      <c r="Y26" s="20"/>
    </row>
    <row r="27" spans="1:26">
      <c r="A27" s="643" t="s">
        <v>784</v>
      </c>
      <c r="B27" s="44"/>
      <c r="C27" s="265"/>
      <c r="D27" s="21"/>
      <c r="E27" s="21"/>
      <c r="F27" s="21"/>
      <c r="G27" s="21"/>
      <c r="H27" s="21"/>
      <c r="I27" s="21"/>
      <c r="J27" s="44"/>
      <c r="K27" s="265"/>
      <c r="L27" s="21"/>
      <c r="M27" s="21"/>
      <c r="N27" s="21"/>
      <c r="O27" s="21"/>
      <c r="P27" s="21"/>
      <c r="Q27" s="21"/>
      <c r="R27" s="21"/>
      <c r="S27" s="21"/>
      <c r="T27" s="21"/>
      <c r="U27" s="138"/>
      <c r="V27" s="20"/>
      <c r="W27" s="20"/>
      <c r="X27" s="20"/>
      <c r="Y27" s="20"/>
    </row>
    <row r="28" spans="1:26">
      <c r="A28" s="644" t="s">
        <v>785</v>
      </c>
      <c r="B28" s="44"/>
      <c r="C28" s="265"/>
      <c r="D28" s="21"/>
      <c r="E28" s="21"/>
      <c r="F28" s="21"/>
      <c r="G28" s="21"/>
      <c r="H28" s="21"/>
      <c r="I28" s="21"/>
      <c r="J28" s="44"/>
      <c r="K28" s="265"/>
      <c r="L28" s="21"/>
      <c r="M28" s="21"/>
      <c r="N28" s="21"/>
      <c r="O28" s="21"/>
      <c r="P28" s="21"/>
      <c r="Q28" s="21"/>
      <c r="R28" s="21"/>
      <c r="S28" s="21"/>
      <c r="T28" s="21"/>
      <c r="U28" s="138"/>
      <c r="V28" s="20"/>
      <c r="W28" s="20"/>
      <c r="X28" s="20"/>
      <c r="Y28" s="20"/>
    </row>
    <row r="29" spans="1:26" ht="13.5" customHeight="1">
      <c r="A29" s="19"/>
      <c r="B29" s="44"/>
      <c r="C29" s="265"/>
      <c r="D29" s="21"/>
      <c r="E29" s="21"/>
      <c r="F29" s="21"/>
      <c r="G29" s="21"/>
      <c r="H29" s="21"/>
      <c r="I29" s="21"/>
      <c r="J29" s="44"/>
      <c r="K29" s="265"/>
      <c r="L29" s="21"/>
      <c r="M29" s="21"/>
      <c r="N29" s="21"/>
      <c r="O29" s="21"/>
      <c r="P29" s="21"/>
      <c r="Q29" s="21"/>
      <c r="R29" s="21"/>
      <c r="S29" s="21"/>
      <c r="T29" s="21"/>
      <c r="U29" s="138"/>
      <c r="V29" s="20"/>
      <c r="W29" s="20"/>
      <c r="X29" s="20"/>
      <c r="Y29" s="20"/>
    </row>
    <row r="30" spans="1:26" ht="13.5" customHeight="1">
      <c r="A30" s="19"/>
      <c r="B30" s="44"/>
      <c r="C30" s="265"/>
      <c r="D30" s="21"/>
      <c r="E30" s="21"/>
      <c r="F30" s="21"/>
      <c r="G30" s="21"/>
      <c r="H30" s="21"/>
      <c r="I30" s="21"/>
      <c r="J30" s="44"/>
      <c r="K30" s="265"/>
      <c r="L30" s="21"/>
      <c r="M30" s="21"/>
      <c r="N30" s="21"/>
      <c r="O30" s="21"/>
      <c r="P30" s="21"/>
      <c r="Q30" s="21"/>
      <c r="R30" s="21"/>
      <c r="S30" s="21"/>
      <c r="T30" s="21"/>
      <c r="U30" s="138"/>
      <c r="V30" s="20"/>
      <c r="W30" s="20"/>
      <c r="X30" s="20"/>
      <c r="Y30" s="20"/>
    </row>
    <row r="31" spans="1:26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44"/>
      <c r="K31" s="265"/>
      <c r="L31" s="21"/>
      <c r="M31" s="21"/>
      <c r="N31" s="21"/>
      <c r="O31" s="21"/>
      <c r="P31" s="21"/>
      <c r="Q31" s="21"/>
      <c r="R31" s="21"/>
      <c r="S31" s="21"/>
      <c r="T31" s="21"/>
      <c r="U31" s="138"/>
      <c r="V31" s="20"/>
      <c r="W31" s="20"/>
      <c r="X31" s="20"/>
      <c r="Y31" s="20"/>
    </row>
    <row r="32" spans="1:26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44"/>
      <c r="K32" s="265"/>
      <c r="L32" s="21"/>
      <c r="M32" s="21"/>
      <c r="N32" s="21"/>
      <c r="O32" s="21"/>
      <c r="P32" s="21"/>
      <c r="Q32" s="21"/>
      <c r="R32" s="21"/>
      <c r="S32" s="21"/>
      <c r="T32" s="21"/>
      <c r="U32" s="138"/>
      <c r="V32" s="20"/>
      <c r="W32" s="20"/>
      <c r="X32" s="20"/>
      <c r="Y32" s="20"/>
    </row>
    <row r="33" spans="1:25" ht="13.5" customHeight="1">
      <c r="A33" s="169"/>
      <c r="B33" s="235"/>
      <c r="C33" s="265"/>
      <c r="D33" s="21"/>
      <c r="E33" s="21"/>
      <c r="F33" s="21"/>
      <c r="G33" s="21"/>
      <c r="H33" s="21"/>
      <c r="I33" s="21"/>
      <c r="J33" s="235"/>
      <c r="K33" s="265"/>
      <c r="L33" s="21"/>
      <c r="M33" s="21"/>
      <c r="N33" s="21"/>
      <c r="O33" s="21"/>
      <c r="P33" s="21"/>
      <c r="Q33" s="21"/>
      <c r="R33" s="21"/>
      <c r="S33" s="21"/>
      <c r="T33" s="21"/>
      <c r="U33" s="138"/>
      <c r="V33" s="20"/>
      <c r="W33" s="20"/>
      <c r="X33" s="20"/>
      <c r="Y33" s="20"/>
    </row>
    <row r="34" spans="1:25" ht="13.5" customHeight="1">
      <c r="A34" s="19"/>
      <c r="B34" s="235"/>
      <c r="C34" s="265"/>
      <c r="D34" s="21"/>
      <c r="E34" s="21"/>
      <c r="F34" s="21"/>
      <c r="G34" s="21"/>
      <c r="H34" s="21"/>
      <c r="I34" s="21"/>
      <c r="J34" s="235"/>
      <c r="K34" s="265"/>
      <c r="L34" s="21"/>
      <c r="M34" s="21"/>
      <c r="N34" s="21"/>
      <c r="O34" s="21"/>
      <c r="P34" s="21"/>
      <c r="Q34" s="21"/>
      <c r="R34" s="21"/>
      <c r="S34" s="21"/>
      <c r="T34" s="21"/>
      <c r="U34" s="138"/>
      <c r="V34" s="20"/>
      <c r="W34" s="20"/>
      <c r="X34" s="20"/>
      <c r="Y34" s="20"/>
    </row>
    <row r="35" spans="1:25" ht="13.5" customHeight="1">
      <c r="A35" s="19"/>
      <c r="B35" s="235"/>
      <c r="C35" s="265"/>
      <c r="D35" s="21"/>
      <c r="E35" s="21"/>
      <c r="F35" s="21"/>
      <c r="G35" s="21"/>
      <c r="H35" s="21"/>
      <c r="I35" s="21"/>
      <c r="J35" s="235"/>
      <c r="K35" s="265"/>
      <c r="L35" s="21"/>
      <c r="M35" s="21"/>
      <c r="N35" s="21"/>
      <c r="O35" s="21"/>
      <c r="P35" s="21"/>
      <c r="Q35" s="21"/>
      <c r="R35" s="21"/>
      <c r="S35" s="21"/>
      <c r="T35" s="21"/>
      <c r="U35" s="138"/>
      <c r="V35" s="20"/>
      <c r="W35" s="20"/>
      <c r="X35" s="20"/>
      <c r="Y35" s="20"/>
    </row>
    <row r="36" spans="1:25" ht="13.5" customHeight="1">
      <c r="A36" s="19"/>
      <c r="B36" s="235"/>
      <c r="C36" s="265"/>
      <c r="D36" s="21"/>
      <c r="E36" s="21"/>
      <c r="F36" s="21"/>
      <c r="G36" s="21"/>
      <c r="H36" s="21"/>
      <c r="I36" s="21"/>
      <c r="J36" s="235"/>
      <c r="K36" s="265"/>
      <c r="L36" s="21"/>
      <c r="M36" s="21"/>
      <c r="N36" s="21"/>
      <c r="O36" s="21"/>
      <c r="P36" s="21"/>
      <c r="Q36" s="21"/>
      <c r="R36" s="21"/>
      <c r="S36" s="21"/>
      <c r="T36" s="21"/>
      <c r="U36" s="138"/>
      <c r="V36" s="20"/>
      <c r="W36" s="20"/>
      <c r="X36" s="20"/>
      <c r="Y36" s="20"/>
    </row>
    <row r="37" spans="1:25" ht="13.5" customHeight="1">
      <c r="A37" s="19"/>
      <c r="B37" s="235"/>
      <c r="C37" s="265"/>
      <c r="D37" s="21"/>
      <c r="E37" s="21"/>
      <c r="F37" s="21"/>
      <c r="G37" s="21"/>
      <c r="H37" s="21"/>
      <c r="I37" s="21"/>
      <c r="J37" s="235"/>
      <c r="K37" s="265"/>
      <c r="L37" s="21"/>
      <c r="M37" s="21"/>
      <c r="N37" s="21"/>
      <c r="O37" s="21"/>
      <c r="P37" s="21"/>
      <c r="Q37" s="21"/>
      <c r="R37" s="21"/>
      <c r="S37" s="21"/>
      <c r="T37" s="21"/>
      <c r="U37" s="138"/>
      <c r="V37" s="20"/>
      <c r="W37" s="20"/>
      <c r="X37" s="20"/>
      <c r="Y37" s="20"/>
    </row>
    <row r="38" spans="1:25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35"/>
      <c r="K38" s="265"/>
      <c r="L38" s="21"/>
      <c r="M38" s="21"/>
      <c r="N38" s="21"/>
      <c r="O38" s="21"/>
      <c r="P38" s="21"/>
      <c r="Q38" s="21"/>
      <c r="R38" s="21"/>
      <c r="S38" s="21"/>
      <c r="T38" s="21"/>
      <c r="U38" s="138"/>
      <c r="V38" s="20"/>
      <c r="W38" s="20"/>
      <c r="X38" s="20"/>
      <c r="Y38" s="20"/>
    </row>
    <row r="39" spans="1:25" ht="13.5" customHeight="1">
      <c r="A39" s="169"/>
      <c r="B39" s="235"/>
      <c r="C39" s="265"/>
      <c r="D39" s="21"/>
      <c r="E39" s="21"/>
      <c r="F39" s="21"/>
      <c r="G39" s="21"/>
      <c r="H39" s="21"/>
      <c r="I39" s="21"/>
      <c r="J39" s="235"/>
      <c r="K39" s="265"/>
      <c r="L39" s="21"/>
      <c r="M39" s="21"/>
      <c r="N39" s="21"/>
      <c r="O39" s="21"/>
      <c r="P39" s="21"/>
      <c r="Q39" s="21"/>
      <c r="R39" s="21"/>
      <c r="S39" s="21"/>
      <c r="T39" s="21"/>
      <c r="U39" s="138"/>
      <c r="V39" s="20"/>
      <c r="W39" s="20"/>
      <c r="X39" s="20"/>
      <c r="Y39" s="20"/>
    </row>
    <row r="40" spans="1:25" ht="13.5" customHeight="1">
      <c r="A40" s="19"/>
      <c r="B40" s="44"/>
      <c r="C40" s="265"/>
      <c r="D40" s="21"/>
      <c r="E40" s="21"/>
      <c r="F40" s="21"/>
      <c r="G40" s="21"/>
      <c r="H40" s="21"/>
      <c r="I40" s="21"/>
      <c r="J40" s="44"/>
      <c r="K40" s="265"/>
      <c r="L40" s="21"/>
      <c r="M40" s="21"/>
      <c r="N40" s="21"/>
      <c r="O40" s="21"/>
      <c r="P40" s="21"/>
      <c r="Q40" s="21"/>
      <c r="R40" s="21"/>
      <c r="S40" s="21"/>
      <c r="T40" s="21"/>
      <c r="U40" s="138"/>
      <c r="V40" s="20"/>
      <c r="W40" s="20"/>
      <c r="X40" s="20"/>
      <c r="Y40" s="20"/>
    </row>
    <row r="41" spans="1:25" ht="13.5" customHeight="1">
      <c r="A41" s="19"/>
      <c r="B41" s="44"/>
      <c r="C41" s="265"/>
      <c r="D41" s="21"/>
      <c r="E41" s="21"/>
      <c r="F41" s="21"/>
      <c r="G41" s="21"/>
      <c r="H41" s="21"/>
      <c r="I41" s="21"/>
      <c r="J41" s="44"/>
      <c r="K41" s="265"/>
      <c r="L41" s="21"/>
      <c r="M41" s="21"/>
      <c r="N41" s="21"/>
      <c r="O41" s="21"/>
      <c r="P41" s="21"/>
      <c r="Q41" s="21"/>
      <c r="R41" s="21"/>
      <c r="S41" s="21"/>
      <c r="T41" s="21"/>
      <c r="U41" s="138"/>
      <c r="V41" s="20"/>
      <c r="W41" s="20"/>
      <c r="X41" s="20"/>
      <c r="Y41" s="20"/>
    </row>
    <row r="42" spans="1:25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44"/>
      <c r="K42" s="265"/>
      <c r="L42" s="21"/>
      <c r="M42" s="21"/>
      <c r="N42" s="21"/>
      <c r="O42" s="21"/>
      <c r="P42" s="21"/>
      <c r="Q42" s="21"/>
      <c r="R42" s="21"/>
      <c r="S42" s="21"/>
      <c r="T42" s="21"/>
      <c r="U42" s="138"/>
      <c r="V42" s="20"/>
      <c r="W42" s="20"/>
      <c r="X42" s="20"/>
      <c r="Y42" s="20"/>
    </row>
    <row r="43" spans="1:25" ht="13.5" customHeight="1">
      <c r="A43" s="169"/>
      <c r="B43" s="44"/>
      <c r="C43" s="265"/>
      <c r="D43" s="21"/>
      <c r="E43" s="21"/>
      <c r="F43" s="21"/>
      <c r="G43" s="21"/>
      <c r="H43" s="21"/>
      <c r="I43" s="21"/>
      <c r="J43" s="44"/>
      <c r="K43" s="265"/>
      <c r="L43" s="21"/>
      <c r="M43" s="21"/>
      <c r="N43" s="21"/>
      <c r="O43" s="21"/>
      <c r="P43" s="21"/>
      <c r="Q43" s="21"/>
      <c r="R43" s="21"/>
      <c r="S43" s="21"/>
      <c r="T43" s="21"/>
      <c r="U43" s="138"/>
      <c r="V43" s="20"/>
      <c r="W43" s="20"/>
      <c r="X43" s="20"/>
      <c r="Y43" s="20"/>
    </row>
    <row r="44" spans="1:25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44"/>
      <c r="K44" s="265"/>
      <c r="L44" s="21"/>
      <c r="M44" s="21"/>
      <c r="N44" s="21"/>
      <c r="O44" s="21"/>
      <c r="P44" s="21"/>
      <c r="Q44" s="21"/>
      <c r="R44" s="21"/>
      <c r="S44" s="21"/>
      <c r="T44" s="21"/>
      <c r="U44" s="138"/>
      <c r="V44" s="20"/>
      <c r="W44" s="20"/>
      <c r="X44" s="20"/>
      <c r="Y44" s="20"/>
    </row>
    <row r="45" spans="1:25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44"/>
      <c r="K45" s="265"/>
      <c r="L45" s="21"/>
      <c r="M45" s="21"/>
      <c r="N45" s="21"/>
      <c r="O45" s="21"/>
      <c r="P45" s="21"/>
      <c r="Q45" s="21"/>
      <c r="R45" s="21"/>
      <c r="S45" s="21"/>
      <c r="T45" s="21"/>
      <c r="U45" s="138"/>
      <c r="V45" s="20"/>
      <c r="W45" s="20"/>
      <c r="X45" s="20"/>
      <c r="Y45" s="20"/>
    </row>
    <row r="46" spans="1:25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44"/>
      <c r="K46" s="265"/>
      <c r="L46" s="21"/>
      <c r="M46" s="21"/>
      <c r="N46" s="21"/>
      <c r="O46" s="21"/>
      <c r="P46" s="21"/>
      <c r="Q46" s="21"/>
      <c r="R46" s="21"/>
      <c r="S46" s="21"/>
      <c r="T46" s="21"/>
      <c r="U46" s="138"/>
      <c r="V46" s="20"/>
      <c r="W46" s="20"/>
      <c r="X46" s="20"/>
      <c r="Y46" s="20"/>
    </row>
    <row r="47" spans="1:25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44"/>
      <c r="K47" s="265"/>
      <c r="L47" s="21"/>
      <c r="M47" s="21"/>
      <c r="N47" s="21"/>
      <c r="O47" s="21"/>
      <c r="P47" s="21"/>
      <c r="Q47" s="21"/>
      <c r="R47" s="21"/>
      <c r="S47" s="21"/>
      <c r="T47" s="21"/>
      <c r="U47" s="138"/>
      <c r="V47" s="20"/>
      <c r="W47" s="20"/>
      <c r="X47" s="20"/>
      <c r="Y47" s="20"/>
    </row>
    <row r="48" spans="1:25" ht="13.5" customHeight="1">
      <c r="A48" s="169"/>
      <c r="B48" s="44"/>
      <c r="C48" s="265"/>
      <c r="D48" s="21"/>
      <c r="E48" s="21"/>
      <c r="F48" s="21"/>
      <c r="G48" s="21"/>
      <c r="H48" s="21"/>
      <c r="I48" s="21"/>
      <c r="J48" s="44"/>
      <c r="K48" s="265"/>
      <c r="L48" s="21"/>
      <c r="M48" s="21"/>
      <c r="N48" s="21"/>
      <c r="O48" s="21"/>
      <c r="P48" s="21"/>
      <c r="Q48" s="21"/>
      <c r="R48" s="21"/>
      <c r="S48" s="21"/>
      <c r="T48" s="21"/>
      <c r="U48" s="138"/>
      <c r="V48" s="20"/>
      <c r="W48" s="20"/>
      <c r="X48" s="20"/>
      <c r="Y48" s="20"/>
    </row>
    <row r="49" spans="1:25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44"/>
      <c r="K49" s="265"/>
      <c r="L49" s="21"/>
      <c r="M49" s="21"/>
      <c r="N49" s="21"/>
      <c r="O49" s="21"/>
      <c r="P49" s="21"/>
      <c r="Q49" s="21"/>
      <c r="R49" s="21"/>
      <c r="S49" s="21"/>
      <c r="T49" s="21"/>
      <c r="U49" s="138"/>
      <c r="V49" s="20"/>
      <c r="W49" s="20"/>
      <c r="X49" s="20"/>
      <c r="Y49" s="20"/>
    </row>
    <row r="50" spans="1:25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44"/>
      <c r="K50" s="265"/>
      <c r="L50" s="21"/>
      <c r="M50" s="21"/>
      <c r="N50" s="21"/>
      <c r="O50" s="21"/>
      <c r="P50" s="21"/>
      <c r="Q50" s="21"/>
      <c r="R50" s="21"/>
      <c r="S50" s="21"/>
      <c r="T50" s="21"/>
      <c r="U50" s="138"/>
      <c r="V50" s="20"/>
      <c r="W50" s="20"/>
      <c r="X50" s="20"/>
      <c r="Y50" s="20"/>
    </row>
    <row r="51" spans="1:25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44"/>
      <c r="K51" s="265"/>
      <c r="L51" s="21"/>
      <c r="M51" s="21"/>
      <c r="N51" s="21"/>
      <c r="O51" s="21"/>
      <c r="P51" s="21"/>
      <c r="Q51" s="21"/>
      <c r="R51" s="21"/>
      <c r="S51" s="21"/>
      <c r="T51" s="21"/>
      <c r="U51" s="138"/>
      <c r="V51" s="20"/>
      <c r="W51" s="20"/>
      <c r="X51" s="20"/>
      <c r="Y51" s="20"/>
    </row>
    <row r="52" spans="1:25" ht="9" customHeight="1">
      <c r="A52" s="167"/>
      <c r="B52" s="44"/>
      <c r="C52" s="265"/>
      <c r="D52" s="21"/>
      <c r="E52" s="21"/>
      <c r="F52" s="21"/>
      <c r="G52" s="21"/>
      <c r="H52" s="21"/>
      <c r="I52" s="21"/>
      <c r="J52" s="44"/>
      <c r="K52" s="265"/>
      <c r="L52" s="21"/>
      <c r="M52" s="21"/>
      <c r="N52" s="21"/>
      <c r="O52" s="21"/>
      <c r="P52" s="21"/>
      <c r="Q52" s="21"/>
      <c r="R52" s="21"/>
      <c r="S52" s="21"/>
      <c r="T52" s="21"/>
      <c r="U52" s="138"/>
      <c r="V52" s="20"/>
      <c r="W52" s="20"/>
      <c r="X52" s="20"/>
      <c r="Y52" s="20"/>
    </row>
    <row r="53" spans="1:25" ht="9" customHeight="1">
      <c r="A53" s="167"/>
      <c r="B53" s="44"/>
      <c r="C53" s="265"/>
      <c r="D53" s="21"/>
      <c r="E53" s="21"/>
      <c r="F53" s="21"/>
      <c r="G53" s="21"/>
      <c r="H53" s="21"/>
      <c r="I53" s="21"/>
      <c r="J53" s="44"/>
      <c r="K53" s="265"/>
      <c r="L53" s="21"/>
      <c r="M53" s="21"/>
      <c r="N53" s="21"/>
      <c r="O53" s="21"/>
      <c r="P53" s="21"/>
      <c r="Q53" s="21"/>
      <c r="R53" s="21"/>
      <c r="S53" s="21"/>
      <c r="T53" s="21"/>
      <c r="U53" s="138"/>
      <c r="V53" s="20"/>
      <c r="W53" s="20"/>
      <c r="X53" s="20"/>
      <c r="Y53" s="20"/>
    </row>
    <row r="54" spans="1:25" ht="9" customHeight="1">
      <c r="A54" s="167"/>
      <c r="B54" s="44"/>
      <c r="C54" s="265"/>
      <c r="D54" s="21"/>
      <c r="E54" s="21"/>
      <c r="F54" s="21"/>
      <c r="G54" s="21"/>
      <c r="H54" s="21"/>
      <c r="I54" s="21"/>
      <c r="J54" s="44"/>
      <c r="K54" s="265"/>
      <c r="L54" s="21"/>
      <c r="M54" s="21"/>
      <c r="N54" s="21"/>
      <c r="O54" s="21"/>
      <c r="P54" s="21"/>
      <c r="Q54" s="21"/>
      <c r="R54" s="21"/>
      <c r="S54" s="21"/>
      <c r="T54" s="21"/>
      <c r="U54" s="138"/>
      <c r="V54" s="20"/>
      <c r="W54" s="20"/>
      <c r="X54" s="20"/>
      <c r="Y54" s="20"/>
    </row>
    <row r="55" spans="1:25" ht="9" customHeight="1">
      <c r="A55" s="167"/>
      <c r="B55" s="44"/>
      <c r="C55" s="265"/>
      <c r="D55" s="21"/>
      <c r="E55" s="21"/>
      <c r="F55" s="21"/>
      <c r="G55" s="21"/>
      <c r="H55" s="21"/>
      <c r="I55" s="21"/>
      <c r="J55" s="44"/>
      <c r="K55" s="265"/>
      <c r="L55" s="21"/>
      <c r="M55" s="21"/>
      <c r="N55" s="21"/>
      <c r="O55" s="21"/>
      <c r="P55" s="21"/>
      <c r="Q55" s="21"/>
      <c r="R55" s="21"/>
      <c r="S55" s="21"/>
      <c r="T55" s="21"/>
      <c r="U55" s="138"/>
      <c r="V55" s="20"/>
      <c r="W55" s="20"/>
      <c r="X55" s="20"/>
      <c r="Y55" s="20"/>
    </row>
    <row r="56" spans="1:25" ht="9" customHeight="1">
      <c r="A56" s="168"/>
      <c r="B56" s="44"/>
      <c r="C56" s="265"/>
      <c r="D56" s="21"/>
      <c r="E56" s="21"/>
      <c r="F56" s="21"/>
      <c r="G56" s="21"/>
      <c r="H56" s="21"/>
      <c r="I56" s="21"/>
      <c r="J56" s="44"/>
      <c r="K56" s="265"/>
      <c r="L56" s="21"/>
      <c r="M56" s="21"/>
      <c r="N56" s="21"/>
      <c r="O56" s="21"/>
      <c r="P56" s="21"/>
      <c r="Q56" s="21"/>
      <c r="R56" s="21"/>
      <c r="S56" s="21"/>
      <c r="T56" s="21"/>
      <c r="U56" s="138"/>
      <c r="V56" s="20"/>
      <c r="W56" s="20"/>
      <c r="X56" s="20"/>
      <c r="Y56" s="20"/>
    </row>
    <row r="57" spans="1:25" ht="9" customHeight="1">
      <c r="A57" s="168"/>
      <c r="C57" s="265"/>
      <c r="D57" s="21"/>
      <c r="E57" s="21"/>
      <c r="F57" s="21"/>
      <c r="G57" s="21"/>
      <c r="H57" s="21"/>
      <c r="I57" s="21"/>
      <c r="K57" s="265"/>
      <c r="L57" s="21"/>
      <c r="M57" s="21"/>
      <c r="N57" s="21"/>
      <c r="O57" s="21"/>
      <c r="P57" s="21"/>
      <c r="Q57" s="21"/>
      <c r="R57" s="21"/>
      <c r="S57" s="21"/>
      <c r="T57" s="21"/>
      <c r="U57" s="20"/>
      <c r="V57" s="20"/>
      <c r="W57" s="20"/>
      <c r="X57" s="20"/>
      <c r="Y57" s="20"/>
    </row>
    <row r="58" spans="1:25" ht="9" customHeight="1">
      <c r="A58" s="169"/>
      <c r="C58" s="265"/>
      <c r="D58" s="21"/>
      <c r="E58" s="21"/>
      <c r="F58" s="21"/>
      <c r="G58" s="21"/>
      <c r="H58" s="21"/>
      <c r="I58" s="21"/>
      <c r="K58" s="265"/>
      <c r="L58" s="21"/>
      <c r="M58" s="21"/>
      <c r="N58" s="21"/>
      <c r="O58" s="21"/>
      <c r="P58" s="21"/>
      <c r="Q58" s="21"/>
      <c r="R58" s="21"/>
      <c r="S58" s="21"/>
      <c r="T58" s="21"/>
      <c r="U58" s="20"/>
      <c r="V58" s="20"/>
      <c r="W58" s="20"/>
      <c r="X58" s="20"/>
      <c r="Y58" s="20"/>
    </row>
    <row r="59" spans="1:25" ht="9" customHeight="1">
      <c r="A59" s="19"/>
      <c r="C59" s="265"/>
      <c r="D59" s="21"/>
      <c r="E59" s="21"/>
      <c r="F59" s="21"/>
      <c r="G59" s="21"/>
      <c r="H59" s="21"/>
      <c r="I59" s="21"/>
      <c r="K59" s="265"/>
      <c r="L59" s="21"/>
      <c r="M59" s="21"/>
      <c r="N59" s="21"/>
      <c r="O59" s="21"/>
      <c r="P59" s="21"/>
      <c r="Q59" s="21"/>
      <c r="R59" s="21"/>
      <c r="S59" s="21"/>
      <c r="T59" s="21"/>
      <c r="U59" s="20"/>
      <c r="V59" s="20"/>
      <c r="W59" s="20"/>
      <c r="X59" s="20"/>
      <c r="Y59" s="20"/>
    </row>
    <row r="60" spans="1:25" ht="9" customHeight="1">
      <c r="A60" s="19"/>
      <c r="C60" s="265"/>
      <c r="D60" s="21"/>
      <c r="E60" s="21"/>
      <c r="F60" s="21"/>
      <c r="G60" s="21"/>
      <c r="H60" s="21"/>
      <c r="I60" s="21"/>
      <c r="K60" s="265"/>
      <c r="L60" s="21"/>
      <c r="M60" s="21"/>
      <c r="N60" s="21"/>
      <c r="O60" s="21"/>
      <c r="P60" s="21"/>
      <c r="Q60" s="21"/>
      <c r="R60" s="21"/>
      <c r="S60" s="21"/>
      <c r="T60" s="21"/>
      <c r="U60" s="20"/>
      <c r="V60" s="20"/>
      <c r="W60" s="20"/>
      <c r="X60" s="20"/>
      <c r="Y60" s="20"/>
    </row>
    <row r="61" spans="1:25" ht="9" customHeight="1">
      <c r="A61" s="19"/>
      <c r="C61" s="265"/>
      <c r="D61" s="21"/>
      <c r="E61" s="21"/>
      <c r="F61" s="21"/>
      <c r="G61" s="21"/>
      <c r="H61" s="21"/>
      <c r="I61" s="21"/>
      <c r="K61" s="265"/>
      <c r="L61" s="21"/>
      <c r="M61" s="21"/>
      <c r="N61" s="21"/>
      <c r="O61" s="21"/>
      <c r="P61" s="21"/>
      <c r="Q61" s="21"/>
      <c r="R61" s="21"/>
      <c r="S61" s="21"/>
      <c r="T61" s="21"/>
      <c r="U61" s="20"/>
      <c r="V61" s="20"/>
      <c r="W61" s="20"/>
      <c r="X61" s="20"/>
      <c r="Y61" s="20"/>
    </row>
    <row r="62" spans="1:25" ht="9" customHeight="1">
      <c r="A62" s="19"/>
      <c r="C62" s="265"/>
      <c r="D62" s="21"/>
      <c r="E62" s="21"/>
      <c r="F62" s="21"/>
      <c r="G62" s="21"/>
      <c r="H62" s="21"/>
      <c r="I62" s="21"/>
      <c r="K62" s="265"/>
      <c r="L62" s="21"/>
      <c r="M62" s="21"/>
      <c r="N62" s="21"/>
      <c r="O62" s="21"/>
      <c r="P62" s="21"/>
      <c r="Q62" s="21"/>
      <c r="R62" s="21"/>
      <c r="S62" s="21"/>
      <c r="T62" s="21"/>
      <c r="U62" s="20"/>
      <c r="V62" s="20"/>
      <c r="W62" s="20"/>
      <c r="X62" s="20"/>
      <c r="Y62" s="20"/>
    </row>
    <row r="63" spans="1:25" ht="9" customHeight="1">
      <c r="A63" s="167"/>
      <c r="C63" s="265"/>
      <c r="D63" s="21"/>
      <c r="E63" s="21"/>
      <c r="F63" s="21"/>
      <c r="G63" s="21"/>
      <c r="H63" s="21"/>
      <c r="I63" s="21"/>
      <c r="K63" s="265"/>
      <c r="L63" s="21"/>
      <c r="M63" s="21"/>
      <c r="N63" s="21"/>
      <c r="O63" s="21"/>
      <c r="P63" s="21"/>
      <c r="Q63" s="21"/>
      <c r="R63" s="21"/>
      <c r="S63" s="21"/>
      <c r="T63" s="21"/>
      <c r="U63" s="20"/>
      <c r="V63" s="20"/>
      <c r="W63" s="20"/>
      <c r="X63" s="20"/>
      <c r="Y63" s="20"/>
    </row>
    <row r="64" spans="1:25" ht="9" customHeight="1">
      <c r="A64" s="169"/>
      <c r="C64" s="265"/>
      <c r="D64" s="21"/>
      <c r="E64" s="21"/>
      <c r="F64" s="21"/>
      <c r="G64" s="21"/>
      <c r="H64" s="21"/>
      <c r="I64" s="21"/>
      <c r="K64" s="265"/>
      <c r="L64" s="21"/>
      <c r="M64" s="21"/>
      <c r="N64" s="21"/>
      <c r="O64" s="21"/>
      <c r="P64" s="21"/>
      <c r="Q64" s="21"/>
      <c r="R64" s="21"/>
      <c r="S64" s="21"/>
      <c r="T64" s="21"/>
      <c r="U64" s="20"/>
      <c r="V64" s="20"/>
      <c r="W64" s="20"/>
      <c r="X64" s="20"/>
      <c r="Y64" s="20"/>
    </row>
    <row r="65" spans="1:25" ht="9" customHeight="1">
      <c r="A65" s="19"/>
      <c r="C65" s="265"/>
      <c r="D65" s="21"/>
      <c r="E65" s="21"/>
      <c r="F65" s="21"/>
      <c r="G65" s="21"/>
      <c r="H65" s="21"/>
      <c r="I65" s="21"/>
      <c r="K65" s="265"/>
      <c r="L65" s="21"/>
      <c r="M65" s="21"/>
      <c r="N65" s="21"/>
      <c r="O65" s="21"/>
      <c r="P65" s="21"/>
      <c r="Q65" s="21"/>
      <c r="R65" s="21"/>
      <c r="S65" s="21"/>
      <c r="T65" s="21"/>
      <c r="U65" s="20"/>
      <c r="V65" s="20"/>
      <c r="W65" s="20"/>
      <c r="X65" s="20"/>
      <c r="Y65" s="20"/>
    </row>
    <row r="66" spans="1:25" ht="9" customHeight="1">
      <c r="A66" s="19"/>
      <c r="C66" s="265"/>
      <c r="D66" s="21"/>
      <c r="E66" s="21"/>
      <c r="F66" s="21"/>
      <c r="G66" s="21"/>
      <c r="H66" s="21"/>
      <c r="I66" s="21"/>
      <c r="K66" s="265"/>
      <c r="L66" s="21"/>
      <c r="M66" s="21"/>
      <c r="N66" s="21"/>
      <c r="O66" s="21"/>
      <c r="P66" s="21"/>
      <c r="Q66" s="21"/>
      <c r="R66" s="21"/>
      <c r="S66" s="21"/>
      <c r="T66" s="21"/>
      <c r="U66" s="20"/>
      <c r="V66" s="20"/>
      <c r="W66" s="20"/>
      <c r="X66" s="20"/>
      <c r="Y66" s="20"/>
    </row>
    <row r="67" spans="1:25" ht="9" customHeight="1">
      <c r="A67" s="19"/>
      <c r="C67" s="265"/>
      <c r="D67" s="21"/>
      <c r="E67" s="21"/>
      <c r="F67" s="21"/>
      <c r="G67" s="21"/>
      <c r="H67" s="21"/>
      <c r="I67" s="21"/>
      <c r="K67" s="265"/>
      <c r="L67" s="21"/>
      <c r="M67" s="21"/>
      <c r="N67" s="21"/>
      <c r="O67" s="21"/>
      <c r="P67" s="21"/>
      <c r="Q67" s="21"/>
      <c r="R67" s="21"/>
      <c r="S67" s="21"/>
      <c r="T67" s="21"/>
      <c r="U67" s="20"/>
      <c r="V67" s="20"/>
      <c r="W67" s="20"/>
      <c r="X67" s="20"/>
      <c r="Y67" s="20"/>
    </row>
    <row r="68" spans="1:25" ht="9" customHeight="1">
      <c r="A68" s="19"/>
      <c r="C68" s="265"/>
      <c r="D68" s="21"/>
      <c r="E68" s="21"/>
      <c r="F68" s="21"/>
      <c r="G68" s="21"/>
      <c r="H68" s="21"/>
      <c r="I68" s="21"/>
      <c r="K68" s="265"/>
      <c r="L68" s="21"/>
      <c r="M68" s="21"/>
      <c r="N68" s="21"/>
      <c r="O68" s="21"/>
      <c r="P68" s="21"/>
      <c r="Q68" s="21"/>
      <c r="R68" s="21"/>
      <c r="S68" s="21"/>
      <c r="T68" s="21"/>
      <c r="U68" s="20"/>
      <c r="V68" s="20"/>
      <c r="W68" s="20"/>
      <c r="X68" s="20"/>
      <c r="Y68" s="20"/>
    </row>
    <row r="69" spans="1:25" ht="9" customHeight="1">
      <c r="A69" s="167"/>
      <c r="C69" s="265"/>
      <c r="D69" s="21"/>
      <c r="E69" s="21"/>
      <c r="F69" s="21"/>
      <c r="G69" s="21"/>
      <c r="H69" s="21"/>
      <c r="I69" s="21"/>
      <c r="K69" s="265"/>
      <c r="L69" s="21"/>
      <c r="M69" s="21"/>
      <c r="N69" s="21"/>
      <c r="O69" s="21"/>
      <c r="P69" s="21"/>
      <c r="Q69" s="21"/>
      <c r="R69" s="21"/>
      <c r="S69" s="21"/>
      <c r="T69" s="21"/>
      <c r="U69" s="20"/>
      <c r="V69" s="20"/>
      <c r="W69" s="20"/>
      <c r="X69" s="20"/>
      <c r="Y69" s="20"/>
    </row>
    <row r="70" spans="1:25" ht="9" customHeight="1">
      <c r="A70" s="169"/>
      <c r="C70" s="265"/>
      <c r="D70" s="21"/>
      <c r="E70" s="21"/>
      <c r="F70" s="21"/>
      <c r="G70" s="21"/>
      <c r="H70" s="21"/>
      <c r="I70" s="21"/>
      <c r="K70" s="265"/>
      <c r="L70" s="21"/>
      <c r="M70" s="21"/>
      <c r="N70" s="21"/>
      <c r="O70" s="21"/>
      <c r="P70" s="21"/>
      <c r="Q70" s="21"/>
      <c r="R70" s="21"/>
      <c r="S70" s="21"/>
      <c r="T70" s="21"/>
      <c r="U70" s="20"/>
      <c r="V70" s="20"/>
      <c r="W70" s="20"/>
      <c r="X70" s="20"/>
      <c r="Y70" s="20"/>
    </row>
    <row r="71" spans="1:25" ht="9" customHeight="1">
      <c r="A71" s="19"/>
      <c r="C71" s="265"/>
      <c r="D71" s="21"/>
      <c r="E71" s="21"/>
      <c r="F71" s="21"/>
      <c r="G71" s="21"/>
      <c r="H71" s="21"/>
      <c r="I71" s="21"/>
      <c r="K71" s="265"/>
      <c r="L71" s="21"/>
      <c r="M71" s="21"/>
      <c r="N71" s="21"/>
      <c r="O71" s="21"/>
      <c r="P71" s="21"/>
      <c r="Q71" s="21"/>
      <c r="R71" s="21"/>
      <c r="S71" s="21"/>
      <c r="T71" s="21"/>
      <c r="U71" s="20"/>
      <c r="V71" s="20"/>
      <c r="W71" s="20"/>
      <c r="X71" s="20"/>
      <c r="Y71" s="20"/>
    </row>
    <row r="72" spans="1:25" ht="9" customHeight="1">
      <c r="A72" s="19"/>
      <c r="C72" s="265"/>
      <c r="D72" s="21"/>
      <c r="E72" s="21"/>
      <c r="F72" s="21"/>
      <c r="G72" s="21"/>
      <c r="H72" s="21"/>
      <c r="I72" s="21"/>
      <c r="K72" s="265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9"/>
      <c r="C73" s="265"/>
      <c r="D73" s="21"/>
      <c r="E73" s="21"/>
      <c r="F73" s="21"/>
      <c r="G73" s="21"/>
      <c r="H73" s="21"/>
      <c r="I73" s="21"/>
      <c r="K73" s="265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9"/>
      <c r="C74" s="265"/>
      <c r="D74" s="21"/>
      <c r="E74" s="21"/>
      <c r="F74" s="21"/>
      <c r="G74" s="21"/>
      <c r="H74" s="21"/>
      <c r="I74" s="21"/>
      <c r="K74" s="265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>
      <c r="A75" s="19"/>
      <c r="C75" s="266"/>
      <c r="D75" s="44"/>
      <c r="E75" s="44"/>
      <c r="F75" s="44"/>
      <c r="G75" s="44"/>
      <c r="H75" s="44"/>
      <c r="I75" s="44"/>
      <c r="K75" s="266"/>
      <c r="L75" s="44"/>
      <c r="M75" s="44"/>
      <c r="N75" s="44"/>
      <c r="O75" s="44"/>
      <c r="P75" s="44"/>
      <c r="Q75" s="44"/>
      <c r="R75" s="44"/>
      <c r="S75" s="44"/>
      <c r="T75" s="44"/>
    </row>
    <row r="76" spans="1:25">
      <c r="A76" s="19"/>
      <c r="C76" s="266"/>
      <c r="D76" s="44"/>
      <c r="E76" s="44"/>
      <c r="F76" s="44"/>
      <c r="G76" s="44"/>
      <c r="H76" s="44"/>
      <c r="I76" s="44"/>
      <c r="K76" s="266"/>
      <c r="L76" s="44"/>
      <c r="M76" s="44"/>
      <c r="N76" s="44"/>
      <c r="O76" s="44"/>
      <c r="P76" s="44"/>
      <c r="Q76" s="44"/>
      <c r="R76" s="44"/>
      <c r="S76" s="44"/>
      <c r="T76" s="44"/>
    </row>
    <row r="77" spans="1:25">
      <c r="A77" s="19"/>
      <c r="C77" s="266"/>
      <c r="D77" s="44"/>
      <c r="E77" s="44"/>
      <c r="F77" s="44"/>
      <c r="G77" s="44"/>
      <c r="H77" s="44"/>
      <c r="I77" s="44"/>
      <c r="K77" s="266"/>
      <c r="L77" s="44"/>
      <c r="M77" s="44"/>
      <c r="N77" s="44"/>
      <c r="O77" s="44"/>
      <c r="P77" s="44"/>
      <c r="Q77" s="44"/>
      <c r="R77" s="44"/>
      <c r="S77" s="44"/>
      <c r="T77" s="44"/>
    </row>
    <row r="78" spans="1:25">
      <c r="A78" s="19"/>
      <c r="C78" s="266"/>
      <c r="D78" s="44"/>
      <c r="E78" s="44"/>
      <c r="F78" s="44"/>
      <c r="G78" s="44"/>
      <c r="H78" s="44"/>
      <c r="I78" s="44"/>
      <c r="K78" s="266"/>
      <c r="L78" s="44"/>
      <c r="M78" s="44"/>
      <c r="N78" s="44"/>
      <c r="O78" s="44"/>
      <c r="P78" s="44"/>
      <c r="Q78" s="44"/>
      <c r="R78" s="44"/>
      <c r="S78" s="44"/>
      <c r="T78" s="44"/>
    </row>
    <row r="79" spans="1:25">
      <c r="A79" s="167"/>
      <c r="C79" s="266"/>
      <c r="D79" s="44"/>
      <c r="E79" s="44"/>
      <c r="F79" s="44"/>
      <c r="G79" s="44"/>
      <c r="H79" s="44"/>
      <c r="I79" s="44"/>
      <c r="K79" s="266"/>
      <c r="L79" s="44"/>
      <c r="M79" s="44"/>
      <c r="N79" s="44"/>
      <c r="O79" s="44"/>
      <c r="P79" s="44"/>
      <c r="Q79" s="44"/>
      <c r="R79" s="44"/>
      <c r="S79" s="44"/>
      <c r="T79" s="44"/>
    </row>
    <row r="80" spans="1:25">
      <c r="A80" s="169"/>
      <c r="C80" s="266"/>
      <c r="D80" s="44"/>
      <c r="E80" s="44"/>
      <c r="F80" s="44"/>
      <c r="G80" s="44"/>
      <c r="H80" s="44"/>
      <c r="I80" s="44"/>
      <c r="K80" s="266"/>
      <c r="L80" s="44"/>
      <c r="M80" s="44"/>
      <c r="N80" s="44"/>
      <c r="O80" s="44"/>
      <c r="P80" s="44"/>
      <c r="Q80" s="44"/>
      <c r="R80" s="44"/>
      <c r="S80" s="44"/>
      <c r="T80" s="44"/>
    </row>
    <row r="81" spans="1:20">
      <c r="A81" s="19"/>
      <c r="C81" s="266"/>
      <c r="D81" s="44"/>
      <c r="E81" s="44"/>
      <c r="F81" s="44"/>
      <c r="G81" s="44"/>
      <c r="H81" s="44"/>
      <c r="I81" s="44"/>
      <c r="K81" s="266"/>
      <c r="L81" s="44"/>
      <c r="M81" s="44"/>
      <c r="N81" s="44"/>
      <c r="O81" s="44"/>
      <c r="P81" s="44"/>
      <c r="Q81" s="44"/>
      <c r="R81" s="44"/>
      <c r="S81" s="44"/>
      <c r="T81" s="44"/>
    </row>
    <row r="82" spans="1:20">
      <c r="A82" s="19"/>
      <c r="C82" s="266"/>
      <c r="D82" s="44"/>
      <c r="E82" s="44"/>
      <c r="F82" s="44"/>
      <c r="G82" s="44"/>
      <c r="H82" s="44"/>
      <c r="I82" s="44"/>
      <c r="K82" s="266"/>
      <c r="L82" s="44"/>
      <c r="M82" s="44"/>
      <c r="N82" s="44"/>
      <c r="O82" s="44"/>
      <c r="P82" s="44"/>
      <c r="Q82" s="44"/>
      <c r="R82" s="44"/>
      <c r="S82" s="44"/>
      <c r="T82" s="44"/>
    </row>
    <row r="83" spans="1:20">
      <c r="A83" s="19"/>
      <c r="C83" s="266"/>
      <c r="D83" s="44"/>
      <c r="E83" s="44"/>
      <c r="F83" s="44"/>
      <c r="G83" s="44"/>
      <c r="H83" s="44"/>
      <c r="I83" s="44"/>
      <c r="K83" s="266"/>
      <c r="L83" s="44"/>
      <c r="M83" s="44"/>
      <c r="N83" s="44"/>
      <c r="O83" s="44"/>
      <c r="P83" s="44"/>
      <c r="Q83" s="44"/>
      <c r="R83" s="44"/>
      <c r="S83" s="44"/>
      <c r="T83" s="44"/>
    </row>
    <row r="84" spans="1:20">
      <c r="A84" s="19"/>
      <c r="C84" s="266"/>
      <c r="D84" s="44"/>
      <c r="E84" s="44"/>
      <c r="F84" s="44"/>
      <c r="G84" s="44"/>
      <c r="H84" s="44"/>
      <c r="I84" s="44"/>
      <c r="K84" s="266"/>
      <c r="L84" s="44"/>
      <c r="M84" s="44"/>
      <c r="N84" s="44"/>
      <c r="O84" s="44"/>
      <c r="P84" s="44"/>
      <c r="Q84" s="44"/>
      <c r="R84" s="44"/>
      <c r="S84" s="44"/>
      <c r="T84" s="44"/>
    </row>
    <row r="85" spans="1:20">
      <c r="A85" s="19"/>
      <c r="C85" s="266"/>
      <c r="D85" s="44"/>
      <c r="E85" s="44"/>
      <c r="F85" s="44"/>
      <c r="G85" s="44"/>
      <c r="H85" s="44"/>
      <c r="I85" s="44"/>
      <c r="K85" s="266"/>
      <c r="L85" s="44"/>
      <c r="M85" s="44"/>
      <c r="N85" s="44"/>
      <c r="O85" s="44"/>
      <c r="P85" s="44"/>
      <c r="Q85" s="44"/>
      <c r="R85" s="44"/>
      <c r="S85" s="44"/>
      <c r="T85" s="44"/>
    </row>
    <row r="86" spans="1:20">
      <c r="A86" s="19"/>
      <c r="C86" s="266"/>
      <c r="D86" s="44"/>
      <c r="E86" s="44"/>
      <c r="F86" s="44"/>
      <c r="G86" s="44"/>
      <c r="H86" s="44"/>
      <c r="I86" s="44"/>
      <c r="K86" s="266"/>
      <c r="L86" s="44"/>
      <c r="M86" s="44"/>
      <c r="N86" s="44"/>
      <c r="O86" s="44"/>
      <c r="P86" s="44"/>
      <c r="Q86" s="44"/>
      <c r="R86" s="44"/>
      <c r="S86" s="44"/>
      <c r="T86" s="44"/>
    </row>
    <row r="87" spans="1:20">
      <c r="A87" s="19"/>
      <c r="C87" s="266"/>
      <c r="D87" s="44"/>
      <c r="E87" s="44"/>
      <c r="F87" s="44"/>
      <c r="G87" s="44"/>
      <c r="H87" s="44"/>
      <c r="I87" s="44"/>
      <c r="K87" s="266"/>
      <c r="L87" s="44"/>
      <c r="M87" s="44"/>
      <c r="N87" s="44"/>
      <c r="O87" s="44"/>
      <c r="P87" s="44"/>
      <c r="Q87" s="44"/>
      <c r="R87" s="44"/>
      <c r="S87" s="44"/>
      <c r="T87" s="44"/>
    </row>
    <row r="88" spans="1:20">
      <c r="A88" s="19"/>
      <c r="C88" s="266"/>
      <c r="D88" s="44"/>
      <c r="E88" s="44"/>
      <c r="F88" s="44"/>
      <c r="G88" s="44"/>
      <c r="H88" s="44"/>
      <c r="I88" s="44"/>
      <c r="K88" s="266"/>
      <c r="L88" s="44"/>
      <c r="M88" s="44"/>
      <c r="N88" s="44"/>
      <c r="O88" s="44"/>
      <c r="P88" s="44"/>
      <c r="Q88" s="44"/>
      <c r="R88" s="44"/>
      <c r="S88" s="44"/>
      <c r="T88" s="44"/>
    </row>
    <row r="89" spans="1:20">
      <c r="A89" s="19"/>
      <c r="C89" s="266"/>
      <c r="D89" s="44"/>
      <c r="E89" s="44"/>
      <c r="F89" s="44"/>
      <c r="G89" s="44"/>
      <c r="H89" s="44"/>
      <c r="I89" s="44"/>
      <c r="K89" s="266"/>
      <c r="L89" s="44"/>
      <c r="M89" s="44"/>
      <c r="N89" s="44"/>
      <c r="O89" s="44"/>
      <c r="P89" s="44"/>
      <c r="Q89" s="44"/>
      <c r="R89" s="44"/>
      <c r="S89" s="44"/>
      <c r="T89" s="44"/>
    </row>
    <row r="90" spans="1:20">
      <c r="A90" s="169"/>
      <c r="C90" s="266"/>
      <c r="D90" s="44"/>
      <c r="E90" s="44"/>
      <c r="F90" s="44"/>
      <c r="G90" s="44"/>
      <c r="H90" s="44"/>
      <c r="I90" s="44"/>
      <c r="K90" s="266"/>
      <c r="L90" s="44"/>
      <c r="M90" s="44"/>
      <c r="N90" s="44"/>
      <c r="O90" s="44"/>
      <c r="P90" s="44"/>
      <c r="Q90" s="44"/>
      <c r="R90" s="44"/>
      <c r="S90" s="44"/>
      <c r="T90" s="44"/>
    </row>
    <row r="91" spans="1:20">
      <c r="A91" s="19"/>
      <c r="C91" s="266"/>
      <c r="D91" s="44"/>
      <c r="E91" s="44"/>
      <c r="F91" s="44"/>
      <c r="G91" s="44"/>
      <c r="H91" s="44"/>
      <c r="I91" s="44"/>
      <c r="K91" s="266"/>
      <c r="L91" s="44"/>
      <c r="M91" s="44"/>
      <c r="N91" s="44"/>
      <c r="O91" s="44"/>
      <c r="P91" s="44"/>
      <c r="Q91" s="44"/>
      <c r="R91" s="44"/>
      <c r="S91" s="44"/>
      <c r="T91" s="44"/>
    </row>
    <row r="92" spans="1:20">
      <c r="A92" s="19"/>
      <c r="C92" s="266"/>
      <c r="D92" s="44"/>
      <c r="E92" s="44"/>
      <c r="F92" s="44"/>
      <c r="G92" s="44"/>
      <c r="H92" s="44"/>
      <c r="I92" s="44"/>
      <c r="K92" s="266"/>
      <c r="L92" s="44"/>
      <c r="M92" s="44"/>
      <c r="N92" s="44"/>
      <c r="O92" s="44"/>
      <c r="P92" s="44"/>
      <c r="Q92" s="44"/>
      <c r="R92" s="44"/>
      <c r="S92" s="44"/>
      <c r="T92" s="44"/>
    </row>
    <row r="93" spans="1:20">
      <c r="A93" s="19"/>
      <c r="C93" s="266"/>
      <c r="D93" s="44"/>
      <c r="E93" s="44"/>
      <c r="F93" s="44"/>
      <c r="G93" s="44"/>
      <c r="H93" s="44"/>
      <c r="I93" s="44"/>
      <c r="K93" s="266"/>
      <c r="L93" s="44"/>
      <c r="M93" s="44"/>
      <c r="N93" s="44"/>
      <c r="O93" s="44"/>
      <c r="P93" s="44"/>
      <c r="Q93" s="44"/>
      <c r="R93" s="44"/>
      <c r="S93" s="44"/>
      <c r="T93" s="44"/>
    </row>
    <row r="94" spans="1:20">
      <c r="A94" s="170"/>
      <c r="C94" s="266"/>
      <c r="D94" s="44"/>
      <c r="E94" s="44"/>
      <c r="F94" s="44"/>
      <c r="G94" s="44"/>
      <c r="H94" s="44"/>
      <c r="I94" s="44"/>
      <c r="K94" s="266"/>
      <c r="L94" s="44"/>
      <c r="M94" s="44"/>
      <c r="N94" s="44"/>
      <c r="O94" s="44"/>
      <c r="P94" s="44"/>
      <c r="Q94" s="44"/>
      <c r="R94" s="44"/>
      <c r="S94" s="44"/>
      <c r="T94" s="44"/>
    </row>
    <row r="95" spans="1:20">
      <c r="A95" s="170"/>
      <c r="C95" s="266"/>
      <c r="D95" s="44"/>
      <c r="E95" s="44"/>
      <c r="F95" s="44"/>
      <c r="G95" s="44"/>
      <c r="H95" s="44"/>
      <c r="I95" s="44"/>
      <c r="K95" s="266"/>
      <c r="L95" s="44"/>
      <c r="M95" s="44"/>
      <c r="N95" s="44"/>
      <c r="O95" s="44"/>
      <c r="P95" s="44"/>
      <c r="Q95" s="44"/>
      <c r="R95" s="44"/>
      <c r="S95" s="44"/>
      <c r="T95" s="44"/>
    </row>
    <row r="96" spans="1:20">
      <c r="A96" s="170"/>
      <c r="C96" s="266"/>
      <c r="D96" s="44"/>
      <c r="E96" s="44"/>
      <c r="F96" s="44"/>
      <c r="G96" s="44"/>
      <c r="H96" s="44"/>
      <c r="I96" s="44"/>
      <c r="K96" s="266"/>
      <c r="L96" s="44"/>
      <c r="M96" s="44"/>
      <c r="N96" s="44"/>
      <c r="O96" s="44"/>
      <c r="P96" s="44"/>
      <c r="Q96" s="44"/>
      <c r="R96" s="44"/>
      <c r="S96" s="44"/>
      <c r="T96" s="44"/>
    </row>
    <row r="97" spans="1:20">
      <c r="A97" s="170"/>
      <c r="C97" s="266"/>
      <c r="D97" s="44"/>
      <c r="E97" s="44"/>
      <c r="F97" s="44"/>
      <c r="G97" s="44"/>
      <c r="H97" s="44"/>
      <c r="I97" s="44"/>
      <c r="K97" s="266"/>
      <c r="L97" s="44"/>
      <c r="M97" s="44"/>
      <c r="N97" s="44"/>
      <c r="O97" s="44"/>
      <c r="P97" s="44"/>
      <c r="Q97" s="44"/>
      <c r="R97" s="44"/>
      <c r="S97" s="44"/>
      <c r="T97" s="44"/>
    </row>
    <row r="98" spans="1:20">
      <c r="A98" s="170"/>
      <c r="C98" s="266"/>
      <c r="D98" s="44"/>
      <c r="E98" s="44"/>
      <c r="F98" s="44"/>
      <c r="G98" s="44"/>
      <c r="H98" s="44"/>
      <c r="I98" s="44"/>
      <c r="K98" s="266"/>
      <c r="L98" s="44"/>
      <c r="M98" s="44"/>
      <c r="N98" s="44"/>
      <c r="O98" s="44"/>
      <c r="P98" s="44"/>
      <c r="Q98" s="44"/>
      <c r="R98" s="44"/>
      <c r="S98" s="44"/>
      <c r="T98" s="44"/>
    </row>
    <row r="99" spans="1:20">
      <c r="A99" s="170"/>
      <c r="C99" s="266"/>
      <c r="D99" s="44"/>
      <c r="E99" s="44"/>
      <c r="F99" s="44"/>
      <c r="G99" s="44"/>
      <c r="H99" s="44"/>
      <c r="I99" s="44"/>
      <c r="K99" s="266"/>
      <c r="L99" s="44"/>
      <c r="M99" s="44"/>
      <c r="N99" s="44"/>
      <c r="O99" s="44"/>
      <c r="P99" s="44"/>
      <c r="Q99" s="44"/>
      <c r="R99" s="44"/>
      <c r="S99" s="44"/>
      <c r="T99" s="44"/>
    </row>
    <row r="100" spans="1:20">
      <c r="A100" s="170"/>
      <c r="C100" s="266"/>
      <c r="D100" s="44"/>
      <c r="E100" s="44"/>
      <c r="F100" s="44"/>
      <c r="G100" s="44"/>
      <c r="H100" s="44"/>
      <c r="I100" s="44"/>
      <c r="K100" s="266"/>
      <c r="L100" s="44"/>
      <c r="M100" s="44"/>
      <c r="N100" s="44"/>
      <c r="O100" s="44"/>
      <c r="P100" s="44"/>
      <c r="Q100" s="44"/>
      <c r="R100" s="44"/>
      <c r="S100" s="44"/>
      <c r="T100" s="44"/>
    </row>
    <row r="101" spans="1:20">
      <c r="A101" s="170"/>
      <c r="C101" s="266"/>
      <c r="D101" s="44"/>
      <c r="E101" s="44"/>
      <c r="F101" s="44"/>
      <c r="G101" s="44"/>
      <c r="H101" s="44"/>
      <c r="I101" s="44"/>
      <c r="K101" s="266"/>
      <c r="L101" s="44"/>
      <c r="M101" s="44"/>
      <c r="N101" s="44"/>
      <c r="O101" s="44"/>
      <c r="P101" s="44"/>
      <c r="Q101" s="44"/>
      <c r="R101" s="44"/>
      <c r="S101" s="44"/>
      <c r="T101" s="44"/>
    </row>
    <row r="102" spans="1:20">
      <c r="A102" s="170"/>
      <c r="C102" s="266"/>
      <c r="D102" s="44"/>
      <c r="E102" s="44"/>
      <c r="F102" s="44"/>
      <c r="G102" s="44"/>
      <c r="H102" s="44"/>
      <c r="I102" s="44"/>
      <c r="K102" s="266"/>
      <c r="L102" s="44"/>
      <c r="M102" s="44"/>
      <c r="N102" s="44"/>
      <c r="O102" s="44"/>
      <c r="P102" s="44"/>
      <c r="Q102" s="44"/>
      <c r="R102" s="44"/>
      <c r="S102" s="44"/>
      <c r="T102" s="44"/>
    </row>
    <row r="103" spans="1:20">
      <c r="A103" s="171"/>
      <c r="C103" s="266"/>
      <c r="D103" s="44"/>
      <c r="E103" s="44"/>
      <c r="F103" s="44"/>
      <c r="G103" s="44"/>
      <c r="H103" s="44"/>
      <c r="I103" s="44"/>
      <c r="K103" s="266"/>
      <c r="L103" s="44"/>
      <c r="M103" s="44"/>
      <c r="N103" s="44"/>
      <c r="O103" s="44"/>
      <c r="P103" s="44"/>
      <c r="Q103" s="44"/>
      <c r="R103" s="44"/>
      <c r="S103" s="44"/>
      <c r="T103" s="44"/>
    </row>
    <row r="104" spans="1:20">
      <c r="A104" s="171"/>
      <c r="C104" s="266"/>
      <c r="D104" s="44"/>
      <c r="E104" s="44"/>
      <c r="F104" s="44"/>
      <c r="G104" s="44"/>
      <c r="H104" s="44"/>
      <c r="I104" s="44"/>
      <c r="K104" s="266"/>
      <c r="L104" s="44"/>
      <c r="M104" s="44"/>
      <c r="N104" s="44"/>
      <c r="O104" s="44"/>
      <c r="P104" s="44"/>
      <c r="Q104" s="44"/>
      <c r="R104" s="44"/>
      <c r="S104" s="44"/>
      <c r="T104" s="44"/>
    </row>
    <row r="105" spans="1:20">
      <c r="A105" s="171"/>
      <c r="C105" s="266"/>
      <c r="D105" s="44"/>
      <c r="E105" s="44"/>
      <c r="F105" s="44"/>
      <c r="G105" s="44"/>
      <c r="H105" s="44"/>
      <c r="I105" s="44"/>
      <c r="K105" s="266"/>
      <c r="L105" s="44"/>
      <c r="M105" s="44"/>
      <c r="N105" s="44"/>
      <c r="O105" s="44"/>
      <c r="P105" s="44"/>
      <c r="Q105" s="44"/>
      <c r="R105" s="44"/>
      <c r="S105" s="44"/>
      <c r="T105" s="44"/>
    </row>
    <row r="106" spans="1:20">
      <c r="A106" s="171"/>
      <c r="C106" s="266"/>
      <c r="D106" s="44"/>
      <c r="E106" s="44"/>
      <c r="F106" s="44"/>
      <c r="G106" s="44"/>
      <c r="H106" s="44"/>
      <c r="I106" s="44"/>
      <c r="K106" s="266"/>
      <c r="L106" s="44"/>
      <c r="M106" s="44"/>
      <c r="N106" s="44"/>
      <c r="O106" s="44"/>
      <c r="P106" s="44"/>
      <c r="Q106" s="44"/>
      <c r="R106" s="44"/>
      <c r="S106" s="44"/>
      <c r="T106" s="44"/>
    </row>
    <row r="107" spans="1:20">
      <c r="A107" s="171"/>
      <c r="C107" s="266"/>
      <c r="D107" s="44"/>
      <c r="E107" s="44"/>
      <c r="F107" s="44"/>
      <c r="G107" s="44"/>
      <c r="H107" s="44"/>
      <c r="I107" s="44"/>
      <c r="K107" s="266"/>
      <c r="L107" s="44"/>
      <c r="M107" s="44"/>
      <c r="N107" s="44"/>
      <c r="O107" s="44"/>
      <c r="P107" s="44"/>
      <c r="Q107" s="44"/>
      <c r="R107" s="44"/>
      <c r="S107" s="44"/>
      <c r="T107" s="44"/>
    </row>
    <row r="108" spans="1:20">
      <c r="A108" s="171"/>
      <c r="C108" s="266"/>
      <c r="D108" s="44"/>
      <c r="E108" s="44"/>
      <c r="F108" s="44"/>
      <c r="G108" s="44"/>
      <c r="H108" s="44"/>
      <c r="I108" s="44"/>
      <c r="K108" s="266"/>
      <c r="L108" s="44"/>
      <c r="M108" s="44"/>
      <c r="N108" s="44"/>
      <c r="O108" s="44"/>
      <c r="P108" s="44"/>
      <c r="Q108" s="44"/>
      <c r="R108" s="44"/>
      <c r="S108" s="44"/>
      <c r="T108" s="44"/>
    </row>
    <row r="109" spans="1:20">
      <c r="A109" s="171"/>
      <c r="C109" s="266"/>
      <c r="D109" s="44"/>
      <c r="E109" s="44"/>
      <c r="F109" s="44"/>
      <c r="G109" s="44"/>
      <c r="H109" s="44"/>
      <c r="I109" s="44"/>
      <c r="K109" s="266"/>
      <c r="L109" s="44"/>
      <c r="M109" s="44"/>
      <c r="N109" s="44"/>
      <c r="O109" s="44"/>
      <c r="P109" s="44"/>
      <c r="Q109" s="44"/>
      <c r="R109" s="44"/>
      <c r="S109" s="44"/>
      <c r="T109" s="44"/>
    </row>
    <row r="110" spans="1:20">
      <c r="A110" s="171"/>
      <c r="C110" s="266"/>
      <c r="D110" s="44"/>
      <c r="E110" s="44"/>
      <c r="F110" s="44"/>
      <c r="G110" s="44"/>
      <c r="H110" s="44"/>
      <c r="I110" s="44"/>
      <c r="K110" s="266"/>
      <c r="L110" s="44"/>
      <c r="M110" s="44"/>
      <c r="N110" s="44"/>
      <c r="O110" s="44"/>
      <c r="P110" s="44"/>
      <c r="Q110" s="44"/>
      <c r="R110" s="44"/>
      <c r="S110" s="44"/>
      <c r="T110" s="44"/>
    </row>
    <row r="111" spans="1:20">
      <c r="A111" s="171"/>
      <c r="C111" s="266"/>
      <c r="D111" s="44"/>
      <c r="E111" s="44"/>
      <c r="F111" s="44"/>
      <c r="G111" s="44"/>
      <c r="H111" s="44"/>
      <c r="I111" s="44"/>
      <c r="K111" s="266"/>
      <c r="L111" s="44"/>
      <c r="M111" s="44"/>
      <c r="N111" s="44"/>
      <c r="O111" s="44"/>
      <c r="P111" s="44"/>
      <c r="Q111" s="44"/>
      <c r="R111" s="44"/>
      <c r="S111" s="44"/>
      <c r="T111" s="44"/>
    </row>
    <row r="112" spans="1:20">
      <c r="A112" s="171"/>
      <c r="C112" s="266"/>
      <c r="D112" s="44"/>
      <c r="E112" s="44"/>
      <c r="F112" s="44"/>
      <c r="G112" s="44"/>
      <c r="H112" s="44"/>
      <c r="I112" s="44"/>
      <c r="K112" s="266"/>
      <c r="L112" s="44"/>
      <c r="M112" s="44"/>
      <c r="N112" s="44"/>
      <c r="O112" s="44"/>
      <c r="P112" s="44"/>
      <c r="Q112" s="44"/>
      <c r="R112" s="44"/>
      <c r="S112" s="44"/>
      <c r="T112" s="44"/>
    </row>
    <row r="113" spans="1:20">
      <c r="A113" s="171"/>
      <c r="C113" s="266"/>
      <c r="D113" s="44"/>
      <c r="E113" s="44"/>
      <c r="F113" s="44"/>
      <c r="G113" s="44"/>
      <c r="H113" s="44"/>
      <c r="I113" s="44"/>
      <c r="K113" s="266"/>
      <c r="L113" s="44"/>
      <c r="M113" s="44"/>
      <c r="N113" s="44"/>
      <c r="O113" s="44"/>
      <c r="P113" s="44"/>
      <c r="Q113" s="44"/>
      <c r="R113" s="44"/>
      <c r="S113" s="44"/>
      <c r="T113" s="44"/>
    </row>
    <row r="114" spans="1:20">
      <c r="A114" s="171"/>
      <c r="C114" s="266"/>
      <c r="D114" s="44"/>
      <c r="E114" s="44"/>
      <c r="F114" s="44"/>
      <c r="G114" s="44"/>
      <c r="H114" s="44"/>
      <c r="I114" s="44"/>
      <c r="K114" s="266"/>
      <c r="L114" s="44"/>
      <c r="M114" s="44"/>
      <c r="N114" s="44"/>
      <c r="O114" s="44"/>
      <c r="P114" s="44"/>
      <c r="Q114" s="44"/>
      <c r="R114" s="44"/>
      <c r="S114" s="44"/>
      <c r="T114" s="44"/>
    </row>
    <row r="115" spans="1:20">
      <c r="A115" s="171"/>
      <c r="C115" s="266"/>
      <c r="D115" s="44"/>
      <c r="E115" s="44"/>
      <c r="F115" s="44"/>
      <c r="G115" s="44"/>
      <c r="H115" s="44"/>
      <c r="I115" s="44"/>
      <c r="K115" s="266"/>
      <c r="L115" s="44"/>
      <c r="M115" s="44"/>
      <c r="N115" s="44"/>
      <c r="O115" s="44"/>
      <c r="P115" s="44"/>
      <c r="Q115" s="44"/>
      <c r="R115" s="44"/>
      <c r="S115" s="44"/>
      <c r="T115" s="44"/>
    </row>
    <row r="116" spans="1:20">
      <c r="A116" s="171"/>
    </row>
    <row r="117" spans="1:20">
      <c r="A117" s="171"/>
    </row>
    <row r="118" spans="1:20">
      <c r="A118" s="171"/>
    </row>
    <row r="119" spans="1:20">
      <c r="A119" s="171"/>
    </row>
    <row r="120" spans="1:20">
      <c r="A120" s="171"/>
    </row>
    <row r="121" spans="1:20">
      <c r="A121" s="171"/>
    </row>
    <row r="122" spans="1:20">
      <c r="A122" s="171"/>
    </row>
    <row r="123" spans="1:20">
      <c r="A123" s="171"/>
    </row>
    <row r="124" spans="1:20">
      <c r="A124" s="171"/>
    </row>
    <row r="125" spans="1:20">
      <c r="A125" s="171"/>
    </row>
    <row r="126" spans="1:20">
      <c r="A126" s="171"/>
    </row>
    <row r="127" spans="1:20">
      <c r="A127" s="171"/>
    </row>
    <row r="128" spans="1:20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6"/>
  <sheetViews>
    <sheetView showGridLines="0" workbookViewId="0">
      <selection activeCell="A5" sqref="A5:F5"/>
    </sheetView>
  </sheetViews>
  <sheetFormatPr defaultColWidth="11.42578125" defaultRowHeight="15"/>
  <cols>
    <col min="1" max="1" width="38.28515625" style="23" customWidth="1"/>
    <col min="2" max="3" width="13.85546875" style="530" customWidth="1"/>
    <col min="4" max="4" width="13.7109375" style="530" customWidth="1"/>
    <col min="5" max="5" width="17.28515625" style="530" customWidth="1"/>
    <col min="6" max="6" width="12.140625" style="530" customWidth="1"/>
    <col min="7" max="7" width="2.5703125" style="172" customWidth="1"/>
    <col min="8" max="256" width="11.42578125" style="530"/>
    <col min="257" max="257" width="38.28515625" style="530" customWidth="1"/>
    <col min="258" max="259" width="13.85546875" style="530" customWidth="1"/>
    <col min="260" max="260" width="13.7109375" style="530" customWidth="1"/>
    <col min="261" max="261" width="17.28515625" style="530" customWidth="1"/>
    <col min="262" max="262" width="12.140625" style="530" customWidth="1"/>
    <col min="263" max="263" width="2.5703125" style="530" customWidth="1"/>
    <col min="264" max="512" width="11.42578125" style="530"/>
    <col min="513" max="513" width="38.28515625" style="530" customWidth="1"/>
    <col min="514" max="515" width="13.85546875" style="530" customWidth="1"/>
    <col min="516" max="516" width="13.7109375" style="530" customWidth="1"/>
    <col min="517" max="517" width="17.28515625" style="530" customWidth="1"/>
    <col min="518" max="518" width="12.140625" style="530" customWidth="1"/>
    <col min="519" max="519" width="2.5703125" style="530" customWidth="1"/>
    <col min="520" max="768" width="11.42578125" style="530"/>
    <col min="769" max="769" width="38.28515625" style="530" customWidth="1"/>
    <col min="770" max="771" width="13.85546875" style="530" customWidth="1"/>
    <col min="772" max="772" width="13.7109375" style="530" customWidth="1"/>
    <col min="773" max="773" width="17.28515625" style="530" customWidth="1"/>
    <col min="774" max="774" width="12.140625" style="530" customWidth="1"/>
    <col min="775" max="775" width="2.5703125" style="530" customWidth="1"/>
    <col min="776" max="1024" width="11.42578125" style="530"/>
    <col min="1025" max="1025" width="38.28515625" style="530" customWidth="1"/>
    <col min="1026" max="1027" width="13.85546875" style="530" customWidth="1"/>
    <col min="1028" max="1028" width="13.7109375" style="530" customWidth="1"/>
    <col min="1029" max="1029" width="17.28515625" style="530" customWidth="1"/>
    <col min="1030" max="1030" width="12.140625" style="530" customWidth="1"/>
    <col min="1031" max="1031" width="2.5703125" style="530" customWidth="1"/>
    <col min="1032" max="1280" width="11.42578125" style="530"/>
    <col min="1281" max="1281" width="38.28515625" style="530" customWidth="1"/>
    <col min="1282" max="1283" width="13.85546875" style="530" customWidth="1"/>
    <col min="1284" max="1284" width="13.7109375" style="530" customWidth="1"/>
    <col min="1285" max="1285" width="17.28515625" style="530" customWidth="1"/>
    <col min="1286" max="1286" width="12.140625" style="530" customWidth="1"/>
    <col min="1287" max="1287" width="2.5703125" style="530" customWidth="1"/>
    <col min="1288" max="1536" width="11.42578125" style="530"/>
    <col min="1537" max="1537" width="38.28515625" style="530" customWidth="1"/>
    <col min="1538" max="1539" width="13.85546875" style="530" customWidth="1"/>
    <col min="1540" max="1540" width="13.7109375" style="530" customWidth="1"/>
    <col min="1541" max="1541" width="17.28515625" style="530" customWidth="1"/>
    <col min="1542" max="1542" width="12.140625" style="530" customWidth="1"/>
    <col min="1543" max="1543" width="2.5703125" style="530" customWidth="1"/>
    <col min="1544" max="1792" width="11.42578125" style="530"/>
    <col min="1793" max="1793" width="38.28515625" style="530" customWidth="1"/>
    <col min="1794" max="1795" width="13.85546875" style="530" customWidth="1"/>
    <col min="1796" max="1796" width="13.7109375" style="530" customWidth="1"/>
    <col min="1797" max="1797" width="17.28515625" style="530" customWidth="1"/>
    <col min="1798" max="1798" width="12.140625" style="530" customWidth="1"/>
    <col min="1799" max="1799" width="2.5703125" style="530" customWidth="1"/>
    <col min="1800" max="2048" width="11.42578125" style="530"/>
    <col min="2049" max="2049" width="38.28515625" style="530" customWidth="1"/>
    <col min="2050" max="2051" width="13.85546875" style="530" customWidth="1"/>
    <col min="2052" max="2052" width="13.7109375" style="530" customWidth="1"/>
    <col min="2053" max="2053" width="17.28515625" style="530" customWidth="1"/>
    <col min="2054" max="2054" width="12.140625" style="530" customWidth="1"/>
    <col min="2055" max="2055" width="2.5703125" style="530" customWidth="1"/>
    <col min="2056" max="2304" width="11.42578125" style="530"/>
    <col min="2305" max="2305" width="38.28515625" style="530" customWidth="1"/>
    <col min="2306" max="2307" width="13.85546875" style="530" customWidth="1"/>
    <col min="2308" max="2308" width="13.7109375" style="530" customWidth="1"/>
    <col min="2309" max="2309" width="17.28515625" style="530" customWidth="1"/>
    <col min="2310" max="2310" width="12.140625" style="530" customWidth="1"/>
    <col min="2311" max="2311" width="2.5703125" style="530" customWidth="1"/>
    <col min="2312" max="2560" width="11.42578125" style="530"/>
    <col min="2561" max="2561" width="38.28515625" style="530" customWidth="1"/>
    <col min="2562" max="2563" width="13.85546875" style="530" customWidth="1"/>
    <col min="2564" max="2564" width="13.7109375" style="530" customWidth="1"/>
    <col min="2565" max="2565" width="17.28515625" style="530" customWidth="1"/>
    <col min="2566" max="2566" width="12.140625" style="530" customWidth="1"/>
    <col min="2567" max="2567" width="2.5703125" style="530" customWidth="1"/>
    <col min="2568" max="2816" width="11.42578125" style="530"/>
    <col min="2817" max="2817" width="38.28515625" style="530" customWidth="1"/>
    <col min="2818" max="2819" width="13.85546875" style="530" customWidth="1"/>
    <col min="2820" max="2820" width="13.7109375" style="530" customWidth="1"/>
    <col min="2821" max="2821" width="17.28515625" style="530" customWidth="1"/>
    <col min="2822" max="2822" width="12.140625" style="530" customWidth="1"/>
    <col min="2823" max="2823" width="2.5703125" style="530" customWidth="1"/>
    <col min="2824" max="3072" width="11.42578125" style="530"/>
    <col min="3073" max="3073" width="38.28515625" style="530" customWidth="1"/>
    <col min="3074" max="3075" width="13.85546875" style="530" customWidth="1"/>
    <col min="3076" max="3076" width="13.7109375" style="530" customWidth="1"/>
    <col min="3077" max="3077" width="17.28515625" style="530" customWidth="1"/>
    <col min="3078" max="3078" width="12.140625" style="530" customWidth="1"/>
    <col min="3079" max="3079" width="2.5703125" style="530" customWidth="1"/>
    <col min="3080" max="3328" width="11.42578125" style="530"/>
    <col min="3329" max="3329" width="38.28515625" style="530" customWidth="1"/>
    <col min="3330" max="3331" width="13.85546875" style="530" customWidth="1"/>
    <col min="3332" max="3332" width="13.7109375" style="530" customWidth="1"/>
    <col min="3333" max="3333" width="17.28515625" style="530" customWidth="1"/>
    <col min="3334" max="3334" width="12.140625" style="530" customWidth="1"/>
    <col min="3335" max="3335" width="2.5703125" style="530" customWidth="1"/>
    <col min="3336" max="3584" width="11.42578125" style="530"/>
    <col min="3585" max="3585" width="38.28515625" style="530" customWidth="1"/>
    <col min="3586" max="3587" width="13.85546875" style="530" customWidth="1"/>
    <col min="3588" max="3588" width="13.7109375" style="530" customWidth="1"/>
    <col min="3589" max="3589" width="17.28515625" style="530" customWidth="1"/>
    <col min="3590" max="3590" width="12.140625" style="530" customWidth="1"/>
    <col min="3591" max="3591" width="2.5703125" style="530" customWidth="1"/>
    <col min="3592" max="3840" width="11.42578125" style="530"/>
    <col min="3841" max="3841" width="38.28515625" style="530" customWidth="1"/>
    <col min="3842" max="3843" width="13.85546875" style="530" customWidth="1"/>
    <col min="3844" max="3844" width="13.7109375" style="530" customWidth="1"/>
    <col min="3845" max="3845" width="17.28515625" style="530" customWidth="1"/>
    <col min="3846" max="3846" width="12.140625" style="530" customWidth="1"/>
    <col min="3847" max="3847" width="2.5703125" style="530" customWidth="1"/>
    <col min="3848" max="4096" width="11.42578125" style="530"/>
    <col min="4097" max="4097" width="38.28515625" style="530" customWidth="1"/>
    <col min="4098" max="4099" width="13.85546875" style="530" customWidth="1"/>
    <col min="4100" max="4100" width="13.7109375" style="530" customWidth="1"/>
    <col min="4101" max="4101" width="17.28515625" style="530" customWidth="1"/>
    <col min="4102" max="4102" width="12.140625" style="530" customWidth="1"/>
    <col min="4103" max="4103" width="2.5703125" style="530" customWidth="1"/>
    <col min="4104" max="4352" width="11.42578125" style="530"/>
    <col min="4353" max="4353" width="38.28515625" style="530" customWidth="1"/>
    <col min="4354" max="4355" width="13.85546875" style="530" customWidth="1"/>
    <col min="4356" max="4356" width="13.7109375" style="530" customWidth="1"/>
    <col min="4357" max="4357" width="17.28515625" style="530" customWidth="1"/>
    <col min="4358" max="4358" width="12.140625" style="530" customWidth="1"/>
    <col min="4359" max="4359" width="2.5703125" style="530" customWidth="1"/>
    <col min="4360" max="4608" width="11.42578125" style="530"/>
    <col min="4609" max="4609" width="38.28515625" style="530" customWidth="1"/>
    <col min="4610" max="4611" width="13.85546875" style="530" customWidth="1"/>
    <col min="4612" max="4612" width="13.7109375" style="530" customWidth="1"/>
    <col min="4613" max="4613" width="17.28515625" style="530" customWidth="1"/>
    <col min="4614" max="4614" width="12.140625" style="530" customWidth="1"/>
    <col min="4615" max="4615" width="2.5703125" style="530" customWidth="1"/>
    <col min="4616" max="4864" width="11.42578125" style="530"/>
    <col min="4865" max="4865" width="38.28515625" style="530" customWidth="1"/>
    <col min="4866" max="4867" width="13.85546875" style="530" customWidth="1"/>
    <col min="4868" max="4868" width="13.7109375" style="530" customWidth="1"/>
    <col min="4869" max="4869" width="17.28515625" style="530" customWidth="1"/>
    <col min="4870" max="4870" width="12.140625" style="530" customWidth="1"/>
    <col min="4871" max="4871" width="2.5703125" style="530" customWidth="1"/>
    <col min="4872" max="5120" width="11.42578125" style="530"/>
    <col min="5121" max="5121" width="38.28515625" style="530" customWidth="1"/>
    <col min="5122" max="5123" width="13.85546875" style="530" customWidth="1"/>
    <col min="5124" max="5124" width="13.7109375" style="530" customWidth="1"/>
    <col min="5125" max="5125" width="17.28515625" style="530" customWidth="1"/>
    <col min="5126" max="5126" width="12.140625" style="530" customWidth="1"/>
    <col min="5127" max="5127" width="2.5703125" style="530" customWidth="1"/>
    <col min="5128" max="5376" width="11.42578125" style="530"/>
    <col min="5377" max="5377" width="38.28515625" style="530" customWidth="1"/>
    <col min="5378" max="5379" width="13.85546875" style="530" customWidth="1"/>
    <col min="5380" max="5380" width="13.7109375" style="530" customWidth="1"/>
    <col min="5381" max="5381" width="17.28515625" style="530" customWidth="1"/>
    <col min="5382" max="5382" width="12.140625" style="530" customWidth="1"/>
    <col min="5383" max="5383" width="2.5703125" style="530" customWidth="1"/>
    <col min="5384" max="5632" width="11.42578125" style="530"/>
    <col min="5633" max="5633" width="38.28515625" style="530" customWidth="1"/>
    <col min="5634" max="5635" width="13.85546875" style="530" customWidth="1"/>
    <col min="5636" max="5636" width="13.7109375" style="530" customWidth="1"/>
    <col min="5637" max="5637" width="17.28515625" style="530" customWidth="1"/>
    <col min="5638" max="5638" width="12.140625" style="530" customWidth="1"/>
    <col min="5639" max="5639" width="2.5703125" style="530" customWidth="1"/>
    <col min="5640" max="5888" width="11.42578125" style="530"/>
    <col min="5889" max="5889" width="38.28515625" style="530" customWidth="1"/>
    <col min="5890" max="5891" width="13.85546875" style="530" customWidth="1"/>
    <col min="5892" max="5892" width="13.7109375" style="530" customWidth="1"/>
    <col min="5893" max="5893" width="17.28515625" style="530" customWidth="1"/>
    <col min="5894" max="5894" width="12.140625" style="530" customWidth="1"/>
    <col min="5895" max="5895" width="2.5703125" style="530" customWidth="1"/>
    <col min="5896" max="6144" width="11.42578125" style="530"/>
    <col min="6145" max="6145" width="38.28515625" style="530" customWidth="1"/>
    <col min="6146" max="6147" width="13.85546875" style="530" customWidth="1"/>
    <col min="6148" max="6148" width="13.7109375" style="530" customWidth="1"/>
    <col min="6149" max="6149" width="17.28515625" style="530" customWidth="1"/>
    <col min="6150" max="6150" width="12.140625" style="530" customWidth="1"/>
    <col min="6151" max="6151" width="2.5703125" style="530" customWidth="1"/>
    <col min="6152" max="6400" width="11.42578125" style="530"/>
    <col min="6401" max="6401" width="38.28515625" style="530" customWidth="1"/>
    <col min="6402" max="6403" width="13.85546875" style="530" customWidth="1"/>
    <col min="6404" max="6404" width="13.7109375" style="530" customWidth="1"/>
    <col min="6405" max="6405" width="17.28515625" style="530" customWidth="1"/>
    <col min="6406" max="6406" width="12.140625" style="530" customWidth="1"/>
    <col min="6407" max="6407" width="2.5703125" style="530" customWidth="1"/>
    <col min="6408" max="6656" width="11.42578125" style="530"/>
    <col min="6657" max="6657" width="38.28515625" style="530" customWidth="1"/>
    <col min="6658" max="6659" width="13.85546875" style="530" customWidth="1"/>
    <col min="6660" max="6660" width="13.7109375" style="530" customWidth="1"/>
    <col min="6661" max="6661" width="17.28515625" style="530" customWidth="1"/>
    <col min="6662" max="6662" width="12.140625" style="530" customWidth="1"/>
    <col min="6663" max="6663" width="2.5703125" style="530" customWidth="1"/>
    <col min="6664" max="6912" width="11.42578125" style="530"/>
    <col min="6913" max="6913" width="38.28515625" style="530" customWidth="1"/>
    <col min="6914" max="6915" width="13.85546875" style="530" customWidth="1"/>
    <col min="6916" max="6916" width="13.7109375" style="530" customWidth="1"/>
    <col min="6917" max="6917" width="17.28515625" style="530" customWidth="1"/>
    <col min="6918" max="6918" width="12.140625" style="530" customWidth="1"/>
    <col min="6919" max="6919" width="2.5703125" style="530" customWidth="1"/>
    <col min="6920" max="7168" width="11.42578125" style="530"/>
    <col min="7169" max="7169" width="38.28515625" style="530" customWidth="1"/>
    <col min="7170" max="7171" width="13.85546875" style="530" customWidth="1"/>
    <col min="7172" max="7172" width="13.7109375" style="530" customWidth="1"/>
    <col min="7173" max="7173" width="17.28515625" style="530" customWidth="1"/>
    <col min="7174" max="7174" width="12.140625" style="530" customWidth="1"/>
    <col min="7175" max="7175" width="2.5703125" style="530" customWidth="1"/>
    <col min="7176" max="7424" width="11.42578125" style="530"/>
    <col min="7425" max="7425" width="38.28515625" style="530" customWidth="1"/>
    <col min="7426" max="7427" width="13.85546875" style="530" customWidth="1"/>
    <col min="7428" max="7428" width="13.7109375" style="530" customWidth="1"/>
    <col min="7429" max="7429" width="17.28515625" style="530" customWidth="1"/>
    <col min="7430" max="7430" width="12.140625" style="530" customWidth="1"/>
    <col min="7431" max="7431" width="2.5703125" style="530" customWidth="1"/>
    <col min="7432" max="7680" width="11.42578125" style="530"/>
    <col min="7681" max="7681" width="38.28515625" style="530" customWidth="1"/>
    <col min="7682" max="7683" width="13.85546875" style="530" customWidth="1"/>
    <col min="7684" max="7684" width="13.7109375" style="530" customWidth="1"/>
    <col min="7685" max="7685" width="17.28515625" style="530" customWidth="1"/>
    <col min="7686" max="7686" width="12.140625" style="530" customWidth="1"/>
    <col min="7687" max="7687" width="2.5703125" style="530" customWidth="1"/>
    <col min="7688" max="7936" width="11.42578125" style="530"/>
    <col min="7937" max="7937" width="38.28515625" style="530" customWidth="1"/>
    <col min="7938" max="7939" width="13.85546875" style="530" customWidth="1"/>
    <col min="7940" max="7940" width="13.7109375" style="530" customWidth="1"/>
    <col min="7941" max="7941" width="17.28515625" style="530" customWidth="1"/>
    <col min="7942" max="7942" width="12.140625" style="530" customWidth="1"/>
    <col min="7943" max="7943" width="2.5703125" style="530" customWidth="1"/>
    <col min="7944" max="8192" width="11.42578125" style="530"/>
    <col min="8193" max="8193" width="38.28515625" style="530" customWidth="1"/>
    <col min="8194" max="8195" width="13.85546875" style="530" customWidth="1"/>
    <col min="8196" max="8196" width="13.7109375" style="530" customWidth="1"/>
    <col min="8197" max="8197" width="17.28515625" style="530" customWidth="1"/>
    <col min="8198" max="8198" width="12.140625" style="530" customWidth="1"/>
    <col min="8199" max="8199" width="2.5703125" style="530" customWidth="1"/>
    <col min="8200" max="8448" width="11.42578125" style="530"/>
    <col min="8449" max="8449" width="38.28515625" style="530" customWidth="1"/>
    <col min="8450" max="8451" width="13.85546875" style="530" customWidth="1"/>
    <col min="8452" max="8452" width="13.7109375" style="530" customWidth="1"/>
    <col min="8453" max="8453" width="17.28515625" style="530" customWidth="1"/>
    <col min="8454" max="8454" width="12.140625" style="530" customWidth="1"/>
    <col min="8455" max="8455" width="2.5703125" style="530" customWidth="1"/>
    <col min="8456" max="8704" width="11.42578125" style="530"/>
    <col min="8705" max="8705" width="38.28515625" style="530" customWidth="1"/>
    <col min="8706" max="8707" width="13.85546875" style="530" customWidth="1"/>
    <col min="8708" max="8708" width="13.7109375" style="530" customWidth="1"/>
    <col min="8709" max="8709" width="17.28515625" style="530" customWidth="1"/>
    <col min="8710" max="8710" width="12.140625" style="530" customWidth="1"/>
    <col min="8711" max="8711" width="2.5703125" style="530" customWidth="1"/>
    <col min="8712" max="8960" width="11.42578125" style="530"/>
    <col min="8961" max="8961" width="38.28515625" style="530" customWidth="1"/>
    <col min="8962" max="8963" width="13.85546875" style="530" customWidth="1"/>
    <col min="8964" max="8964" width="13.7109375" style="530" customWidth="1"/>
    <col min="8965" max="8965" width="17.28515625" style="530" customWidth="1"/>
    <col min="8966" max="8966" width="12.140625" style="530" customWidth="1"/>
    <col min="8967" max="8967" width="2.5703125" style="530" customWidth="1"/>
    <col min="8968" max="9216" width="11.42578125" style="530"/>
    <col min="9217" max="9217" width="38.28515625" style="530" customWidth="1"/>
    <col min="9218" max="9219" width="13.85546875" style="530" customWidth="1"/>
    <col min="9220" max="9220" width="13.7109375" style="530" customWidth="1"/>
    <col min="9221" max="9221" width="17.28515625" style="530" customWidth="1"/>
    <col min="9222" max="9222" width="12.140625" style="530" customWidth="1"/>
    <col min="9223" max="9223" width="2.5703125" style="530" customWidth="1"/>
    <col min="9224" max="9472" width="11.42578125" style="530"/>
    <col min="9473" max="9473" width="38.28515625" style="530" customWidth="1"/>
    <col min="9474" max="9475" width="13.85546875" style="530" customWidth="1"/>
    <col min="9476" max="9476" width="13.7109375" style="530" customWidth="1"/>
    <col min="9477" max="9477" width="17.28515625" style="530" customWidth="1"/>
    <col min="9478" max="9478" width="12.140625" style="530" customWidth="1"/>
    <col min="9479" max="9479" width="2.5703125" style="530" customWidth="1"/>
    <col min="9480" max="9728" width="11.42578125" style="530"/>
    <col min="9729" max="9729" width="38.28515625" style="530" customWidth="1"/>
    <col min="9730" max="9731" width="13.85546875" style="530" customWidth="1"/>
    <col min="9732" max="9732" width="13.7109375" style="530" customWidth="1"/>
    <col min="9733" max="9733" width="17.28515625" style="530" customWidth="1"/>
    <col min="9734" max="9734" width="12.140625" style="530" customWidth="1"/>
    <col min="9735" max="9735" width="2.5703125" style="530" customWidth="1"/>
    <col min="9736" max="9984" width="11.42578125" style="530"/>
    <col min="9985" max="9985" width="38.28515625" style="530" customWidth="1"/>
    <col min="9986" max="9987" width="13.85546875" style="530" customWidth="1"/>
    <col min="9988" max="9988" width="13.7109375" style="530" customWidth="1"/>
    <col min="9989" max="9989" width="17.28515625" style="530" customWidth="1"/>
    <col min="9990" max="9990" width="12.140625" style="530" customWidth="1"/>
    <col min="9991" max="9991" width="2.5703125" style="530" customWidth="1"/>
    <col min="9992" max="10240" width="11.42578125" style="530"/>
    <col min="10241" max="10241" width="38.28515625" style="530" customWidth="1"/>
    <col min="10242" max="10243" width="13.85546875" style="530" customWidth="1"/>
    <col min="10244" max="10244" width="13.7109375" style="530" customWidth="1"/>
    <col min="10245" max="10245" width="17.28515625" style="530" customWidth="1"/>
    <col min="10246" max="10246" width="12.140625" style="530" customWidth="1"/>
    <col min="10247" max="10247" width="2.5703125" style="530" customWidth="1"/>
    <col min="10248" max="10496" width="11.42578125" style="530"/>
    <col min="10497" max="10497" width="38.28515625" style="530" customWidth="1"/>
    <col min="10498" max="10499" width="13.85546875" style="530" customWidth="1"/>
    <col min="10500" max="10500" width="13.7109375" style="530" customWidth="1"/>
    <col min="10501" max="10501" width="17.28515625" style="530" customWidth="1"/>
    <col min="10502" max="10502" width="12.140625" style="530" customWidth="1"/>
    <col min="10503" max="10503" width="2.5703125" style="530" customWidth="1"/>
    <col min="10504" max="10752" width="11.42578125" style="530"/>
    <col min="10753" max="10753" width="38.28515625" style="530" customWidth="1"/>
    <col min="10754" max="10755" width="13.85546875" style="530" customWidth="1"/>
    <col min="10756" max="10756" width="13.7109375" style="530" customWidth="1"/>
    <col min="10757" max="10757" width="17.28515625" style="530" customWidth="1"/>
    <col min="10758" max="10758" width="12.140625" style="530" customWidth="1"/>
    <col min="10759" max="10759" width="2.5703125" style="530" customWidth="1"/>
    <col min="10760" max="11008" width="11.42578125" style="530"/>
    <col min="11009" max="11009" width="38.28515625" style="530" customWidth="1"/>
    <col min="11010" max="11011" width="13.85546875" style="530" customWidth="1"/>
    <col min="11012" max="11012" width="13.7109375" style="530" customWidth="1"/>
    <col min="11013" max="11013" width="17.28515625" style="530" customWidth="1"/>
    <col min="11014" max="11014" width="12.140625" style="530" customWidth="1"/>
    <col min="11015" max="11015" width="2.5703125" style="530" customWidth="1"/>
    <col min="11016" max="11264" width="11.42578125" style="530"/>
    <col min="11265" max="11265" width="38.28515625" style="530" customWidth="1"/>
    <col min="11266" max="11267" width="13.85546875" style="530" customWidth="1"/>
    <col min="11268" max="11268" width="13.7109375" style="530" customWidth="1"/>
    <col min="11269" max="11269" width="17.28515625" style="530" customWidth="1"/>
    <col min="11270" max="11270" width="12.140625" style="530" customWidth="1"/>
    <col min="11271" max="11271" width="2.5703125" style="530" customWidth="1"/>
    <col min="11272" max="11520" width="11.42578125" style="530"/>
    <col min="11521" max="11521" width="38.28515625" style="530" customWidth="1"/>
    <col min="11522" max="11523" width="13.85546875" style="530" customWidth="1"/>
    <col min="11524" max="11524" width="13.7109375" style="530" customWidth="1"/>
    <col min="11525" max="11525" width="17.28515625" style="530" customWidth="1"/>
    <col min="11526" max="11526" width="12.140625" style="530" customWidth="1"/>
    <col min="11527" max="11527" width="2.5703125" style="530" customWidth="1"/>
    <col min="11528" max="11776" width="11.42578125" style="530"/>
    <col min="11777" max="11777" width="38.28515625" style="530" customWidth="1"/>
    <col min="11778" max="11779" width="13.85546875" style="530" customWidth="1"/>
    <col min="11780" max="11780" width="13.7109375" style="530" customWidth="1"/>
    <col min="11781" max="11781" width="17.28515625" style="530" customWidth="1"/>
    <col min="11782" max="11782" width="12.140625" style="530" customWidth="1"/>
    <col min="11783" max="11783" width="2.5703125" style="530" customWidth="1"/>
    <col min="11784" max="12032" width="11.42578125" style="530"/>
    <col min="12033" max="12033" width="38.28515625" style="530" customWidth="1"/>
    <col min="12034" max="12035" width="13.85546875" style="530" customWidth="1"/>
    <col min="12036" max="12036" width="13.7109375" style="530" customWidth="1"/>
    <col min="12037" max="12037" width="17.28515625" style="530" customWidth="1"/>
    <col min="12038" max="12038" width="12.140625" style="530" customWidth="1"/>
    <col min="12039" max="12039" width="2.5703125" style="530" customWidth="1"/>
    <col min="12040" max="12288" width="11.42578125" style="530"/>
    <col min="12289" max="12289" width="38.28515625" style="530" customWidth="1"/>
    <col min="12290" max="12291" width="13.85546875" style="530" customWidth="1"/>
    <col min="12292" max="12292" width="13.7109375" style="530" customWidth="1"/>
    <col min="12293" max="12293" width="17.28515625" style="530" customWidth="1"/>
    <col min="12294" max="12294" width="12.140625" style="530" customWidth="1"/>
    <col min="12295" max="12295" width="2.5703125" style="530" customWidth="1"/>
    <col min="12296" max="12544" width="11.42578125" style="530"/>
    <col min="12545" max="12545" width="38.28515625" style="530" customWidth="1"/>
    <col min="12546" max="12547" width="13.85546875" style="530" customWidth="1"/>
    <col min="12548" max="12548" width="13.7109375" style="530" customWidth="1"/>
    <col min="12549" max="12549" width="17.28515625" style="530" customWidth="1"/>
    <col min="12550" max="12550" width="12.140625" style="530" customWidth="1"/>
    <col min="12551" max="12551" width="2.5703125" style="530" customWidth="1"/>
    <col min="12552" max="12800" width="11.42578125" style="530"/>
    <col min="12801" max="12801" width="38.28515625" style="530" customWidth="1"/>
    <col min="12802" max="12803" width="13.85546875" style="530" customWidth="1"/>
    <col min="12804" max="12804" width="13.7109375" style="530" customWidth="1"/>
    <col min="12805" max="12805" width="17.28515625" style="530" customWidth="1"/>
    <col min="12806" max="12806" width="12.140625" style="530" customWidth="1"/>
    <col min="12807" max="12807" width="2.5703125" style="530" customWidth="1"/>
    <col min="12808" max="13056" width="11.42578125" style="530"/>
    <col min="13057" max="13057" width="38.28515625" style="530" customWidth="1"/>
    <col min="13058" max="13059" width="13.85546875" style="530" customWidth="1"/>
    <col min="13060" max="13060" width="13.7109375" style="530" customWidth="1"/>
    <col min="13061" max="13061" width="17.28515625" style="530" customWidth="1"/>
    <col min="13062" max="13062" width="12.140625" style="530" customWidth="1"/>
    <col min="13063" max="13063" width="2.5703125" style="530" customWidth="1"/>
    <col min="13064" max="13312" width="11.42578125" style="530"/>
    <col min="13313" max="13313" width="38.28515625" style="530" customWidth="1"/>
    <col min="13314" max="13315" width="13.85546875" style="530" customWidth="1"/>
    <col min="13316" max="13316" width="13.7109375" style="530" customWidth="1"/>
    <col min="13317" max="13317" width="17.28515625" style="530" customWidth="1"/>
    <col min="13318" max="13318" width="12.140625" style="530" customWidth="1"/>
    <col min="13319" max="13319" width="2.5703125" style="530" customWidth="1"/>
    <col min="13320" max="13568" width="11.42578125" style="530"/>
    <col min="13569" max="13569" width="38.28515625" style="530" customWidth="1"/>
    <col min="13570" max="13571" width="13.85546875" style="530" customWidth="1"/>
    <col min="13572" max="13572" width="13.7109375" style="530" customWidth="1"/>
    <col min="13573" max="13573" width="17.28515625" style="530" customWidth="1"/>
    <col min="13574" max="13574" width="12.140625" style="530" customWidth="1"/>
    <col min="13575" max="13575" width="2.5703125" style="530" customWidth="1"/>
    <col min="13576" max="13824" width="11.42578125" style="530"/>
    <col min="13825" max="13825" width="38.28515625" style="530" customWidth="1"/>
    <col min="13826" max="13827" width="13.85546875" style="530" customWidth="1"/>
    <col min="13828" max="13828" width="13.7109375" style="530" customWidth="1"/>
    <col min="13829" max="13829" width="17.28515625" style="530" customWidth="1"/>
    <col min="13830" max="13830" width="12.140625" style="530" customWidth="1"/>
    <col min="13831" max="13831" width="2.5703125" style="530" customWidth="1"/>
    <col min="13832" max="14080" width="11.42578125" style="530"/>
    <col min="14081" max="14081" width="38.28515625" style="530" customWidth="1"/>
    <col min="14082" max="14083" width="13.85546875" style="530" customWidth="1"/>
    <col min="14084" max="14084" width="13.7109375" style="530" customWidth="1"/>
    <col min="14085" max="14085" width="17.28515625" style="530" customWidth="1"/>
    <col min="14086" max="14086" width="12.140625" style="530" customWidth="1"/>
    <col min="14087" max="14087" width="2.5703125" style="530" customWidth="1"/>
    <col min="14088" max="14336" width="11.42578125" style="530"/>
    <col min="14337" max="14337" width="38.28515625" style="530" customWidth="1"/>
    <col min="14338" max="14339" width="13.85546875" style="530" customWidth="1"/>
    <col min="14340" max="14340" width="13.7109375" style="530" customWidth="1"/>
    <col min="14341" max="14341" width="17.28515625" style="530" customWidth="1"/>
    <col min="14342" max="14342" width="12.140625" style="530" customWidth="1"/>
    <col min="14343" max="14343" width="2.5703125" style="530" customWidth="1"/>
    <col min="14344" max="14592" width="11.42578125" style="530"/>
    <col min="14593" max="14593" width="38.28515625" style="530" customWidth="1"/>
    <col min="14594" max="14595" width="13.85546875" style="530" customWidth="1"/>
    <col min="14596" max="14596" width="13.7109375" style="530" customWidth="1"/>
    <col min="14597" max="14597" width="17.28515625" style="530" customWidth="1"/>
    <col min="14598" max="14598" width="12.140625" style="530" customWidth="1"/>
    <col min="14599" max="14599" width="2.5703125" style="530" customWidth="1"/>
    <col min="14600" max="14848" width="11.42578125" style="530"/>
    <col min="14849" max="14849" width="38.28515625" style="530" customWidth="1"/>
    <col min="14850" max="14851" width="13.85546875" style="530" customWidth="1"/>
    <col min="14852" max="14852" width="13.7109375" style="530" customWidth="1"/>
    <col min="14853" max="14853" width="17.28515625" style="530" customWidth="1"/>
    <col min="14854" max="14854" width="12.140625" style="530" customWidth="1"/>
    <col min="14855" max="14855" width="2.5703125" style="530" customWidth="1"/>
    <col min="14856" max="15104" width="11.42578125" style="530"/>
    <col min="15105" max="15105" width="38.28515625" style="530" customWidth="1"/>
    <col min="15106" max="15107" width="13.85546875" style="530" customWidth="1"/>
    <col min="15108" max="15108" width="13.7109375" style="530" customWidth="1"/>
    <col min="15109" max="15109" width="17.28515625" style="530" customWidth="1"/>
    <col min="15110" max="15110" width="12.140625" style="530" customWidth="1"/>
    <col min="15111" max="15111" width="2.5703125" style="530" customWidth="1"/>
    <col min="15112" max="15360" width="11.42578125" style="530"/>
    <col min="15361" max="15361" width="38.28515625" style="530" customWidth="1"/>
    <col min="15362" max="15363" width="13.85546875" style="530" customWidth="1"/>
    <col min="15364" max="15364" width="13.7109375" style="530" customWidth="1"/>
    <col min="15365" max="15365" width="17.28515625" style="530" customWidth="1"/>
    <col min="15366" max="15366" width="12.140625" style="530" customWidth="1"/>
    <col min="15367" max="15367" width="2.5703125" style="530" customWidth="1"/>
    <col min="15368" max="15616" width="11.42578125" style="530"/>
    <col min="15617" max="15617" width="38.28515625" style="530" customWidth="1"/>
    <col min="15618" max="15619" width="13.85546875" style="530" customWidth="1"/>
    <col min="15620" max="15620" width="13.7109375" style="530" customWidth="1"/>
    <col min="15621" max="15621" width="17.28515625" style="530" customWidth="1"/>
    <col min="15622" max="15622" width="12.140625" style="530" customWidth="1"/>
    <col min="15623" max="15623" width="2.5703125" style="530" customWidth="1"/>
    <col min="15624" max="15872" width="11.42578125" style="530"/>
    <col min="15873" max="15873" width="38.28515625" style="530" customWidth="1"/>
    <col min="15874" max="15875" width="13.85546875" style="530" customWidth="1"/>
    <col min="15876" max="15876" width="13.7109375" style="530" customWidth="1"/>
    <col min="15877" max="15877" width="17.28515625" style="530" customWidth="1"/>
    <col min="15878" max="15878" width="12.140625" style="530" customWidth="1"/>
    <col min="15879" max="15879" width="2.5703125" style="530" customWidth="1"/>
    <col min="15880" max="16128" width="11.42578125" style="530"/>
    <col min="16129" max="16129" width="38.28515625" style="530" customWidth="1"/>
    <col min="16130" max="16131" width="13.85546875" style="530" customWidth="1"/>
    <col min="16132" max="16132" width="13.7109375" style="530" customWidth="1"/>
    <col min="16133" max="16133" width="17.28515625" style="530" customWidth="1"/>
    <col min="16134" max="16134" width="12.140625" style="530" customWidth="1"/>
    <col min="16135" max="16135" width="2.5703125" style="530" customWidth="1"/>
    <col min="16136" max="16384" width="11.42578125" style="530"/>
  </cols>
  <sheetData>
    <row r="1" spans="1:7" s="1" customFormat="1" ht="3.75" customHeight="1">
      <c r="A1" s="139">
        <v>0</v>
      </c>
      <c r="B1" s="140"/>
      <c r="C1" s="140"/>
      <c r="D1" s="140"/>
      <c r="E1" s="140"/>
      <c r="F1" s="140"/>
    </row>
    <row r="2" spans="1:7" s="1" customFormat="1" ht="38.25" customHeight="1">
      <c r="A2" s="719" t="s">
        <v>659</v>
      </c>
      <c r="B2" s="719"/>
      <c r="C2" s="719"/>
      <c r="D2" s="719"/>
      <c r="E2" s="719"/>
      <c r="F2" s="719"/>
    </row>
    <row r="3" spans="1:7" s="1" customFormat="1" ht="20.25" customHeight="1">
      <c r="A3" s="719" t="s">
        <v>164</v>
      </c>
      <c r="B3" s="719"/>
      <c r="C3" s="719"/>
      <c r="D3" s="719"/>
      <c r="E3" s="719"/>
      <c r="F3" s="719"/>
    </row>
    <row r="4" spans="1:7" s="1" customFormat="1" ht="20.25" customHeight="1">
      <c r="A4" s="719" t="s">
        <v>874</v>
      </c>
      <c r="B4" s="719"/>
      <c r="C4" s="719"/>
      <c r="D4" s="719"/>
      <c r="E4" s="719"/>
      <c r="F4" s="719"/>
    </row>
    <row r="5" spans="1:7" s="37" customFormat="1" ht="39" customHeight="1">
      <c r="A5" s="720" t="s">
        <v>775</v>
      </c>
      <c r="B5" s="720"/>
      <c r="C5" s="720"/>
      <c r="D5" s="720"/>
      <c r="E5" s="720"/>
      <c r="F5" s="720"/>
    </row>
    <row r="6" spans="1:7" ht="7.5" customHeight="1">
      <c r="A6" s="141"/>
      <c r="G6" s="530"/>
    </row>
    <row r="7" spans="1:7" ht="10.5" customHeight="1" thickBot="1">
      <c r="A7" s="142"/>
      <c r="B7" s="143"/>
      <c r="C7" s="143"/>
      <c r="D7" s="143"/>
      <c r="E7" s="144"/>
      <c r="F7" s="144"/>
      <c r="G7" s="530"/>
    </row>
    <row r="8" spans="1:7" ht="51" customHeight="1" thickTop="1" thickBot="1">
      <c r="A8" s="146"/>
      <c r="B8" s="146" t="s">
        <v>660</v>
      </c>
      <c r="C8" s="146" t="s">
        <v>662</v>
      </c>
      <c r="D8" s="146" t="s">
        <v>661</v>
      </c>
      <c r="E8" s="147" t="s">
        <v>165</v>
      </c>
      <c r="F8" s="148" t="s">
        <v>11</v>
      </c>
      <c r="G8" s="530"/>
    </row>
    <row r="9" spans="1:7" ht="42.75" customHeight="1" thickTop="1">
      <c r="A9" s="149" t="s">
        <v>166</v>
      </c>
      <c r="B9" s="150">
        <v>3885879.5919980002</v>
      </c>
      <c r="C9" s="150">
        <v>2476252.61717</v>
      </c>
      <c r="D9" s="150">
        <v>796927.85141</v>
      </c>
      <c r="E9" s="150">
        <v>7159060.0605779998</v>
      </c>
      <c r="F9" s="151">
        <v>0.95759799342672491</v>
      </c>
      <c r="G9" s="530"/>
    </row>
    <row r="10" spans="1:7" ht="27" customHeight="1">
      <c r="A10" s="149" t="s">
        <v>167</v>
      </c>
      <c r="B10" s="150">
        <v>12565.900970000001</v>
      </c>
      <c r="C10" s="150">
        <v>13581.213119999999</v>
      </c>
      <c r="D10" s="150">
        <v>2892.3970099999997</v>
      </c>
      <c r="E10" s="150">
        <v>29039.5111</v>
      </c>
      <c r="F10" s="151">
        <v>3.8843336030355861E-3</v>
      </c>
      <c r="G10" s="530"/>
    </row>
    <row r="11" spans="1:7" ht="42.75" customHeight="1">
      <c r="A11" s="149" t="s">
        <v>168</v>
      </c>
      <c r="B11" s="150">
        <v>97918.182902400004</v>
      </c>
      <c r="C11" s="150">
        <v>42962.999979999993</v>
      </c>
      <c r="D11" s="150">
        <v>8234.2868699999999</v>
      </c>
      <c r="E11" s="150">
        <v>149115.46975240001</v>
      </c>
      <c r="F11" s="151">
        <v>1.9945729385632938E-2</v>
      </c>
      <c r="G11" s="530"/>
    </row>
    <row r="12" spans="1:7" ht="27" customHeight="1">
      <c r="A12" s="149" t="s">
        <v>169</v>
      </c>
      <c r="B12" s="150">
        <v>2669.9491800000001</v>
      </c>
      <c r="C12" s="150">
        <v>1600.8262099999999</v>
      </c>
      <c r="D12" s="150">
        <v>241.0016</v>
      </c>
      <c r="E12" s="150">
        <v>4511.7769899999994</v>
      </c>
      <c r="F12" s="151">
        <v>6.0349662607301095E-4</v>
      </c>
      <c r="G12" s="530"/>
    </row>
    <row r="13" spans="1:7" ht="42.75" customHeight="1">
      <c r="A13" s="149" t="s">
        <v>170</v>
      </c>
      <c r="B13" s="150">
        <v>13558.1648962</v>
      </c>
      <c r="C13" s="150">
        <v>7653.1285900000003</v>
      </c>
      <c r="D13" s="150">
        <v>2916.6480899999997</v>
      </c>
      <c r="E13" s="150">
        <v>24127.941576199999</v>
      </c>
      <c r="F13" s="151">
        <v>3.2273606092670434E-3</v>
      </c>
      <c r="G13" s="530"/>
    </row>
    <row r="14" spans="1:7" ht="27" customHeight="1">
      <c r="A14" s="149" t="s">
        <v>171</v>
      </c>
      <c r="B14" s="150">
        <v>2087.7412100000001</v>
      </c>
      <c r="C14" s="150">
        <v>1321.6989099999998</v>
      </c>
      <c r="D14" s="150">
        <v>521.98643000000004</v>
      </c>
      <c r="E14" s="150">
        <v>3931.4265500000001</v>
      </c>
      <c r="F14" s="151">
        <v>5.2586877938283418E-4</v>
      </c>
      <c r="G14" s="530"/>
    </row>
    <row r="15" spans="1:7" ht="42.75" customHeight="1">
      <c r="A15" s="149" t="s">
        <v>172</v>
      </c>
      <c r="B15" s="150">
        <v>17766.484671799997</v>
      </c>
      <c r="C15" s="150">
        <v>3414.3931299999999</v>
      </c>
      <c r="D15" s="150">
        <v>709.24095999999997</v>
      </c>
      <c r="E15" s="150">
        <v>21890.118761799997</v>
      </c>
      <c r="F15" s="151">
        <v>2.9280287670166551E-3</v>
      </c>
      <c r="G15" s="530"/>
    </row>
    <row r="16" spans="1:7" ht="27" customHeight="1">
      <c r="A16" s="149" t="s">
        <v>173</v>
      </c>
      <c r="B16" s="150">
        <v>5193.4734900000003</v>
      </c>
      <c r="C16" s="150">
        <v>1549.30657</v>
      </c>
      <c r="D16" s="150">
        <v>213.68600000000001</v>
      </c>
      <c r="E16" s="150">
        <v>6956.4660599999997</v>
      </c>
      <c r="F16" s="151">
        <v>9.3049895992341851E-4</v>
      </c>
      <c r="G16" s="530"/>
    </row>
    <row r="17" spans="1:7" ht="42.75" customHeight="1">
      <c r="A17" s="149" t="s">
        <v>174</v>
      </c>
      <c r="B17" s="150">
        <v>11120.5380714</v>
      </c>
      <c r="C17" s="150">
        <v>7728.3166300000003</v>
      </c>
      <c r="D17" s="150">
        <v>369.51817999999997</v>
      </c>
      <c r="E17" s="150">
        <v>19218.372881399999</v>
      </c>
      <c r="F17" s="151">
        <v>2.5706552469779652E-3</v>
      </c>
      <c r="G17" s="530"/>
    </row>
    <row r="18" spans="1:7" ht="27" customHeight="1">
      <c r="A18" s="149" t="s">
        <v>175</v>
      </c>
      <c r="B18" s="150">
        <v>6294.5517399999999</v>
      </c>
      <c r="C18" s="150">
        <v>5332.8302999999996</v>
      </c>
      <c r="D18" s="150">
        <v>295.61455999999998</v>
      </c>
      <c r="E18" s="150">
        <v>11922.9966</v>
      </c>
      <c r="F18" s="151">
        <v>1.5948235554922633E-3</v>
      </c>
      <c r="G18" s="530"/>
    </row>
    <row r="19" spans="1:7" ht="42.75" customHeight="1">
      <c r="A19" s="149" t="s">
        <v>176</v>
      </c>
      <c r="B19" s="150">
        <v>59511.695918999998</v>
      </c>
      <c r="C19" s="150">
        <v>32816.478810000001</v>
      </c>
      <c r="D19" s="150">
        <v>10319.867819999999</v>
      </c>
      <c r="E19" s="150">
        <v>102648.04254899999</v>
      </c>
      <c r="F19" s="151">
        <v>1.3730232564380442E-2</v>
      </c>
      <c r="G19" s="530"/>
    </row>
    <row r="20" spans="1:7" ht="27" customHeight="1" thickBot="1">
      <c r="A20" s="149" t="s">
        <v>177</v>
      </c>
      <c r="B20" s="150">
        <v>48025.422030000002</v>
      </c>
      <c r="C20" s="150">
        <v>29023.66286</v>
      </c>
      <c r="D20" s="150">
        <v>7658.2835800000003</v>
      </c>
      <c r="E20" s="150">
        <v>84707.368470000001</v>
      </c>
      <c r="F20" s="151">
        <v>1.1330482687524932E-2</v>
      </c>
      <c r="G20" s="530"/>
    </row>
    <row r="21" spans="1:7" ht="56.25" customHeight="1" thickTop="1" thickBot="1">
      <c r="A21" s="152" t="s">
        <v>178</v>
      </c>
      <c r="B21" s="529">
        <v>4085754.6584588001</v>
      </c>
      <c r="C21" s="529">
        <v>2570827.9343099995</v>
      </c>
      <c r="D21" s="529">
        <v>819477.41333000001</v>
      </c>
      <c r="E21" s="529">
        <v>7476060.0060988003</v>
      </c>
      <c r="F21" s="154">
        <v>1</v>
      </c>
      <c r="G21" s="530"/>
    </row>
    <row r="22" spans="1:7" ht="56.25" customHeight="1" thickTop="1">
      <c r="A22" s="155" t="s">
        <v>179</v>
      </c>
      <c r="B22" s="180">
        <v>76837.038620000007</v>
      </c>
      <c r="C22" s="180">
        <v>52409.537970000005</v>
      </c>
      <c r="D22" s="180">
        <v>11822.96918</v>
      </c>
      <c r="E22" s="180">
        <v>141069.54577</v>
      </c>
      <c r="F22" s="157"/>
      <c r="G22" s="530"/>
    </row>
    <row r="23" spans="1:7" s="161" customFormat="1" ht="56.25" customHeight="1" thickBot="1">
      <c r="A23" s="158" t="s">
        <v>180</v>
      </c>
      <c r="B23" s="159">
        <v>0.54651175286524367</v>
      </c>
      <c r="C23" s="159">
        <v>0.34387470568892925</v>
      </c>
      <c r="D23" s="159">
        <v>0.10961354144582694</v>
      </c>
      <c r="E23" s="159">
        <v>1</v>
      </c>
      <c r="F23" s="160"/>
    </row>
    <row r="24" spans="1:7" ht="13.5" customHeight="1" thickTop="1">
      <c r="A24" s="623" t="s">
        <v>853</v>
      </c>
      <c r="B24" s="162"/>
      <c r="C24" s="162"/>
      <c r="D24" s="162"/>
      <c r="E24" s="163"/>
      <c r="F24" s="163"/>
      <c r="G24" s="530"/>
    </row>
    <row r="25" spans="1:7" ht="83.25" customHeight="1">
      <c r="A25" s="717" t="s">
        <v>181</v>
      </c>
      <c r="B25" s="721"/>
      <c r="C25" s="721"/>
      <c r="D25" s="721"/>
      <c r="E25" s="721"/>
      <c r="F25" s="721"/>
      <c r="G25" s="530"/>
    </row>
    <row r="26" spans="1:7" ht="39" customHeight="1">
      <c r="A26" s="717" t="s">
        <v>182</v>
      </c>
      <c r="B26" s="718"/>
      <c r="C26" s="718"/>
      <c r="D26" s="718"/>
      <c r="E26" s="718"/>
      <c r="F26" s="718"/>
      <c r="G26" s="530"/>
    </row>
    <row r="27" spans="1:7" ht="12" customHeight="1">
      <c r="A27" s="623" t="s">
        <v>183</v>
      </c>
      <c r="B27" s="164"/>
      <c r="C27" s="164"/>
      <c r="D27" s="164"/>
      <c r="E27" s="165"/>
      <c r="F27" s="165"/>
      <c r="G27" s="530"/>
    </row>
    <row r="28" spans="1:7" ht="9" customHeight="1">
      <c r="A28" s="19"/>
      <c r="B28" s="21"/>
      <c r="C28" s="21"/>
      <c r="D28" s="21"/>
      <c r="E28" s="20"/>
      <c r="F28" s="20"/>
      <c r="G28" s="530"/>
    </row>
    <row r="29" spans="1:7" ht="9" customHeight="1">
      <c r="A29" s="19"/>
      <c r="B29" s="21"/>
      <c r="C29" s="21"/>
      <c r="D29" s="21"/>
      <c r="E29" s="20"/>
      <c r="F29" s="20"/>
      <c r="G29" s="530"/>
    </row>
    <row r="30" spans="1:7" ht="9" customHeight="1">
      <c r="A30" s="19"/>
      <c r="B30" s="21"/>
      <c r="C30" s="21"/>
      <c r="D30" s="21"/>
      <c r="E30" s="20"/>
      <c r="F30" s="20"/>
      <c r="G30" s="530"/>
    </row>
    <row r="31" spans="1:7" ht="9" customHeight="1">
      <c r="A31" s="19"/>
      <c r="B31" s="21"/>
      <c r="C31" s="21"/>
      <c r="D31" s="21"/>
      <c r="E31" s="20"/>
      <c r="F31" s="20"/>
      <c r="G31" s="530"/>
    </row>
    <row r="32" spans="1:7" ht="9" customHeight="1">
      <c r="A32" s="19"/>
      <c r="B32" s="21"/>
      <c r="C32" s="21"/>
      <c r="D32" s="21"/>
      <c r="E32" s="20"/>
      <c r="F32" s="20"/>
      <c r="G32" s="530"/>
    </row>
    <row r="33" spans="1:7" ht="9" customHeight="1">
      <c r="A33" s="166"/>
      <c r="B33" s="21"/>
      <c r="C33" s="21"/>
      <c r="D33" s="21"/>
      <c r="E33" s="20"/>
      <c r="F33" s="20"/>
      <c r="G33" s="530"/>
    </row>
    <row r="34" spans="1:7" ht="9" customHeight="1">
      <c r="A34" s="19"/>
      <c r="B34" s="21"/>
      <c r="C34" s="21"/>
      <c r="D34" s="21"/>
      <c r="E34" s="20"/>
      <c r="F34" s="20"/>
      <c r="G34" s="530"/>
    </row>
    <row r="35" spans="1:7" ht="9" customHeight="1">
      <c r="A35" s="19"/>
      <c r="B35" s="21"/>
      <c r="C35" s="21"/>
      <c r="D35" s="21"/>
      <c r="E35" s="20"/>
      <c r="F35" s="20"/>
      <c r="G35" s="530"/>
    </row>
    <row r="36" spans="1:7" ht="9" customHeight="1">
      <c r="A36" s="19"/>
      <c r="B36" s="21"/>
      <c r="C36" s="21"/>
      <c r="D36" s="21"/>
      <c r="E36" s="20"/>
      <c r="F36" s="20"/>
      <c r="G36" s="530"/>
    </row>
    <row r="37" spans="1:7" ht="9" customHeight="1">
      <c r="A37" s="19"/>
      <c r="B37" s="21"/>
      <c r="C37" s="21"/>
      <c r="D37" s="21"/>
      <c r="E37" s="20"/>
      <c r="F37" s="20"/>
      <c r="G37" s="530"/>
    </row>
    <row r="38" spans="1:7" ht="9" customHeight="1">
      <c r="A38" s="19"/>
      <c r="B38" s="21"/>
      <c r="C38" s="21"/>
      <c r="D38" s="21"/>
      <c r="E38" s="20"/>
      <c r="F38" s="20"/>
      <c r="G38" s="530"/>
    </row>
    <row r="39" spans="1:7" ht="9" customHeight="1">
      <c r="A39" s="166"/>
      <c r="B39" s="21"/>
      <c r="C39" s="21"/>
      <c r="D39" s="21"/>
      <c r="E39" s="20"/>
      <c r="F39" s="20"/>
      <c r="G39" s="530"/>
    </row>
    <row r="40" spans="1:7" ht="9" customHeight="1">
      <c r="A40" s="19"/>
      <c r="B40" s="21"/>
      <c r="C40" s="21"/>
      <c r="D40" s="21"/>
      <c r="E40" s="20"/>
      <c r="F40" s="20"/>
      <c r="G40" s="530"/>
    </row>
    <row r="41" spans="1:7" ht="9" customHeight="1">
      <c r="A41" s="19"/>
      <c r="B41" s="21"/>
      <c r="C41" s="21"/>
      <c r="D41" s="21"/>
      <c r="E41" s="20"/>
      <c r="F41" s="20"/>
      <c r="G41" s="530"/>
    </row>
    <row r="42" spans="1:7" ht="9" customHeight="1">
      <c r="A42" s="19"/>
      <c r="B42" s="21"/>
      <c r="C42" s="21"/>
      <c r="D42" s="21"/>
      <c r="E42" s="20"/>
      <c r="F42" s="20"/>
      <c r="G42" s="530"/>
    </row>
    <row r="43" spans="1:7" ht="9" customHeight="1">
      <c r="A43" s="19"/>
      <c r="B43" s="21"/>
      <c r="C43" s="21"/>
      <c r="D43" s="21"/>
      <c r="E43" s="20"/>
      <c r="F43" s="20"/>
      <c r="G43" s="530"/>
    </row>
    <row r="44" spans="1:7" ht="9" customHeight="1">
      <c r="A44" s="19"/>
      <c r="B44" s="21"/>
      <c r="C44" s="21"/>
      <c r="D44" s="21"/>
      <c r="E44" s="20"/>
      <c r="F44" s="20"/>
      <c r="G44" s="530"/>
    </row>
    <row r="45" spans="1:7" ht="9" customHeight="1">
      <c r="A45" s="166"/>
      <c r="B45" s="21"/>
      <c r="C45" s="21"/>
      <c r="D45" s="21"/>
      <c r="E45" s="20"/>
      <c r="F45" s="20"/>
      <c r="G45" s="530"/>
    </row>
    <row r="46" spans="1:7" ht="9" customHeight="1">
      <c r="A46" s="19"/>
      <c r="B46" s="21"/>
      <c r="C46" s="21"/>
      <c r="D46" s="21"/>
      <c r="E46" s="20"/>
      <c r="F46" s="20"/>
      <c r="G46" s="530"/>
    </row>
    <row r="47" spans="1:7" ht="9" customHeight="1">
      <c r="A47" s="19"/>
      <c r="B47" s="21"/>
      <c r="C47" s="21"/>
      <c r="D47" s="21"/>
      <c r="E47" s="20"/>
      <c r="F47" s="20"/>
      <c r="G47" s="530"/>
    </row>
    <row r="48" spans="1:7" ht="9" customHeight="1">
      <c r="A48" s="19"/>
      <c r="B48" s="21"/>
      <c r="C48" s="21"/>
      <c r="D48" s="21"/>
      <c r="E48" s="20"/>
      <c r="F48" s="20"/>
      <c r="G48" s="530"/>
    </row>
    <row r="49" spans="1:7" ht="9" customHeight="1">
      <c r="A49" s="19"/>
      <c r="B49" s="21"/>
      <c r="C49" s="21"/>
      <c r="D49" s="21"/>
      <c r="E49" s="20"/>
      <c r="F49" s="20"/>
      <c r="G49" s="530"/>
    </row>
    <row r="50" spans="1:7" ht="9" customHeight="1">
      <c r="A50" s="166"/>
      <c r="B50" s="21"/>
      <c r="C50" s="21"/>
      <c r="D50" s="21"/>
      <c r="E50" s="20"/>
      <c r="F50" s="20"/>
      <c r="G50" s="530"/>
    </row>
    <row r="51" spans="1:7" ht="9" customHeight="1">
      <c r="A51" s="167"/>
      <c r="B51" s="21"/>
      <c r="C51" s="21"/>
      <c r="D51" s="21"/>
      <c r="E51" s="20"/>
      <c r="F51" s="20"/>
      <c r="G51" s="530"/>
    </row>
    <row r="52" spans="1:7" ht="9" customHeight="1">
      <c r="A52" s="167"/>
      <c r="B52" s="21"/>
      <c r="C52" s="21"/>
      <c r="D52" s="21"/>
      <c r="E52" s="20"/>
      <c r="F52" s="20"/>
      <c r="G52" s="530"/>
    </row>
    <row r="53" spans="1:7" ht="9" customHeight="1">
      <c r="A53" s="167"/>
      <c r="B53" s="21"/>
      <c r="C53" s="21"/>
      <c r="D53" s="21"/>
      <c r="E53" s="20"/>
      <c r="F53" s="20"/>
      <c r="G53" s="530"/>
    </row>
    <row r="54" spans="1:7" ht="9" customHeight="1">
      <c r="A54" s="167"/>
      <c r="B54" s="21"/>
      <c r="C54" s="21"/>
      <c r="D54" s="21"/>
      <c r="E54" s="20"/>
      <c r="F54" s="20"/>
      <c r="G54" s="530"/>
    </row>
    <row r="55" spans="1:7" ht="9" customHeight="1">
      <c r="A55" s="168"/>
      <c r="B55" s="21"/>
      <c r="C55" s="21"/>
      <c r="D55" s="21"/>
      <c r="E55" s="20"/>
      <c r="F55" s="20"/>
      <c r="G55" s="530"/>
    </row>
    <row r="56" spans="1:7" ht="9" customHeight="1">
      <c r="A56" s="168"/>
      <c r="B56" s="21"/>
      <c r="C56" s="21"/>
      <c r="D56" s="21"/>
      <c r="E56" s="20"/>
      <c r="F56" s="20"/>
      <c r="G56" s="530"/>
    </row>
    <row r="57" spans="1:7" ht="9" customHeight="1">
      <c r="A57" s="169"/>
      <c r="B57" s="21"/>
      <c r="C57" s="21"/>
      <c r="D57" s="21"/>
      <c r="E57" s="20"/>
      <c r="F57" s="20"/>
      <c r="G57" s="530"/>
    </row>
    <row r="58" spans="1:7" ht="9" customHeight="1">
      <c r="A58" s="19"/>
      <c r="B58" s="21"/>
      <c r="C58" s="21"/>
      <c r="D58" s="21"/>
      <c r="E58" s="20"/>
      <c r="F58" s="20"/>
      <c r="G58" s="530"/>
    </row>
    <row r="59" spans="1:7" ht="9" customHeight="1">
      <c r="A59" s="19"/>
      <c r="B59" s="21"/>
      <c r="C59" s="21"/>
      <c r="D59" s="21"/>
      <c r="E59" s="20"/>
      <c r="F59" s="20"/>
      <c r="G59" s="530"/>
    </row>
    <row r="60" spans="1:7" ht="9" customHeight="1">
      <c r="A60" s="19"/>
      <c r="B60" s="21"/>
      <c r="C60" s="21"/>
      <c r="D60" s="21"/>
      <c r="E60" s="20"/>
      <c r="F60" s="20"/>
      <c r="G60" s="530"/>
    </row>
    <row r="61" spans="1:7" ht="9" customHeight="1">
      <c r="A61" s="19"/>
      <c r="B61" s="21"/>
      <c r="C61" s="21"/>
      <c r="D61" s="21"/>
      <c r="E61" s="20"/>
      <c r="F61" s="20"/>
      <c r="G61" s="530"/>
    </row>
    <row r="62" spans="1:7" ht="9" customHeight="1">
      <c r="A62" s="167"/>
      <c r="B62" s="21"/>
      <c r="C62" s="21"/>
      <c r="D62" s="21"/>
      <c r="E62" s="20"/>
      <c r="F62" s="20"/>
      <c r="G62" s="530"/>
    </row>
    <row r="63" spans="1:7" ht="9" customHeight="1">
      <c r="A63" s="169"/>
      <c r="B63" s="21"/>
      <c r="C63" s="21"/>
      <c r="D63" s="21"/>
      <c r="E63" s="20"/>
      <c r="F63" s="20"/>
      <c r="G63" s="530"/>
    </row>
    <row r="64" spans="1:7" ht="9" customHeight="1">
      <c r="A64" s="19"/>
      <c r="B64" s="21"/>
      <c r="C64" s="21"/>
      <c r="D64" s="21"/>
      <c r="E64" s="20"/>
      <c r="F64" s="20"/>
      <c r="G64" s="530"/>
    </row>
    <row r="65" spans="1:7" ht="9" customHeight="1">
      <c r="A65" s="19"/>
      <c r="B65" s="21"/>
      <c r="C65" s="21"/>
      <c r="D65" s="21"/>
      <c r="E65" s="20"/>
      <c r="F65" s="20"/>
      <c r="G65" s="530"/>
    </row>
    <row r="66" spans="1:7" ht="9" customHeight="1">
      <c r="A66" s="19"/>
      <c r="B66" s="21"/>
      <c r="C66" s="21"/>
      <c r="D66" s="21"/>
      <c r="E66" s="20"/>
      <c r="F66" s="20"/>
      <c r="G66" s="530"/>
    </row>
    <row r="67" spans="1:7" ht="9" customHeight="1">
      <c r="A67" s="19"/>
      <c r="B67" s="21"/>
      <c r="C67" s="21"/>
      <c r="D67" s="21"/>
      <c r="E67" s="20"/>
      <c r="F67" s="20"/>
      <c r="G67" s="530"/>
    </row>
    <row r="68" spans="1:7" ht="9" customHeight="1">
      <c r="A68" s="167"/>
      <c r="B68" s="21"/>
      <c r="C68" s="21"/>
      <c r="D68" s="21"/>
      <c r="E68" s="20"/>
      <c r="F68" s="20"/>
      <c r="G68" s="530"/>
    </row>
    <row r="69" spans="1:7" ht="9" customHeight="1">
      <c r="A69" s="169"/>
      <c r="B69" s="21"/>
      <c r="C69" s="21"/>
      <c r="D69" s="21"/>
      <c r="E69" s="20"/>
      <c r="F69" s="20"/>
      <c r="G69" s="530"/>
    </row>
    <row r="70" spans="1:7" ht="9" customHeight="1">
      <c r="A70" s="19"/>
      <c r="B70" s="21"/>
      <c r="C70" s="21"/>
      <c r="D70" s="21"/>
      <c r="E70" s="20"/>
      <c r="F70" s="20"/>
      <c r="G70" s="530"/>
    </row>
    <row r="71" spans="1:7" ht="9" customHeight="1">
      <c r="A71" s="19"/>
      <c r="B71" s="21"/>
      <c r="C71" s="21"/>
      <c r="D71" s="21"/>
      <c r="E71" s="20"/>
      <c r="F71" s="20"/>
      <c r="G71" s="530"/>
    </row>
    <row r="72" spans="1:7" ht="9" customHeight="1">
      <c r="A72" s="19"/>
      <c r="B72" s="44"/>
      <c r="C72" s="44"/>
      <c r="D72" s="44"/>
      <c r="G72" s="530"/>
    </row>
    <row r="73" spans="1:7" ht="9" customHeight="1">
      <c r="A73" s="19"/>
      <c r="B73" s="44"/>
      <c r="C73" s="44"/>
      <c r="D73" s="44"/>
      <c r="G73" s="530"/>
    </row>
    <row r="74" spans="1:7" ht="9" customHeight="1">
      <c r="A74" s="19"/>
      <c r="B74" s="44"/>
      <c r="C74" s="44"/>
      <c r="D74" s="44"/>
      <c r="G74" s="530"/>
    </row>
    <row r="75" spans="1:7" ht="9" customHeight="1">
      <c r="A75" s="19"/>
      <c r="B75" s="44"/>
      <c r="C75" s="44"/>
      <c r="D75" s="44"/>
      <c r="G75" s="530"/>
    </row>
    <row r="76" spans="1:7" ht="9" customHeight="1">
      <c r="A76" s="19"/>
      <c r="B76" s="44"/>
      <c r="C76" s="44"/>
      <c r="D76" s="44"/>
      <c r="G76" s="530"/>
    </row>
    <row r="77" spans="1:7" ht="9" customHeight="1">
      <c r="A77" s="19"/>
      <c r="B77" s="44"/>
      <c r="C77" s="44"/>
      <c r="D77" s="44"/>
      <c r="G77" s="530"/>
    </row>
    <row r="78" spans="1:7" ht="9" customHeight="1">
      <c r="A78" s="167"/>
      <c r="B78" s="44"/>
      <c r="C78" s="44"/>
      <c r="D78" s="44"/>
      <c r="G78" s="530"/>
    </row>
    <row r="79" spans="1:7" ht="9" customHeight="1">
      <c r="A79" s="169"/>
      <c r="B79" s="44"/>
      <c r="C79" s="44"/>
      <c r="D79" s="44"/>
      <c r="G79" s="530"/>
    </row>
    <row r="80" spans="1:7" ht="9" customHeight="1">
      <c r="A80" s="19"/>
      <c r="B80" s="44"/>
      <c r="C80" s="44"/>
      <c r="D80" s="44"/>
      <c r="G80" s="530"/>
    </row>
    <row r="81" spans="1:7" ht="9" customHeight="1">
      <c r="A81" s="19"/>
      <c r="B81" s="44"/>
      <c r="C81" s="44"/>
      <c r="D81" s="44"/>
      <c r="G81" s="530"/>
    </row>
    <row r="82" spans="1:7" ht="9" customHeight="1">
      <c r="A82" s="19"/>
      <c r="B82" s="44"/>
      <c r="C82" s="44"/>
      <c r="D82" s="44"/>
      <c r="G82" s="530"/>
    </row>
    <row r="83" spans="1:7" ht="9" customHeight="1">
      <c r="A83" s="19"/>
      <c r="B83" s="44"/>
      <c r="C83" s="44"/>
      <c r="D83" s="44"/>
      <c r="G83" s="530"/>
    </row>
    <row r="84" spans="1:7" ht="9" customHeight="1">
      <c r="A84" s="19"/>
      <c r="B84" s="44"/>
      <c r="C84" s="44"/>
      <c r="D84" s="44"/>
      <c r="G84" s="530"/>
    </row>
    <row r="85" spans="1:7" ht="9" customHeight="1">
      <c r="A85" s="19"/>
      <c r="B85" s="44"/>
      <c r="C85" s="44"/>
      <c r="D85" s="44"/>
      <c r="G85" s="530"/>
    </row>
    <row r="86" spans="1:7" ht="9" customHeight="1">
      <c r="A86" s="19"/>
      <c r="B86" s="44"/>
      <c r="C86" s="44"/>
      <c r="D86" s="44"/>
      <c r="G86" s="530"/>
    </row>
    <row r="87" spans="1:7" ht="9" customHeight="1">
      <c r="A87" s="19"/>
      <c r="B87" s="44"/>
      <c r="C87" s="44"/>
      <c r="D87" s="44"/>
      <c r="G87" s="530"/>
    </row>
    <row r="88" spans="1:7" ht="9" customHeight="1">
      <c r="A88" s="19"/>
      <c r="B88" s="44"/>
      <c r="C88" s="44"/>
      <c r="D88" s="44"/>
      <c r="G88" s="530"/>
    </row>
    <row r="89" spans="1:7" ht="9" customHeight="1">
      <c r="A89" s="169"/>
      <c r="B89" s="44"/>
      <c r="C89" s="44"/>
      <c r="D89" s="44"/>
      <c r="G89" s="530"/>
    </row>
    <row r="90" spans="1:7" ht="9" customHeight="1">
      <c r="A90" s="19"/>
      <c r="B90" s="44"/>
      <c r="C90" s="44"/>
      <c r="D90" s="44"/>
      <c r="G90" s="530"/>
    </row>
    <row r="91" spans="1:7" ht="9" customHeight="1">
      <c r="A91" s="19"/>
      <c r="B91" s="44"/>
      <c r="C91" s="44"/>
      <c r="D91" s="44"/>
      <c r="G91" s="530"/>
    </row>
    <row r="92" spans="1:7" ht="9" customHeight="1">
      <c r="A92" s="19"/>
      <c r="B92" s="44"/>
      <c r="C92" s="44"/>
      <c r="D92" s="44"/>
      <c r="G92" s="530"/>
    </row>
    <row r="93" spans="1:7">
      <c r="A93" s="170"/>
      <c r="B93" s="44"/>
      <c r="C93" s="44"/>
      <c r="D93" s="44"/>
      <c r="G93" s="530"/>
    </row>
    <row r="94" spans="1:7">
      <c r="A94" s="170"/>
      <c r="B94" s="44"/>
      <c r="C94" s="44"/>
      <c r="D94" s="44"/>
      <c r="G94" s="530"/>
    </row>
    <row r="95" spans="1:7">
      <c r="A95" s="170"/>
      <c r="B95" s="44"/>
      <c r="C95" s="44"/>
      <c r="D95" s="44"/>
      <c r="G95" s="530"/>
    </row>
    <row r="96" spans="1:7">
      <c r="A96" s="170"/>
      <c r="B96" s="44"/>
      <c r="C96" s="44"/>
      <c r="D96" s="44"/>
      <c r="G96" s="530"/>
    </row>
    <row r="97" spans="1:7">
      <c r="A97" s="170"/>
      <c r="B97" s="44"/>
      <c r="C97" s="44"/>
      <c r="D97" s="44"/>
      <c r="G97" s="530"/>
    </row>
    <row r="98" spans="1:7">
      <c r="A98" s="170"/>
      <c r="B98" s="44"/>
      <c r="C98" s="44"/>
      <c r="D98" s="44"/>
      <c r="G98" s="530"/>
    </row>
    <row r="99" spans="1:7">
      <c r="A99" s="170"/>
      <c r="B99" s="44"/>
      <c r="C99" s="44"/>
      <c r="D99" s="44"/>
      <c r="G99" s="530"/>
    </row>
    <row r="100" spans="1:7" ht="15.75">
      <c r="A100" s="171"/>
      <c r="B100" s="44"/>
      <c r="C100" s="44"/>
      <c r="D100" s="44"/>
      <c r="G100" s="530"/>
    </row>
    <row r="101" spans="1:7" ht="15.75">
      <c r="A101" s="171"/>
      <c r="B101" s="44"/>
      <c r="C101" s="44"/>
      <c r="D101" s="44"/>
      <c r="G101" s="530"/>
    </row>
    <row r="102" spans="1:7" ht="15.75">
      <c r="A102" s="171"/>
      <c r="B102" s="44"/>
      <c r="C102" s="44"/>
      <c r="D102" s="44"/>
      <c r="G102" s="530"/>
    </row>
    <row r="103" spans="1:7" ht="15.75">
      <c r="A103" s="171"/>
      <c r="B103" s="44"/>
      <c r="C103" s="44"/>
      <c r="D103" s="44"/>
      <c r="G103" s="530"/>
    </row>
    <row r="104" spans="1:7" ht="15.75">
      <c r="A104" s="171"/>
      <c r="B104" s="44"/>
      <c r="C104" s="44"/>
      <c r="D104" s="44"/>
      <c r="G104" s="530"/>
    </row>
    <row r="105" spans="1:7" ht="15.75">
      <c r="A105" s="171"/>
      <c r="B105" s="44"/>
      <c r="C105" s="44"/>
      <c r="D105" s="44"/>
      <c r="G105" s="530"/>
    </row>
    <row r="106" spans="1:7" ht="15.75">
      <c r="A106" s="171"/>
      <c r="B106" s="44"/>
      <c r="C106" s="44"/>
      <c r="D106" s="44"/>
      <c r="G106" s="530"/>
    </row>
    <row r="107" spans="1:7" ht="15.75">
      <c r="A107" s="171"/>
      <c r="B107" s="44"/>
      <c r="C107" s="44"/>
      <c r="D107" s="44"/>
      <c r="G107" s="530"/>
    </row>
    <row r="108" spans="1:7" ht="15.75">
      <c r="A108" s="171"/>
      <c r="B108" s="44"/>
      <c r="C108" s="44"/>
      <c r="D108" s="44"/>
      <c r="G108" s="530"/>
    </row>
    <row r="109" spans="1:7" ht="15.75">
      <c r="A109" s="171"/>
      <c r="B109" s="44"/>
      <c r="C109" s="44"/>
      <c r="D109" s="44"/>
      <c r="G109" s="530"/>
    </row>
    <row r="110" spans="1:7" ht="15.75">
      <c r="A110" s="171"/>
      <c r="B110" s="44"/>
      <c r="C110" s="44"/>
      <c r="D110" s="44"/>
      <c r="G110" s="530"/>
    </row>
    <row r="111" spans="1:7" ht="15.75">
      <c r="A111" s="171"/>
      <c r="B111" s="44"/>
      <c r="C111" s="44"/>
      <c r="D111" s="44"/>
      <c r="G111" s="530"/>
    </row>
    <row r="112" spans="1:7" ht="15.75">
      <c r="A112" s="171"/>
      <c r="B112" s="44"/>
      <c r="C112" s="44"/>
      <c r="D112" s="44"/>
      <c r="G112" s="530"/>
    </row>
    <row r="113" spans="1:7" ht="15.75">
      <c r="A113" s="171"/>
      <c r="B113" s="44"/>
      <c r="C113" s="44"/>
      <c r="D113" s="44"/>
      <c r="G113" s="530"/>
    </row>
    <row r="114" spans="1:7" ht="15.75">
      <c r="A114" s="171"/>
      <c r="B114" s="44"/>
      <c r="C114" s="44"/>
      <c r="D114" s="44"/>
      <c r="G114" s="530"/>
    </row>
    <row r="115" spans="1:7" ht="15.75">
      <c r="A115" s="171"/>
      <c r="B115" s="44"/>
      <c r="C115" s="44"/>
      <c r="D115" s="44"/>
      <c r="G115" s="530"/>
    </row>
    <row r="116" spans="1:7" ht="15.75">
      <c r="A116" s="171"/>
      <c r="B116" s="44"/>
      <c r="C116" s="44"/>
      <c r="D116" s="44"/>
      <c r="G116" s="530"/>
    </row>
    <row r="117" spans="1:7" ht="15.75">
      <c r="A117" s="171"/>
      <c r="B117" s="44"/>
      <c r="C117" s="44"/>
      <c r="D117" s="44"/>
      <c r="G117" s="530"/>
    </row>
    <row r="118" spans="1:7" ht="15.75">
      <c r="A118" s="171"/>
      <c r="B118" s="44"/>
      <c r="C118" s="44"/>
      <c r="D118" s="44"/>
      <c r="G118" s="530"/>
    </row>
    <row r="119" spans="1:7" ht="15.75">
      <c r="A119" s="171"/>
      <c r="B119" s="44"/>
      <c r="C119" s="44"/>
      <c r="D119" s="44"/>
      <c r="G119" s="530"/>
    </row>
    <row r="120" spans="1:7" ht="15.75">
      <c r="A120" s="171"/>
      <c r="B120" s="44"/>
      <c r="C120" s="44"/>
      <c r="D120" s="44"/>
      <c r="G120" s="530"/>
    </row>
    <row r="121" spans="1:7" ht="15.75">
      <c r="A121" s="171"/>
      <c r="B121" s="44"/>
      <c r="C121" s="44"/>
      <c r="D121" s="44"/>
      <c r="G121" s="530"/>
    </row>
    <row r="122" spans="1:7" ht="15.75">
      <c r="A122" s="171"/>
      <c r="B122" s="44"/>
      <c r="C122" s="44"/>
      <c r="D122" s="44"/>
      <c r="G122" s="530"/>
    </row>
    <row r="123" spans="1:7" ht="15.75">
      <c r="A123" s="171"/>
      <c r="B123" s="44"/>
      <c r="C123" s="44"/>
      <c r="D123" s="44"/>
      <c r="G123" s="530"/>
    </row>
    <row r="124" spans="1:7" ht="15.75">
      <c r="A124" s="171"/>
      <c r="B124" s="44"/>
      <c r="C124" s="44"/>
      <c r="D124" s="44"/>
      <c r="G124" s="530"/>
    </row>
    <row r="125" spans="1:7" ht="15.75">
      <c r="A125" s="171"/>
      <c r="B125" s="44"/>
      <c r="C125" s="44"/>
      <c r="D125" s="44"/>
      <c r="G125" s="530"/>
    </row>
    <row r="126" spans="1:7" ht="15.75">
      <c r="A126" s="171"/>
      <c r="B126" s="44"/>
      <c r="C126" s="44"/>
      <c r="D126" s="44"/>
      <c r="G126" s="530"/>
    </row>
    <row r="127" spans="1:7" ht="15.75">
      <c r="A127" s="171"/>
      <c r="B127" s="44"/>
      <c r="C127" s="44"/>
      <c r="D127" s="44"/>
      <c r="G127" s="530"/>
    </row>
    <row r="128" spans="1:7" ht="15.75">
      <c r="A128" s="171"/>
      <c r="B128" s="44"/>
      <c r="C128" s="44"/>
      <c r="D128" s="44"/>
      <c r="G128" s="530"/>
    </row>
    <row r="129" spans="1:7" ht="15.75">
      <c r="A129" s="171"/>
      <c r="B129" s="44"/>
      <c r="C129" s="44"/>
      <c r="D129" s="44"/>
      <c r="G129" s="530"/>
    </row>
    <row r="130" spans="1:7" ht="15.75">
      <c r="A130" s="171"/>
      <c r="B130" s="44"/>
      <c r="C130" s="44"/>
      <c r="D130" s="44"/>
      <c r="G130" s="530"/>
    </row>
    <row r="131" spans="1:7" ht="15.75">
      <c r="A131" s="171"/>
      <c r="B131" s="44"/>
      <c r="C131" s="44"/>
      <c r="D131" s="44"/>
      <c r="G131" s="530"/>
    </row>
    <row r="132" spans="1:7" ht="15.75">
      <c r="A132" s="171"/>
      <c r="B132" s="44"/>
      <c r="C132" s="44"/>
      <c r="D132" s="44"/>
      <c r="G132" s="530"/>
    </row>
    <row r="133" spans="1:7" ht="15.75">
      <c r="A133" s="171"/>
      <c r="B133" s="44"/>
      <c r="C133" s="44"/>
      <c r="D133" s="44"/>
      <c r="G133" s="530"/>
    </row>
    <row r="134" spans="1:7" ht="15.75">
      <c r="A134" s="171"/>
      <c r="B134" s="44"/>
      <c r="C134" s="44"/>
      <c r="D134" s="44"/>
      <c r="G134" s="530"/>
    </row>
    <row r="135" spans="1:7" ht="15.75">
      <c r="A135" s="171"/>
      <c r="B135" s="44"/>
      <c r="C135" s="44"/>
      <c r="D135" s="44"/>
      <c r="G135" s="530"/>
    </row>
    <row r="136" spans="1:7" ht="15.75">
      <c r="A136" s="171"/>
      <c r="B136" s="44"/>
      <c r="C136" s="44"/>
      <c r="D136" s="44"/>
      <c r="G136" s="530"/>
    </row>
    <row r="137" spans="1:7" ht="15.75">
      <c r="A137" s="171"/>
      <c r="B137" s="44"/>
      <c r="C137" s="44"/>
      <c r="D137" s="44"/>
      <c r="G137" s="530"/>
    </row>
    <row r="138" spans="1:7" ht="15.75">
      <c r="A138" s="171"/>
      <c r="B138" s="44"/>
      <c r="C138" s="44"/>
      <c r="D138" s="44"/>
      <c r="G138" s="530"/>
    </row>
    <row r="139" spans="1:7" ht="15.75">
      <c r="A139" s="171"/>
      <c r="B139" s="44"/>
      <c r="C139" s="44"/>
      <c r="D139" s="44"/>
      <c r="G139" s="530"/>
    </row>
    <row r="140" spans="1:7" ht="15.75">
      <c r="A140" s="171"/>
      <c r="B140" s="44"/>
      <c r="C140" s="44"/>
      <c r="D140" s="44"/>
      <c r="G140" s="530"/>
    </row>
    <row r="141" spans="1:7" ht="15.75">
      <c r="A141" s="171"/>
      <c r="B141" s="44"/>
      <c r="C141" s="44"/>
      <c r="D141" s="44"/>
      <c r="G141" s="530"/>
    </row>
    <row r="142" spans="1:7" ht="15.75">
      <c r="A142" s="171"/>
      <c r="B142" s="44"/>
      <c r="C142" s="44"/>
      <c r="D142" s="44"/>
      <c r="G142" s="530"/>
    </row>
    <row r="143" spans="1:7" ht="15.75">
      <c r="A143" s="171"/>
      <c r="B143" s="44"/>
      <c r="C143" s="44"/>
      <c r="D143" s="44"/>
      <c r="G143" s="530"/>
    </row>
    <row r="144" spans="1:7" ht="15.75">
      <c r="A144" s="171"/>
      <c r="B144" s="44"/>
      <c r="C144" s="44"/>
      <c r="D144" s="44"/>
      <c r="G144" s="530"/>
    </row>
    <row r="145" spans="1:7" ht="15.75">
      <c r="A145" s="171"/>
      <c r="B145" s="44"/>
      <c r="C145" s="44"/>
      <c r="D145" s="44"/>
      <c r="G145" s="530"/>
    </row>
    <row r="146" spans="1:7" ht="15.75">
      <c r="A146" s="171"/>
      <c r="B146" s="44"/>
      <c r="C146" s="44"/>
      <c r="D146" s="44"/>
      <c r="G146" s="530"/>
    </row>
    <row r="147" spans="1:7" ht="15.75">
      <c r="A147" s="171"/>
      <c r="B147" s="44"/>
      <c r="C147" s="44"/>
      <c r="D147" s="44"/>
      <c r="G147" s="530"/>
    </row>
    <row r="148" spans="1:7" ht="15.75">
      <c r="A148" s="171"/>
      <c r="B148" s="44"/>
      <c r="C148" s="44"/>
      <c r="D148" s="44"/>
      <c r="G148" s="530"/>
    </row>
    <row r="149" spans="1:7" ht="15.75">
      <c r="A149" s="171"/>
      <c r="B149" s="44"/>
      <c r="C149" s="44"/>
      <c r="D149" s="44"/>
      <c r="G149" s="530"/>
    </row>
    <row r="150" spans="1:7" ht="15.75">
      <c r="A150" s="171"/>
      <c r="B150" s="44"/>
      <c r="C150" s="44"/>
      <c r="D150" s="44"/>
      <c r="G150" s="530"/>
    </row>
    <row r="151" spans="1:7" ht="15.75">
      <c r="A151" s="171"/>
      <c r="B151" s="44"/>
      <c r="C151" s="44"/>
      <c r="D151" s="44"/>
      <c r="G151" s="530"/>
    </row>
    <row r="152" spans="1:7" ht="15.75">
      <c r="A152" s="171"/>
      <c r="B152" s="44"/>
      <c r="C152" s="44"/>
      <c r="D152" s="44"/>
      <c r="G152" s="530"/>
    </row>
    <row r="153" spans="1:7" ht="15.75">
      <c r="A153" s="171"/>
      <c r="B153" s="44"/>
      <c r="C153" s="44"/>
      <c r="D153" s="44"/>
      <c r="G153" s="530"/>
    </row>
    <row r="154" spans="1:7" ht="15.75">
      <c r="A154" s="171"/>
      <c r="B154" s="44"/>
      <c r="C154" s="44"/>
      <c r="D154" s="44"/>
      <c r="G154" s="530"/>
    </row>
    <row r="155" spans="1:7" ht="15.75">
      <c r="A155" s="171"/>
      <c r="B155" s="44"/>
      <c r="C155" s="44"/>
      <c r="D155" s="44"/>
      <c r="G155" s="530"/>
    </row>
    <row r="156" spans="1:7" ht="15.75">
      <c r="A156" s="171"/>
      <c r="B156" s="44"/>
      <c r="C156" s="44"/>
      <c r="D156" s="44"/>
      <c r="G156" s="530"/>
    </row>
    <row r="157" spans="1:7" ht="15.75">
      <c r="A157" s="171"/>
      <c r="B157" s="44"/>
      <c r="C157" s="44"/>
      <c r="D157" s="44"/>
      <c r="G157" s="530"/>
    </row>
    <row r="158" spans="1:7" ht="15.75">
      <c r="A158" s="171"/>
      <c r="B158" s="44"/>
      <c r="C158" s="44"/>
      <c r="D158" s="44"/>
      <c r="G158" s="530"/>
    </row>
    <row r="159" spans="1:7" ht="15.75">
      <c r="A159" s="171"/>
      <c r="B159" s="44"/>
      <c r="C159" s="44"/>
      <c r="D159" s="44"/>
      <c r="G159" s="530"/>
    </row>
    <row r="160" spans="1:7" ht="15.75">
      <c r="A160" s="171"/>
      <c r="B160" s="44"/>
      <c r="C160" s="44"/>
      <c r="D160" s="44"/>
      <c r="G160" s="530"/>
    </row>
    <row r="161" spans="1:7" ht="15.75">
      <c r="A161" s="171"/>
      <c r="B161" s="44"/>
      <c r="C161" s="44"/>
      <c r="D161" s="44"/>
      <c r="G161" s="530"/>
    </row>
    <row r="162" spans="1:7" ht="15.75">
      <c r="A162" s="171"/>
      <c r="B162" s="44"/>
      <c r="C162" s="44"/>
      <c r="D162" s="44"/>
      <c r="G162" s="530"/>
    </row>
    <row r="163" spans="1:7" ht="15.75">
      <c r="A163" s="171"/>
      <c r="B163" s="44"/>
      <c r="C163" s="44"/>
      <c r="D163" s="44"/>
      <c r="G163" s="530"/>
    </row>
    <row r="164" spans="1:7" ht="15.75">
      <c r="A164" s="171"/>
      <c r="B164" s="44"/>
      <c r="C164" s="44"/>
      <c r="D164" s="44"/>
      <c r="G164" s="530"/>
    </row>
    <row r="165" spans="1:7" ht="15.75">
      <c r="A165" s="171"/>
      <c r="B165" s="44"/>
      <c r="C165" s="44"/>
      <c r="D165" s="44"/>
      <c r="G165" s="530"/>
    </row>
    <row r="166" spans="1:7" ht="15.75">
      <c r="A166" s="171"/>
      <c r="B166" s="44"/>
      <c r="C166" s="44"/>
      <c r="D166" s="44"/>
      <c r="G166" s="530"/>
    </row>
    <row r="167" spans="1:7" ht="15.75">
      <c r="A167" s="171"/>
      <c r="B167" s="44"/>
      <c r="C167" s="44"/>
      <c r="D167" s="44"/>
      <c r="G167" s="530"/>
    </row>
    <row r="168" spans="1:7" ht="15.75">
      <c r="A168" s="171"/>
      <c r="B168" s="44"/>
      <c r="C168" s="44"/>
      <c r="D168" s="44"/>
      <c r="G168" s="530"/>
    </row>
    <row r="169" spans="1:7" ht="15.75">
      <c r="A169" s="171"/>
      <c r="B169" s="44"/>
      <c r="C169" s="44"/>
      <c r="D169" s="44"/>
      <c r="G169" s="530"/>
    </row>
    <row r="170" spans="1:7" ht="15.75">
      <c r="A170" s="171"/>
      <c r="B170" s="44"/>
      <c r="C170" s="44"/>
      <c r="D170" s="44"/>
      <c r="G170" s="530"/>
    </row>
    <row r="171" spans="1:7" ht="15.75">
      <c r="A171" s="171"/>
      <c r="B171" s="44"/>
      <c r="C171" s="44"/>
      <c r="D171" s="44"/>
      <c r="G171" s="530"/>
    </row>
    <row r="172" spans="1:7" ht="15.75">
      <c r="A172" s="171"/>
      <c r="B172" s="44"/>
      <c r="C172" s="44"/>
      <c r="D172" s="44"/>
      <c r="G172" s="530"/>
    </row>
    <row r="173" spans="1:7" ht="15.75">
      <c r="A173" s="171"/>
      <c r="B173" s="44"/>
      <c r="C173" s="44"/>
      <c r="D173" s="44"/>
      <c r="G173" s="530"/>
    </row>
    <row r="174" spans="1:7" ht="15.75">
      <c r="A174" s="171"/>
      <c r="B174" s="44"/>
      <c r="C174" s="44"/>
      <c r="D174" s="44"/>
      <c r="G174" s="530"/>
    </row>
    <row r="175" spans="1:7" ht="15.75">
      <c r="A175" s="171"/>
      <c r="B175" s="44"/>
      <c r="C175" s="44"/>
      <c r="D175" s="44"/>
      <c r="G175" s="530"/>
    </row>
    <row r="176" spans="1:7" ht="15.75">
      <c r="A176" s="171"/>
      <c r="B176" s="44"/>
      <c r="C176" s="44"/>
      <c r="D176" s="44"/>
      <c r="G176" s="530"/>
    </row>
    <row r="177" spans="1:7" ht="15.75">
      <c r="A177" s="171"/>
      <c r="B177" s="44"/>
      <c r="C177" s="44"/>
      <c r="D177" s="44"/>
      <c r="G177" s="530"/>
    </row>
    <row r="178" spans="1:7" ht="15.75">
      <c r="A178" s="171"/>
      <c r="B178" s="44"/>
      <c r="C178" s="44"/>
      <c r="D178" s="44"/>
      <c r="G178" s="530"/>
    </row>
    <row r="179" spans="1:7" ht="15.75">
      <c r="A179" s="171"/>
      <c r="B179" s="44"/>
      <c r="C179" s="44"/>
      <c r="D179" s="44"/>
      <c r="G179" s="530"/>
    </row>
    <row r="180" spans="1:7" ht="15.75">
      <c r="A180" s="171"/>
      <c r="B180" s="44"/>
      <c r="C180" s="44"/>
      <c r="D180" s="44"/>
      <c r="G180" s="530"/>
    </row>
    <row r="181" spans="1:7" ht="15.75">
      <c r="A181" s="171"/>
      <c r="B181" s="44"/>
      <c r="C181" s="44"/>
      <c r="D181" s="44"/>
      <c r="G181" s="530"/>
    </row>
    <row r="182" spans="1:7" ht="15.75">
      <c r="A182" s="171"/>
      <c r="B182" s="44"/>
      <c r="C182" s="44"/>
      <c r="D182" s="44"/>
      <c r="G182" s="530"/>
    </row>
    <row r="183" spans="1:7" ht="15.75">
      <c r="A183" s="171"/>
      <c r="B183" s="44"/>
      <c r="C183" s="44"/>
      <c r="D183" s="44"/>
      <c r="G183" s="530"/>
    </row>
    <row r="184" spans="1:7" ht="15.75">
      <c r="A184" s="171"/>
      <c r="B184" s="44"/>
      <c r="C184" s="44"/>
      <c r="D184" s="44"/>
      <c r="G184" s="530"/>
    </row>
    <row r="185" spans="1:7" ht="15.75">
      <c r="A185" s="171"/>
      <c r="B185" s="44"/>
      <c r="C185" s="44"/>
      <c r="D185" s="44"/>
      <c r="G185" s="530"/>
    </row>
    <row r="186" spans="1:7" ht="15.75">
      <c r="A186" s="171"/>
      <c r="B186" s="44"/>
      <c r="C186" s="44"/>
      <c r="D186" s="44"/>
      <c r="G186" s="530"/>
    </row>
    <row r="187" spans="1:7" ht="15.75">
      <c r="A187" s="171"/>
      <c r="B187" s="44"/>
      <c r="C187" s="44"/>
      <c r="D187" s="44"/>
      <c r="G187" s="530"/>
    </row>
    <row r="188" spans="1:7" ht="15.75">
      <c r="A188" s="171"/>
      <c r="B188" s="44"/>
      <c r="C188" s="44"/>
      <c r="D188" s="44"/>
      <c r="G188" s="530"/>
    </row>
    <row r="189" spans="1:7" ht="15.75">
      <c r="A189" s="171"/>
      <c r="B189" s="44"/>
      <c r="C189" s="44"/>
      <c r="D189" s="44"/>
      <c r="G189" s="530"/>
    </row>
    <row r="190" spans="1:7" ht="15.75">
      <c r="A190" s="171"/>
      <c r="B190" s="44"/>
      <c r="C190" s="44"/>
      <c r="D190" s="44"/>
      <c r="G190" s="530"/>
    </row>
    <row r="191" spans="1:7" ht="15.75">
      <c r="A191" s="22"/>
      <c r="B191" s="44"/>
      <c r="C191" s="44"/>
      <c r="D191" s="44"/>
      <c r="G191" s="530"/>
    </row>
    <row r="192" spans="1:7" ht="15.75">
      <c r="A192" s="22"/>
      <c r="B192" s="44"/>
      <c r="C192" s="44"/>
      <c r="D192" s="44"/>
      <c r="G192" s="530"/>
    </row>
    <row r="193" spans="1:7" ht="15.75">
      <c r="A193" s="22"/>
      <c r="B193" s="44"/>
      <c r="C193" s="44"/>
      <c r="D193" s="44"/>
      <c r="G193" s="530"/>
    </row>
    <row r="194" spans="1:7" ht="15.75">
      <c r="A194" s="22"/>
      <c r="B194" s="44"/>
      <c r="C194" s="44"/>
      <c r="D194" s="44"/>
      <c r="G194" s="530"/>
    </row>
    <row r="195" spans="1:7" ht="15.75">
      <c r="A195" s="22"/>
      <c r="B195" s="44"/>
      <c r="C195" s="44"/>
      <c r="D195" s="44"/>
      <c r="G195" s="530"/>
    </row>
    <row r="196" spans="1:7" ht="15.75">
      <c r="A196" s="22"/>
      <c r="B196" s="44"/>
      <c r="C196" s="44"/>
      <c r="D196" s="44"/>
      <c r="G196" s="530"/>
    </row>
    <row r="197" spans="1:7" ht="15.75">
      <c r="A197" s="22"/>
      <c r="B197" s="44"/>
      <c r="C197" s="44"/>
      <c r="D197" s="44"/>
      <c r="G197" s="530"/>
    </row>
    <row r="198" spans="1:7" ht="15.75">
      <c r="A198" s="22"/>
      <c r="B198" s="44"/>
      <c r="C198" s="44"/>
      <c r="D198" s="44"/>
      <c r="G198" s="530"/>
    </row>
    <row r="199" spans="1:7" ht="15.75">
      <c r="A199" s="22"/>
      <c r="B199" s="44"/>
      <c r="C199" s="44"/>
      <c r="D199" s="44"/>
      <c r="G199" s="530"/>
    </row>
    <row r="200" spans="1:7" ht="15.75">
      <c r="A200" s="22"/>
      <c r="B200" s="44"/>
      <c r="C200" s="44"/>
      <c r="D200" s="44"/>
      <c r="G200" s="530"/>
    </row>
    <row r="201" spans="1:7" ht="15.75">
      <c r="A201" s="22"/>
      <c r="B201" s="44"/>
      <c r="C201" s="44"/>
      <c r="D201" s="44"/>
    </row>
    <row r="202" spans="1:7" ht="15.75">
      <c r="A202" s="22"/>
      <c r="B202" s="44"/>
      <c r="C202" s="44"/>
      <c r="D202" s="44"/>
    </row>
    <row r="203" spans="1:7" ht="15.75">
      <c r="A203" s="22"/>
      <c r="B203" s="44"/>
      <c r="C203" s="44"/>
      <c r="D203" s="44"/>
    </row>
    <row r="204" spans="1:7" ht="15.75">
      <c r="A204" s="22"/>
      <c r="B204" s="44"/>
      <c r="C204" s="44"/>
      <c r="D204" s="44"/>
    </row>
    <row r="205" spans="1:7" ht="15.75">
      <c r="A205" s="22"/>
      <c r="B205" s="44"/>
      <c r="C205" s="44"/>
      <c r="D205" s="44"/>
    </row>
    <row r="206" spans="1:7" ht="15.75">
      <c r="A206" s="22"/>
      <c r="B206" s="44"/>
      <c r="C206" s="44"/>
      <c r="D206" s="44"/>
    </row>
    <row r="207" spans="1:7" ht="15.75">
      <c r="A207" s="22"/>
      <c r="B207" s="44"/>
      <c r="C207" s="44"/>
      <c r="D207" s="44"/>
    </row>
    <row r="208" spans="1:7" ht="15.75">
      <c r="A208" s="22"/>
      <c r="B208" s="44"/>
      <c r="C208" s="44"/>
      <c r="D208" s="44"/>
    </row>
    <row r="209" spans="1:4" ht="15.75">
      <c r="A209" s="22"/>
      <c r="B209" s="44"/>
      <c r="C209" s="44"/>
      <c r="D209" s="44"/>
    </row>
    <row r="210" spans="1:4" ht="15.75">
      <c r="A210" s="22"/>
      <c r="B210" s="44"/>
      <c r="C210" s="44"/>
      <c r="D210" s="44"/>
    </row>
    <row r="211" spans="1:4" ht="15.75">
      <c r="A211" s="22"/>
      <c r="B211" s="44"/>
      <c r="C211" s="44"/>
      <c r="D211" s="44"/>
    </row>
    <row r="212" spans="1:4" ht="15.75">
      <c r="A212" s="22"/>
      <c r="B212" s="44"/>
      <c r="C212" s="44"/>
      <c r="D212" s="44"/>
    </row>
    <row r="213" spans="1:4" ht="15.75">
      <c r="A213" s="22"/>
      <c r="B213" s="44"/>
      <c r="C213" s="44"/>
      <c r="D213" s="44"/>
    </row>
    <row r="214" spans="1:4" ht="15.75">
      <c r="A214" s="22"/>
      <c r="B214" s="44"/>
      <c r="C214" s="44"/>
      <c r="D214" s="44"/>
    </row>
    <row r="215" spans="1:4" ht="15.75">
      <c r="A215" s="22"/>
      <c r="B215" s="44"/>
      <c r="C215" s="44"/>
      <c r="D215" s="44"/>
    </row>
    <row r="216" spans="1:4" ht="15.75">
      <c r="A216" s="22"/>
      <c r="B216" s="44"/>
      <c r="C216" s="44"/>
      <c r="D216" s="44"/>
    </row>
    <row r="217" spans="1:4" ht="15.75">
      <c r="A217" s="22"/>
      <c r="B217" s="44"/>
      <c r="C217" s="44"/>
      <c r="D217" s="44"/>
    </row>
    <row r="218" spans="1:4" ht="15.75">
      <c r="A218" s="22"/>
      <c r="B218" s="44"/>
      <c r="C218" s="44"/>
      <c r="D218" s="44"/>
    </row>
    <row r="219" spans="1:4" ht="15.75">
      <c r="A219" s="22"/>
      <c r="B219" s="44"/>
      <c r="C219" s="44"/>
      <c r="D219" s="44"/>
    </row>
    <row r="220" spans="1:4" ht="15.75">
      <c r="A220" s="22"/>
      <c r="B220" s="44"/>
      <c r="C220" s="44"/>
      <c r="D220" s="44"/>
    </row>
    <row r="221" spans="1:4" ht="15.75">
      <c r="A221" s="22"/>
      <c r="B221" s="44"/>
      <c r="C221" s="44"/>
      <c r="D221" s="44"/>
    </row>
    <row r="222" spans="1:4" ht="15.75">
      <c r="A222" s="22"/>
      <c r="B222" s="44"/>
      <c r="C222" s="44"/>
      <c r="D222" s="44"/>
    </row>
    <row r="223" spans="1:4" ht="15.75">
      <c r="A223" s="22"/>
      <c r="B223" s="44"/>
      <c r="C223" s="44"/>
      <c r="D223" s="44"/>
    </row>
    <row r="224" spans="1:4" ht="15.75">
      <c r="A224" s="22"/>
      <c r="B224" s="44"/>
      <c r="C224" s="44"/>
      <c r="D224" s="44"/>
    </row>
    <row r="225" spans="1:4" ht="15.75">
      <c r="A225" s="22"/>
      <c r="B225" s="44"/>
      <c r="C225" s="44"/>
      <c r="D225" s="44"/>
    </row>
    <row r="226" spans="1:4" ht="15.75">
      <c r="A226" s="22"/>
      <c r="B226" s="44"/>
      <c r="C226" s="44"/>
      <c r="D226" s="44"/>
    </row>
    <row r="227" spans="1:4" ht="15.75">
      <c r="A227" s="22"/>
      <c r="B227" s="44"/>
      <c r="C227" s="44"/>
      <c r="D227" s="44"/>
    </row>
    <row r="228" spans="1:4" ht="15.75">
      <c r="A228" s="22"/>
      <c r="B228" s="44"/>
      <c r="C228" s="44"/>
      <c r="D228" s="44"/>
    </row>
    <row r="229" spans="1:4" ht="15.75">
      <c r="A229" s="22"/>
      <c r="B229" s="44"/>
      <c r="C229" s="44"/>
      <c r="D229" s="44"/>
    </row>
    <row r="230" spans="1:4" ht="15.75">
      <c r="A230" s="22"/>
      <c r="B230" s="44"/>
      <c r="C230" s="44"/>
      <c r="D230" s="44"/>
    </row>
    <row r="231" spans="1:4" ht="15.75">
      <c r="A231" s="22"/>
      <c r="B231" s="44"/>
      <c r="C231" s="44"/>
      <c r="D231" s="44"/>
    </row>
    <row r="232" spans="1:4" ht="15.75">
      <c r="A232" s="22"/>
      <c r="B232" s="44"/>
      <c r="C232" s="44"/>
      <c r="D232" s="44"/>
    </row>
    <row r="233" spans="1:4" ht="15.75">
      <c r="A233" s="22"/>
      <c r="B233" s="44"/>
      <c r="C233" s="44"/>
      <c r="D233" s="44"/>
    </row>
    <row r="234" spans="1:4" ht="15.75">
      <c r="A234" s="22"/>
      <c r="B234" s="44"/>
      <c r="C234" s="44"/>
      <c r="D234" s="44"/>
    </row>
    <row r="235" spans="1:4" ht="15.75">
      <c r="A235" s="22"/>
      <c r="B235" s="44"/>
      <c r="C235" s="44"/>
      <c r="D235" s="44"/>
    </row>
    <row r="236" spans="1:4" ht="15.75">
      <c r="A236" s="22"/>
      <c r="B236" s="44"/>
      <c r="C236" s="44"/>
      <c r="D236" s="44"/>
    </row>
    <row r="237" spans="1:4" ht="15.75">
      <c r="A237" s="22"/>
      <c r="B237" s="44"/>
      <c r="C237" s="44"/>
      <c r="D237" s="44"/>
    </row>
    <row r="238" spans="1:4" ht="15.75">
      <c r="A238" s="22"/>
      <c r="B238" s="44"/>
      <c r="C238" s="44"/>
      <c r="D238" s="44"/>
    </row>
    <row r="239" spans="1:4" ht="15.75">
      <c r="A239" s="22"/>
      <c r="B239" s="44"/>
      <c r="C239" s="44"/>
      <c r="D239" s="44"/>
    </row>
    <row r="240" spans="1:4" ht="15.75">
      <c r="A240" s="22"/>
      <c r="B240" s="44"/>
      <c r="C240" s="44"/>
      <c r="D240" s="44"/>
    </row>
    <row r="241" spans="1:4" ht="15.75">
      <c r="A241" s="22"/>
      <c r="B241" s="44"/>
      <c r="C241" s="44"/>
      <c r="D241" s="44"/>
    </row>
    <row r="242" spans="1:4" ht="15.75">
      <c r="A242" s="22"/>
      <c r="B242" s="44"/>
      <c r="C242" s="44"/>
      <c r="D242" s="44"/>
    </row>
    <row r="243" spans="1:4" ht="15.75">
      <c r="A243" s="22"/>
      <c r="B243" s="44"/>
      <c r="C243" s="44"/>
      <c r="D243" s="44"/>
    </row>
    <row r="244" spans="1:4" ht="15.75">
      <c r="A244" s="22"/>
      <c r="B244" s="44"/>
      <c r="C244" s="44"/>
      <c r="D244" s="44"/>
    </row>
    <row r="245" spans="1:4" ht="15.75">
      <c r="A245" s="22"/>
      <c r="B245" s="44"/>
      <c r="C245" s="44"/>
      <c r="D245" s="44"/>
    </row>
    <row r="246" spans="1:4" ht="15.75">
      <c r="A246" s="22"/>
      <c r="B246" s="44"/>
      <c r="C246" s="44"/>
      <c r="D246" s="44"/>
    </row>
    <row r="247" spans="1:4" ht="15.75">
      <c r="A247" s="22"/>
      <c r="B247" s="44"/>
      <c r="C247" s="44"/>
      <c r="D247" s="44"/>
    </row>
    <row r="248" spans="1:4" ht="15.75">
      <c r="A248" s="22"/>
      <c r="B248" s="44"/>
      <c r="C248" s="44"/>
      <c r="D248" s="44"/>
    </row>
    <row r="249" spans="1:4" ht="15.75">
      <c r="A249" s="22"/>
      <c r="B249" s="44"/>
      <c r="C249" s="44"/>
      <c r="D249" s="44"/>
    </row>
    <row r="250" spans="1:4" ht="15.75">
      <c r="A250" s="22"/>
      <c r="B250" s="44"/>
      <c r="C250" s="44"/>
      <c r="D250" s="44"/>
    </row>
    <row r="251" spans="1:4" ht="15.75">
      <c r="A251" s="22"/>
      <c r="B251" s="44"/>
      <c r="C251" s="44"/>
      <c r="D251" s="44"/>
    </row>
    <row r="252" spans="1:4" ht="15.75">
      <c r="A252" s="22"/>
      <c r="B252" s="44"/>
      <c r="C252" s="44"/>
      <c r="D252" s="44"/>
    </row>
    <row r="253" spans="1:4" ht="15.75">
      <c r="A253" s="22"/>
      <c r="B253" s="44"/>
      <c r="C253" s="44"/>
      <c r="D253" s="44"/>
    </row>
    <row r="254" spans="1:4" ht="15.75">
      <c r="A254" s="22"/>
      <c r="B254" s="44"/>
      <c r="C254" s="44"/>
      <c r="D254" s="44"/>
    </row>
    <row r="255" spans="1:4" ht="15.75">
      <c r="A255" s="22"/>
      <c r="B255" s="44"/>
      <c r="C255" s="44"/>
      <c r="D255" s="44"/>
    </row>
    <row r="256" spans="1:4" ht="15.75">
      <c r="A256" s="22"/>
      <c r="B256" s="44"/>
      <c r="C256" s="44"/>
      <c r="D256" s="44"/>
    </row>
    <row r="257" spans="1:4" ht="15.75">
      <c r="A257" s="22"/>
      <c r="B257" s="44"/>
      <c r="C257" s="44"/>
      <c r="D257" s="44"/>
    </row>
    <row r="258" spans="1:4" ht="15.75">
      <c r="A258" s="22"/>
      <c r="B258" s="44"/>
      <c r="C258" s="44"/>
      <c r="D258" s="44"/>
    </row>
    <row r="259" spans="1:4" ht="15.75">
      <c r="A259" s="22"/>
      <c r="B259" s="44"/>
      <c r="C259" s="44"/>
      <c r="D259" s="44"/>
    </row>
    <row r="260" spans="1:4" ht="15.75">
      <c r="A260" s="22"/>
      <c r="B260" s="44"/>
      <c r="C260" s="44"/>
      <c r="D260" s="44"/>
    </row>
    <row r="261" spans="1:4" ht="15.75">
      <c r="A261" s="22"/>
      <c r="B261" s="44"/>
      <c r="C261" s="44"/>
      <c r="D261" s="44"/>
    </row>
    <row r="262" spans="1:4" ht="15.75">
      <c r="A262" s="22"/>
      <c r="B262" s="44"/>
      <c r="C262" s="44"/>
      <c r="D262" s="44"/>
    </row>
    <row r="263" spans="1:4" ht="15.75">
      <c r="A263" s="22"/>
    </row>
    <row r="264" spans="1:4" ht="15.75">
      <c r="A264" s="22"/>
    </row>
    <row r="265" spans="1:4" ht="15.75">
      <c r="A265" s="22"/>
    </row>
    <row r="266" spans="1:4" ht="15.75">
      <c r="A266" s="22"/>
    </row>
    <row r="267" spans="1:4" ht="15.75">
      <c r="A267" s="22"/>
    </row>
    <row r="268" spans="1:4" ht="15.75">
      <c r="A268" s="22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</sheetData>
  <mergeCells count="6">
    <mergeCell ref="A26:F26"/>
    <mergeCell ref="A25:F25"/>
    <mergeCell ref="A2:F2"/>
    <mergeCell ref="A3:F3"/>
    <mergeCell ref="A4:F4"/>
    <mergeCell ref="A5:F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>
      <selection activeCell="H9" sqref="H9"/>
    </sheetView>
  </sheetViews>
  <sheetFormatPr defaultColWidth="9.140625" defaultRowHeight="15"/>
  <cols>
    <col min="1" max="1" width="68.5703125" style="23" customWidth="1"/>
    <col min="2" max="4" width="9.85546875" style="530" customWidth="1"/>
    <col min="5" max="5" width="12.7109375" style="530" customWidth="1"/>
    <col min="6" max="6" width="9.85546875" style="530" customWidth="1"/>
    <col min="7" max="256" width="9.140625" style="530"/>
    <col min="257" max="257" width="68.5703125" style="530" customWidth="1"/>
    <col min="258" max="260" width="9.85546875" style="530" customWidth="1"/>
    <col min="261" max="261" width="12.7109375" style="530" customWidth="1"/>
    <col min="262" max="262" width="9.85546875" style="530" customWidth="1"/>
    <col min="263" max="512" width="9.140625" style="530"/>
    <col min="513" max="513" width="68.5703125" style="530" customWidth="1"/>
    <col min="514" max="516" width="9.85546875" style="530" customWidth="1"/>
    <col min="517" max="517" width="12.7109375" style="530" customWidth="1"/>
    <col min="518" max="518" width="9.85546875" style="530" customWidth="1"/>
    <col min="519" max="768" width="9.140625" style="530"/>
    <col min="769" max="769" width="68.5703125" style="530" customWidth="1"/>
    <col min="770" max="772" width="9.85546875" style="530" customWidth="1"/>
    <col min="773" max="773" width="12.7109375" style="530" customWidth="1"/>
    <col min="774" max="774" width="9.85546875" style="530" customWidth="1"/>
    <col min="775" max="1024" width="9.140625" style="530"/>
    <col min="1025" max="1025" width="68.5703125" style="530" customWidth="1"/>
    <col min="1026" max="1028" width="9.85546875" style="530" customWidth="1"/>
    <col min="1029" max="1029" width="12.7109375" style="530" customWidth="1"/>
    <col min="1030" max="1030" width="9.85546875" style="530" customWidth="1"/>
    <col min="1031" max="1280" width="9.140625" style="530"/>
    <col min="1281" max="1281" width="68.5703125" style="530" customWidth="1"/>
    <col min="1282" max="1284" width="9.85546875" style="530" customWidth="1"/>
    <col min="1285" max="1285" width="12.7109375" style="530" customWidth="1"/>
    <col min="1286" max="1286" width="9.85546875" style="530" customWidth="1"/>
    <col min="1287" max="1536" width="9.140625" style="530"/>
    <col min="1537" max="1537" width="68.5703125" style="530" customWidth="1"/>
    <col min="1538" max="1540" width="9.85546875" style="530" customWidth="1"/>
    <col min="1541" max="1541" width="12.7109375" style="530" customWidth="1"/>
    <col min="1542" max="1542" width="9.85546875" style="530" customWidth="1"/>
    <col min="1543" max="1792" width="9.140625" style="530"/>
    <col min="1793" max="1793" width="68.5703125" style="530" customWidth="1"/>
    <col min="1794" max="1796" width="9.85546875" style="530" customWidth="1"/>
    <col min="1797" max="1797" width="12.7109375" style="530" customWidth="1"/>
    <col min="1798" max="1798" width="9.85546875" style="530" customWidth="1"/>
    <col min="1799" max="2048" width="9.140625" style="530"/>
    <col min="2049" max="2049" width="68.5703125" style="530" customWidth="1"/>
    <col min="2050" max="2052" width="9.85546875" style="530" customWidth="1"/>
    <col min="2053" max="2053" width="12.7109375" style="530" customWidth="1"/>
    <col min="2054" max="2054" width="9.85546875" style="530" customWidth="1"/>
    <col min="2055" max="2304" width="9.140625" style="530"/>
    <col min="2305" max="2305" width="68.5703125" style="530" customWidth="1"/>
    <col min="2306" max="2308" width="9.85546875" style="530" customWidth="1"/>
    <col min="2309" max="2309" width="12.7109375" style="530" customWidth="1"/>
    <col min="2310" max="2310" width="9.85546875" style="530" customWidth="1"/>
    <col min="2311" max="2560" width="9.140625" style="530"/>
    <col min="2561" max="2561" width="68.5703125" style="530" customWidth="1"/>
    <col min="2562" max="2564" width="9.85546875" style="530" customWidth="1"/>
    <col min="2565" max="2565" width="12.7109375" style="530" customWidth="1"/>
    <col min="2566" max="2566" width="9.85546875" style="530" customWidth="1"/>
    <col min="2567" max="2816" width="9.140625" style="530"/>
    <col min="2817" max="2817" width="68.5703125" style="530" customWidth="1"/>
    <col min="2818" max="2820" width="9.85546875" style="530" customWidth="1"/>
    <col min="2821" max="2821" width="12.7109375" style="530" customWidth="1"/>
    <col min="2822" max="2822" width="9.85546875" style="530" customWidth="1"/>
    <col min="2823" max="3072" width="9.140625" style="530"/>
    <col min="3073" max="3073" width="68.5703125" style="530" customWidth="1"/>
    <col min="3074" max="3076" width="9.85546875" style="530" customWidth="1"/>
    <col min="3077" max="3077" width="12.7109375" style="530" customWidth="1"/>
    <col min="3078" max="3078" width="9.85546875" style="530" customWidth="1"/>
    <col min="3079" max="3328" width="9.140625" style="530"/>
    <col min="3329" max="3329" width="68.5703125" style="530" customWidth="1"/>
    <col min="3330" max="3332" width="9.85546875" style="530" customWidth="1"/>
    <col min="3333" max="3333" width="12.7109375" style="530" customWidth="1"/>
    <col min="3334" max="3334" width="9.85546875" style="530" customWidth="1"/>
    <col min="3335" max="3584" width="9.140625" style="530"/>
    <col min="3585" max="3585" width="68.5703125" style="530" customWidth="1"/>
    <col min="3586" max="3588" width="9.85546875" style="530" customWidth="1"/>
    <col min="3589" max="3589" width="12.7109375" style="530" customWidth="1"/>
    <col min="3590" max="3590" width="9.85546875" style="530" customWidth="1"/>
    <col min="3591" max="3840" width="9.140625" style="530"/>
    <col min="3841" max="3841" width="68.5703125" style="530" customWidth="1"/>
    <col min="3842" max="3844" width="9.85546875" style="530" customWidth="1"/>
    <col min="3845" max="3845" width="12.7109375" style="530" customWidth="1"/>
    <col min="3846" max="3846" width="9.85546875" style="530" customWidth="1"/>
    <col min="3847" max="4096" width="9.140625" style="530"/>
    <col min="4097" max="4097" width="68.5703125" style="530" customWidth="1"/>
    <col min="4098" max="4100" width="9.85546875" style="530" customWidth="1"/>
    <col min="4101" max="4101" width="12.7109375" style="530" customWidth="1"/>
    <col min="4102" max="4102" width="9.85546875" style="530" customWidth="1"/>
    <col min="4103" max="4352" width="9.140625" style="530"/>
    <col min="4353" max="4353" width="68.5703125" style="530" customWidth="1"/>
    <col min="4354" max="4356" width="9.85546875" style="530" customWidth="1"/>
    <col min="4357" max="4357" width="12.7109375" style="530" customWidth="1"/>
    <col min="4358" max="4358" width="9.85546875" style="530" customWidth="1"/>
    <col min="4359" max="4608" width="9.140625" style="530"/>
    <col min="4609" max="4609" width="68.5703125" style="530" customWidth="1"/>
    <col min="4610" max="4612" width="9.85546875" style="530" customWidth="1"/>
    <col min="4613" max="4613" width="12.7109375" style="530" customWidth="1"/>
    <col min="4614" max="4614" width="9.85546875" style="530" customWidth="1"/>
    <col min="4615" max="4864" width="9.140625" style="530"/>
    <col min="4865" max="4865" width="68.5703125" style="530" customWidth="1"/>
    <col min="4866" max="4868" width="9.85546875" style="530" customWidth="1"/>
    <col min="4869" max="4869" width="12.7109375" style="530" customWidth="1"/>
    <col min="4870" max="4870" width="9.85546875" style="530" customWidth="1"/>
    <col min="4871" max="5120" width="9.140625" style="530"/>
    <col min="5121" max="5121" width="68.5703125" style="530" customWidth="1"/>
    <col min="5122" max="5124" width="9.85546875" style="530" customWidth="1"/>
    <col min="5125" max="5125" width="12.7109375" style="530" customWidth="1"/>
    <col min="5126" max="5126" width="9.85546875" style="530" customWidth="1"/>
    <col min="5127" max="5376" width="9.140625" style="530"/>
    <col min="5377" max="5377" width="68.5703125" style="530" customWidth="1"/>
    <col min="5378" max="5380" width="9.85546875" style="530" customWidth="1"/>
    <col min="5381" max="5381" width="12.7109375" style="530" customWidth="1"/>
    <col min="5382" max="5382" width="9.85546875" style="530" customWidth="1"/>
    <col min="5383" max="5632" width="9.140625" style="530"/>
    <col min="5633" max="5633" width="68.5703125" style="530" customWidth="1"/>
    <col min="5634" max="5636" width="9.85546875" style="530" customWidth="1"/>
    <col min="5637" max="5637" width="12.7109375" style="530" customWidth="1"/>
    <col min="5638" max="5638" width="9.85546875" style="530" customWidth="1"/>
    <col min="5639" max="5888" width="9.140625" style="530"/>
    <col min="5889" max="5889" width="68.5703125" style="530" customWidth="1"/>
    <col min="5890" max="5892" width="9.85546875" style="530" customWidth="1"/>
    <col min="5893" max="5893" width="12.7109375" style="530" customWidth="1"/>
    <col min="5894" max="5894" width="9.85546875" style="530" customWidth="1"/>
    <col min="5895" max="6144" width="9.140625" style="530"/>
    <col min="6145" max="6145" width="68.5703125" style="530" customWidth="1"/>
    <col min="6146" max="6148" width="9.85546875" style="530" customWidth="1"/>
    <col min="6149" max="6149" width="12.7109375" style="530" customWidth="1"/>
    <col min="6150" max="6150" width="9.85546875" style="530" customWidth="1"/>
    <col min="6151" max="6400" width="9.140625" style="530"/>
    <col min="6401" max="6401" width="68.5703125" style="530" customWidth="1"/>
    <col min="6402" max="6404" width="9.85546875" style="530" customWidth="1"/>
    <col min="6405" max="6405" width="12.7109375" style="530" customWidth="1"/>
    <col min="6406" max="6406" width="9.85546875" style="530" customWidth="1"/>
    <col min="6407" max="6656" width="9.140625" style="530"/>
    <col min="6657" max="6657" width="68.5703125" style="530" customWidth="1"/>
    <col min="6658" max="6660" width="9.85546875" style="530" customWidth="1"/>
    <col min="6661" max="6661" width="12.7109375" style="530" customWidth="1"/>
    <col min="6662" max="6662" width="9.85546875" style="530" customWidth="1"/>
    <col min="6663" max="6912" width="9.140625" style="530"/>
    <col min="6913" max="6913" width="68.5703125" style="530" customWidth="1"/>
    <col min="6914" max="6916" width="9.85546875" style="530" customWidth="1"/>
    <col min="6917" max="6917" width="12.7109375" style="530" customWidth="1"/>
    <col min="6918" max="6918" width="9.85546875" style="530" customWidth="1"/>
    <col min="6919" max="7168" width="9.140625" style="530"/>
    <col min="7169" max="7169" width="68.5703125" style="530" customWidth="1"/>
    <col min="7170" max="7172" width="9.85546875" style="530" customWidth="1"/>
    <col min="7173" max="7173" width="12.7109375" style="530" customWidth="1"/>
    <col min="7174" max="7174" width="9.85546875" style="530" customWidth="1"/>
    <col min="7175" max="7424" width="9.140625" style="530"/>
    <col min="7425" max="7425" width="68.5703125" style="530" customWidth="1"/>
    <col min="7426" max="7428" width="9.85546875" style="530" customWidth="1"/>
    <col min="7429" max="7429" width="12.7109375" style="530" customWidth="1"/>
    <col min="7430" max="7430" width="9.85546875" style="530" customWidth="1"/>
    <col min="7431" max="7680" width="9.140625" style="530"/>
    <col min="7681" max="7681" width="68.5703125" style="530" customWidth="1"/>
    <col min="7682" max="7684" width="9.85546875" style="530" customWidth="1"/>
    <col min="7685" max="7685" width="12.7109375" style="530" customWidth="1"/>
    <col min="7686" max="7686" width="9.85546875" style="530" customWidth="1"/>
    <col min="7687" max="7936" width="9.140625" style="530"/>
    <col min="7937" max="7937" width="68.5703125" style="530" customWidth="1"/>
    <col min="7938" max="7940" width="9.85546875" style="530" customWidth="1"/>
    <col min="7941" max="7941" width="12.7109375" style="530" customWidth="1"/>
    <col min="7942" max="7942" width="9.85546875" style="530" customWidth="1"/>
    <col min="7943" max="8192" width="9.140625" style="530"/>
    <col min="8193" max="8193" width="68.5703125" style="530" customWidth="1"/>
    <col min="8194" max="8196" width="9.85546875" style="530" customWidth="1"/>
    <col min="8197" max="8197" width="12.7109375" style="530" customWidth="1"/>
    <col min="8198" max="8198" width="9.85546875" style="530" customWidth="1"/>
    <col min="8199" max="8448" width="9.140625" style="530"/>
    <col min="8449" max="8449" width="68.5703125" style="530" customWidth="1"/>
    <col min="8450" max="8452" width="9.85546875" style="530" customWidth="1"/>
    <col min="8453" max="8453" width="12.7109375" style="530" customWidth="1"/>
    <col min="8454" max="8454" width="9.85546875" style="530" customWidth="1"/>
    <col min="8455" max="8704" width="9.140625" style="530"/>
    <col min="8705" max="8705" width="68.5703125" style="530" customWidth="1"/>
    <col min="8706" max="8708" width="9.85546875" style="530" customWidth="1"/>
    <col min="8709" max="8709" width="12.7109375" style="530" customWidth="1"/>
    <col min="8710" max="8710" width="9.85546875" style="530" customWidth="1"/>
    <col min="8711" max="8960" width="9.140625" style="530"/>
    <col min="8961" max="8961" width="68.5703125" style="530" customWidth="1"/>
    <col min="8962" max="8964" width="9.85546875" style="530" customWidth="1"/>
    <col min="8965" max="8965" width="12.7109375" style="530" customWidth="1"/>
    <col min="8966" max="8966" width="9.85546875" style="530" customWidth="1"/>
    <col min="8967" max="9216" width="9.140625" style="530"/>
    <col min="9217" max="9217" width="68.5703125" style="530" customWidth="1"/>
    <col min="9218" max="9220" width="9.85546875" style="530" customWidth="1"/>
    <col min="9221" max="9221" width="12.7109375" style="530" customWidth="1"/>
    <col min="9222" max="9222" width="9.85546875" style="530" customWidth="1"/>
    <col min="9223" max="9472" width="9.140625" style="530"/>
    <col min="9473" max="9473" width="68.5703125" style="530" customWidth="1"/>
    <col min="9474" max="9476" width="9.85546875" style="530" customWidth="1"/>
    <col min="9477" max="9477" width="12.7109375" style="530" customWidth="1"/>
    <col min="9478" max="9478" width="9.85546875" style="530" customWidth="1"/>
    <col min="9479" max="9728" width="9.140625" style="530"/>
    <col min="9729" max="9729" width="68.5703125" style="530" customWidth="1"/>
    <col min="9730" max="9732" width="9.85546875" style="530" customWidth="1"/>
    <col min="9733" max="9733" width="12.7109375" style="530" customWidth="1"/>
    <col min="9734" max="9734" width="9.85546875" style="530" customWidth="1"/>
    <col min="9735" max="9984" width="9.140625" style="530"/>
    <col min="9985" max="9985" width="68.5703125" style="530" customWidth="1"/>
    <col min="9986" max="9988" width="9.85546875" style="530" customWidth="1"/>
    <col min="9989" max="9989" width="12.7109375" style="530" customWidth="1"/>
    <col min="9990" max="9990" width="9.85546875" style="530" customWidth="1"/>
    <col min="9991" max="10240" width="9.140625" style="530"/>
    <col min="10241" max="10241" width="68.5703125" style="530" customWidth="1"/>
    <col min="10242" max="10244" width="9.85546875" style="530" customWidth="1"/>
    <col min="10245" max="10245" width="12.7109375" style="530" customWidth="1"/>
    <col min="10246" max="10246" width="9.85546875" style="530" customWidth="1"/>
    <col min="10247" max="10496" width="9.140625" style="530"/>
    <col min="10497" max="10497" width="68.5703125" style="530" customWidth="1"/>
    <col min="10498" max="10500" width="9.85546875" style="530" customWidth="1"/>
    <col min="10501" max="10501" width="12.7109375" style="530" customWidth="1"/>
    <col min="10502" max="10502" width="9.85546875" style="530" customWidth="1"/>
    <col min="10503" max="10752" width="9.140625" style="530"/>
    <col min="10753" max="10753" width="68.5703125" style="530" customWidth="1"/>
    <col min="10754" max="10756" width="9.85546875" style="530" customWidth="1"/>
    <col min="10757" max="10757" width="12.7109375" style="530" customWidth="1"/>
    <col min="10758" max="10758" width="9.85546875" style="530" customWidth="1"/>
    <col min="10759" max="11008" width="9.140625" style="530"/>
    <col min="11009" max="11009" width="68.5703125" style="530" customWidth="1"/>
    <col min="11010" max="11012" width="9.85546875" style="530" customWidth="1"/>
    <col min="11013" max="11013" width="12.7109375" style="530" customWidth="1"/>
    <col min="11014" max="11014" width="9.85546875" style="530" customWidth="1"/>
    <col min="11015" max="11264" width="9.140625" style="530"/>
    <col min="11265" max="11265" width="68.5703125" style="530" customWidth="1"/>
    <col min="11266" max="11268" width="9.85546875" style="530" customWidth="1"/>
    <col min="11269" max="11269" width="12.7109375" style="530" customWidth="1"/>
    <col min="11270" max="11270" width="9.85546875" style="530" customWidth="1"/>
    <col min="11271" max="11520" width="9.140625" style="530"/>
    <col min="11521" max="11521" width="68.5703125" style="530" customWidth="1"/>
    <col min="11522" max="11524" width="9.85546875" style="530" customWidth="1"/>
    <col min="11525" max="11525" width="12.7109375" style="530" customWidth="1"/>
    <col min="11526" max="11526" width="9.85546875" style="530" customWidth="1"/>
    <col min="11527" max="11776" width="9.140625" style="530"/>
    <col min="11777" max="11777" width="68.5703125" style="530" customWidth="1"/>
    <col min="11778" max="11780" width="9.85546875" style="530" customWidth="1"/>
    <col min="11781" max="11781" width="12.7109375" style="530" customWidth="1"/>
    <col min="11782" max="11782" width="9.85546875" style="530" customWidth="1"/>
    <col min="11783" max="12032" width="9.140625" style="530"/>
    <col min="12033" max="12033" width="68.5703125" style="530" customWidth="1"/>
    <col min="12034" max="12036" width="9.85546875" style="530" customWidth="1"/>
    <col min="12037" max="12037" width="12.7109375" style="530" customWidth="1"/>
    <col min="12038" max="12038" width="9.85546875" style="530" customWidth="1"/>
    <col min="12039" max="12288" width="9.140625" style="530"/>
    <col min="12289" max="12289" width="68.5703125" style="530" customWidth="1"/>
    <col min="12290" max="12292" width="9.85546875" style="530" customWidth="1"/>
    <col min="12293" max="12293" width="12.7109375" style="530" customWidth="1"/>
    <col min="12294" max="12294" width="9.85546875" style="530" customWidth="1"/>
    <col min="12295" max="12544" width="9.140625" style="530"/>
    <col min="12545" max="12545" width="68.5703125" style="530" customWidth="1"/>
    <col min="12546" max="12548" width="9.85546875" style="530" customWidth="1"/>
    <col min="12549" max="12549" width="12.7109375" style="530" customWidth="1"/>
    <col min="12550" max="12550" width="9.85546875" style="530" customWidth="1"/>
    <col min="12551" max="12800" width="9.140625" style="530"/>
    <col min="12801" max="12801" width="68.5703125" style="530" customWidth="1"/>
    <col min="12802" max="12804" width="9.85546875" style="530" customWidth="1"/>
    <col min="12805" max="12805" width="12.7109375" style="530" customWidth="1"/>
    <col min="12806" max="12806" width="9.85546875" style="530" customWidth="1"/>
    <col min="12807" max="13056" width="9.140625" style="530"/>
    <col min="13057" max="13057" width="68.5703125" style="530" customWidth="1"/>
    <col min="13058" max="13060" width="9.85546875" style="530" customWidth="1"/>
    <col min="13061" max="13061" width="12.7109375" style="530" customWidth="1"/>
    <col min="13062" max="13062" width="9.85546875" style="530" customWidth="1"/>
    <col min="13063" max="13312" width="9.140625" style="530"/>
    <col min="13313" max="13313" width="68.5703125" style="530" customWidth="1"/>
    <col min="13314" max="13316" width="9.85546875" style="530" customWidth="1"/>
    <col min="13317" max="13317" width="12.7109375" style="530" customWidth="1"/>
    <col min="13318" max="13318" width="9.85546875" style="530" customWidth="1"/>
    <col min="13319" max="13568" width="9.140625" style="530"/>
    <col min="13569" max="13569" width="68.5703125" style="530" customWidth="1"/>
    <col min="13570" max="13572" width="9.85546875" style="530" customWidth="1"/>
    <col min="13573" max="13573" width="12.7109375" style="530" customWidth="1"/>
    <col min="13574" max="13574" width="9.85546875" style="530" customWidth="1"/>
    <col min="13575" max="13824" width="9.140625" style="530"/>
    <col min="13825" max="13825" width="68.5703125" style="530" customWidth="1"/>
    <col min="13826" max="13828" width="9.85546875" style="530" customWidth="1"/>
    <col min="13829" max="13829" width="12.7109375" style="530" customWidth="1"/>
    <col min="13830" max="13830" width="9.85546875" style="530" customWidth="1"/>
    <col min="13831" max="14080" width="9.140625" style="530"/>
    <col min="14081" max="14081" width="68.5703125" style="530" customWidth="1"/>
    <col min="14082" max="14084" width="9.85546875" style="530" customWidth="1"/>
    <col min="14085" max="14085" width="12.7109375" style="530" customWidth="1"/>
    <col min="14086" max="14086" width="9.85546875" style="530" customWidth="1"/>
    <col min="14087" max="14336" width="9.140625" style="530"/>
    <col min="14337" max="14337" width="68.5703125" style="530" customWidth="1"/>
    <col min="14338" max="14340" width="9.85546875" style="530" customWidth="1"/>
    <col min="14341" max="14341" width="12.7109375" style="530" customWidth="1"/>
    <col min="14342" max="14342" width="9.85546875" style="530" customWidth="1"/>
    <col min="14343" max="14592" width="9.140625" style="530"/>
    <col min="14593" max="14593" width="68.5703125" style="530" customWidth="1"/>
    <col min="14594" max="14596" width="9.85546875" style="530" customWidth="1"/>
    <col min="14597" max="14597" width="12.7109375" style="530" customWidth="1"/>
    <col min="14598" max="14598" width="9.85546875" style="530" customWidth="1"/>
    <col min="14599" max="14848" width="9.140625" style="530"/>
    <col min="14849" max="14849" width="68.5703125" style="530" customWidth="1"/>
    <col min="14850" max="14852" width="9.85546875" style="530" customWidth="1"/>
    <col min="14853" max="14853" width="12.7109375" style="530" customWidth="1"/>
    <col min="14854" max="14854" width="9.85546875" style="530" customWidth="1"/>
    <col min="14855" max="15104" width="9.140625" style="530"/>
    <col min="15105" max="15105" width="68.5703125" style="530" customWidth="1"/>
    <col min="15106" max="15108" width="9.85546875" style="530" customWidth="1"/>
    <col min="15109" max="15109" width="12.7109375" style="530" customWidth="1"/>
    <col min="15110" max="15110" width="9.85546875" style="530" customWidth="1"/>
    <col min="15111" max="15360" width="9.140625" style="530"/>
    <col min="15361" max="15361" width="68.5703125" style="530" customWidth="1"/>
    <col min="15362" max="15364" width="9.85546875" style="530" customWidth="1"/>
    <col min="15365" max="15365" width="12.7109375" style="530" customWidth="1"/>
    <col min="15366" max="15366" width="9.85546875" style="530" customWidth="1"/>
    <col min="15367" max="15616" width="9.140625" style="530"/>
    <col min="15617" max="15617" width="68.5703125" style="530" customWidth="1"/>
    <col min="15618" max="15620" width="9.85546875" style="530" customWidth="1"/>
    <col min="15621" max="15621" width="12.7109375" style="530" customWidth="1"/>
    <col min="15622" max="15622" width="9.85546875" style="530" customWidth="1"/>
    <col min="15623" max="15872" width="9.140625" style="530"/>
    <col min="15873" max="15873" width="68.5703125" style="530" customWidth="1"/>
    <col min="15874" max="15876" width="9.85546875" style="530" customWidth="1"/>
    <col min="15877" max="15877" width="12.7109375" style="530" customWidth="1"/>
    <col min="15878" max="15878" width="9.85546875" style="530" customWidth="1"/>
    <col min="15879" max="16128" width="9.140625" style="530"/>
    <col min="16129" max="16129" width="68.5703125" style="530" customWidth="1"/>
    <col min="16130" max="16132" width="9.85546875" style="530" customWidth="1"/>
    <col min="16133" max="16133" width="12.7109375" style="530" customWidth="1"/>
    <col min="16134" max="16134" width="9.85546875" style="530" customWidth="1"/>
    <col min="16135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</row>
    <row r="2" spans="1:26" s="1" customFormat="1" ht="39" customHeight="1">
      <c r="A2" s="702" t="s">
        <v>659</v>
      </c>
      <c r="B2" s="702"/>
      <c r="C2" s="702"/>
      <c r="D2" s="702"/>
      <c r="E2" s="702"/>
      <c r="F2" s="702"/>
    </row>
    <row r="3" spans="1:26" s="1" customFormat="1" ht="20.25" customHeight="1">
      <c r="A3" s="702" t="s">
        <v>184</v>
      </c>
      <c r="B3" s="702"/>
      <c r="C3" s="702"/>
      <c r="D3" s="702"/>
      <c r="E3" s="702"/>
      <c r="F3" s="702"/>
    </row>
    <row r="4" spans="1:26" s="1" customFormat="1" ht="20.25" customHeight="1">
      <c r="A4" s="702" t="s">
        <v>874</v>
      </c>
      <c r="B4" s="702"/>
      <c r="C4" s="702"/>
      <c r="D4" s="702"/>
      <c r="E4" s="702"/>
      <c r="F4" s="702"/>
    </row>
    <row r="5" spans="1:26" s="37" customFormat="1" ht="39" customHeight="1">
      <c r="A5" s="722" t="s">
        <v>775</v>
      </c>
      <c r="B5" s="722"/>
      <c r="C5" s="722"/>
      <c r="D5" s="722"/>
      <c r="E5" s="722"/>
      <c r="F5" s="722"/>
    </row>
    <row r="6" spans="1:26" ht="7.5" customHeight="1">
      <c r="A6" s="141"/>
    </row>
    <row r="7" spans="1:26" ht="24" customHeight="1">
      <c r="A7" s="142"/>
      <c r="B7" s="175"/>
      <c r="C7" s="143"/>
      <c r="D7" s="143"/>
      <c r="E7" s="144"/>
      <c r="F7" s="145"/>
    </row>
    <row r="8" spans="1:26" ht="37.5" customHeight="1">
      <c r="A8" s="176" t="s">
        <v>185</v>
      </c>
      <c r="B8" s="176" t="s">
        <v>660</v>
      </c>
      <c r="C8" s="176" t="s">
        <v>662</v>
      </c>
      <c r="D8" s="176" t="s">
        <v>661</v>
      </c>
      <c r="E8" s="177" t="s">
        <v>45</v>
      </c>
      <c r="F8" s="178" t="s">
        <v>11</v>
      </c>
      <c r="Y8" s="530">
        <v>1</v>
      </c>
      <c r="Z8" s="530">
        <v>1</v>
      </c>
    </row>
    <row r="9" spans="1:26" ht="42.75" customHeight="1">
      <c r="A9" s="149" t="s">
        <v>186</v>
      </c>
      <c r="B9" s="149">
        <v>263195.76717060001</v>
      </c>
      <c r="C9" s="150">
        <v>559113.95890940004</v>
      </c>
      <c r="D9" s="150">
        <v>35164.842629199993</v>
      </c>
      <c r="E9" s="149">
        <f t="shared" ref="E9:E27" si="0">SUM(B9:D9)</f>
        <v>857474.56870920002</v>
      </c>
      <c r="F9" s="179">
        <f>+E9/$E$27</f>
        <v>0.11588429185115334</v>
      </c>
    </row>
    <row r="10" spans="1:26" ht="27" customHeight="1">
      <c r="A10" s="149" t="s">
        <v>187</v>
      </c>
      <c r="B10" s="149">
        <v>1689.7435171999998</v>
      </c>
      <c r="C10" s="150">
        <v>11364.141995</v>
      </c>
      <c r="D10" s="150">
        <v>1860.4964199999999</v>
      </c>
      <c r="E10" s="149">
        <f t="shared" si="0"/>
        <v>14914.3819322</v>
      </c>
      <c r="F10" s="179">
        <f t="shared" ref="F10:F27" si="1">+E10/$E$27</f>
        <v>2.0156196483032667E-3</v>
      </c>
    </row>
    <row r="11" spans="1:26" ht="27" customHeight="1">
      <c r="A11" s="149" t="s">
        <v>188</v>
      </c>
      <c r="B11" s="149">
        <v>78.311221799999998</v>
      </c>
      <c r="C11" s="150">
        <v>2660.80816</v>
      </c>
      <c r="D11" s="150">
        <v>0</v>
      </c>
      <c r="E11" s="149">
        <f t="shared" si="0"/>
        <v>2739.1193818000002</v>
      </c>
      <c r="F11" s="179">
        <f t="shared" si="1"/>
        <v>3.7018113590644644E-4</v>
      </c>
    </row>
    <row r="12" spans="1:26" ht="27" customHeight="1">
      <c r="A12" s="149" t="s">
        <v>189</v>
      </c>
      <c r="B12" s="149">
        <v>10186.4821852</v>
      </c>
      <c r="C12" s="150">
        <v>100552.07337720001</v>
      </c>
      <c r="D12" s="150">
        <v>10051.0412572</v>
      </c>
      <c r="E12" s="149">
        <f t="shared" si="0"/>
        <v>120789.59681960002</v>
      </c>
      <c r="F12" s="179">
        <f t="shared" si="1"/>
        <v>1.6324235611438594E-2</v>
      </c>
    </row>
    <row r="13" spans="1:26" ht="27" customHeight="1">
      <c r="A13" s="149" t="s">
        <v>190</v>
      </c>
      <c r="B13" s="149">
        <v>573442.33027400007</v>
      </c>
      <c r="C13" s="150">
        <v>285436.98177819996</v>
      </c>
      <c r="D13" s="150">
        <v>112984.6989914</v>
      </c>
      <c r="E13" s="149">
        <f t="shared" si="0"/>
        <v>971864.01104360004</v>
      </c>
      <c r="F13" s="179">
        <f t="shared" si="1"/>
        <v>0.13134357193234003</v>
      </c>
    </row>
    <row r="14" spans="1:26" ht="27" customHeight="1">
      <c r="A14" s="149" t="s">
        <v>191</v>
      </c>
      <c r="B14" s="149">
        <v>1848.9531088000001</v>
      </c>
      <c r="C14" s="150">
        <v>1483.4522313999998</v>
      </c>
      <c r="D14" s="150">
        <v>571.71706340000003</v>
      </c>
      <c r="E14" s="149">
        <f t="shared" si="0"/>
        <v>3904.1224035999999</v>
      </c>
      <c r="F14" s="179">
        <f t="shared" si="1"/>
        <v>5.2762668019702219E-4</v>
      </c>
    </row>
    <row r="15" spans="1:26" ht="27" customHeight="1">
      <c r="A15" s="149" t="s">
        <v>119</v>
      </c>
      <c r="B15" s="149">
        <v>166433.39413640002</v>
      </c>
      <c r="C15" s="150">
        <v>39805.9997774</v>
      </c>
      <c r="D15" s="150">
        <v>71543.532737600006</v>
      </c>
      <c r="E15" s="149">
        <f t="shared" si="0"/>
        <v>277782.92665140005</v>
      </c>
      <c r="F15" s="179">
        <f t="shared" si="1"/>
        <v>3.7541262351134946E-2</v>
      </c>
    </row>
    <row r="16" spans="1:26" ht="27" customHeight="1">
      <c r="A16" s="149" t="s">
        <v>192</v>
      </c>
      <c r="B16" s="149">
        <v>1687895.3618139999</v>
      </c>
      <c r="C16" s="150">
        <v>740165.91737380007</v>
      </c>
      <c r="D16" s="150">
        <v>293746.30695639999</v>
      </c>
      <c r="E16" s="149">
        <f t="shared" si="0"/>
        <v>2721807.5861442001</v>
      </c>
      <c r="F16" s="179">
        <f t="shared" si="1"/>
        <v>0.36784151528858455</v>
      </c>
    </row>
    <row r="17" spans="1:12" ht="27" customHeight="1">
      <c r="A17" s="149" t="s">
        <v>193</v>
      </c>
      <c r="B17" s="149">
        <v>266480.43208659999</v>
      </c>
      <c r="C17" s="150">
        <v>169327.42960859998</v>
      </c>
      <c r="D17" s="150">
        <v>31459.0102262</v>
      </c>
      <c r="E17" s="149">
        <f t="shared" si="0"/>
        <v>467266.87192139996</v>
      </c>
      <c r="F17" s="179">
        <f t="shared" si="1"/>
        <v>6.3149267085119587E-2</v>
      </c>
    </row>
    <row r="18" spans="1:12" ht="27" customHeight="1">
      <c r="A18" s="149" t="s">
        <v>194</v>
      </c>
      <c r="B18" s="149">
        <v>781871.31803279999</v>
      </c>
      <c r="C18" s="150">
        <v>360749.0465468</v>
      </c>
      <c r="D18" s="150">
        <v>71820.758551799998</v>
      </c>
      <c r="E18" s="149">
        <f t="shared" si="0"/>
        <v>1214441.1231314</v>
      </c>
      <c r="F18" s="179">
        <f t="shared" si="1"/>
        <v>0.16412690788119422</v>
      </c>
    </row>
    <row r="19" spans="1:12" ht="27" customHeight="1">
      <c r="A19" s="149" t="s">
        <v>195</v>
      </c>
      <c r="B19" s="149">
        <v>3494.2656160000001</v>
      </c>
      <c r="C19" s="150">
        <v>6839.2690812000001</v>
      </c>
      <c r="D19" s="150">
        <v>2918.1991849999999</v>
      </c>
      <c r="E19" s="149">
        <f t="shared" si="0"/>
        <v>13251.7338822</v>
      </c>
      <c r="F19" s="179">
        <f t="shared" si="1"/>
        <v>1.7909193494221067E-3</v>
      </c>
    </row>
    <row r="20" spans="1:12" ht="27" customHeight="1">
      <c r="A20" s="149" t="s">
        <v>196</v>
      </c>
      <c r="B20" s="149">
        <v>198047.86503299998</v>
      </c>
      <c r="C20" s="150">
        <v>189714.75688920001</v>
      </c>
      <c r="D20" s="150">
        <v>94460.909084999992</v>
      </c>
      <c r="E20" s="149">
        <f t="shared" si="0"/>
        <v>482223.53100719996</v>
      </c>
      <c r="F20" s="179">
        <f t="shared" si="1"/>
        <v>6.5170600323289196E-2</v>
      </c>
    </row>
    <row r="21" spans="1:12" ht="27" customHeight="1">
      <c r="A21" s="149" t="s">
        <v>197</v>
      </c>
      <c r="B21" s="149">
        <v>2487.7218184000003</v>
      </c>
      <c r="C21" s="150">
        <v>12642.6060218</v>
      </c>
      <c r="D21" s="150">
        <v>306.98707000000002</v>
      </c>
      <c r="E21" s="149">
        <f t="shared" si="0"/>
        <v>15437.314910199999</v>
      </c>
      <c r="F21" s="179">
        <f t="shared" si="1"/>
        <v>2.0862919691539811E-3</v>
      </c>
    </row>
    <row r="22" spans="1:12" ht="27" customHeight="1">
      <c r="A22" s="149" t="s">
        <v>198</v>
      </c>
      <c r="B22" s="149">
        <v>13323.21407</v>
      </c>
      <c r="C22" s="150">
        <v>26421.284454199998</v>
      </c>
      <c r="D22" s="150">
        <v>1480.970949</v>
      </c>
      <c r="E22" s="149">
        <f t="shared" si="0"/>
        <v>41225.469473199999</v>
      </c>
      <c r="F22" s="179">
        <f t="shared" si="1"/>
        <v>5.5714589218952117E-3</v>
      </c>
    </row>
    <row r="23" spans="1:12" ht="27" customHeight="1">
      <c r="A23" s="149" t="s">
        <v>199</v>
      </c>
      <c r="B23" s="149">
        <v>99287.807234199994</v>
      </c>
      <c r="C23" s="150">
        <v>57379.620394400001</v>
      </c>
      <c r="D23" s="150">
        <v>23970.043188200001</v>
      </c>
      <c r="E23" s="149">
        <f t="shared" si="0"/>
        <v>180637.47081679999</v>
      </c>
      <c r="F23" s="179">
        <f t="shared" si="1"/>
        <v>2.4412438748941348E-2</v>
      </c>
    </row>
    <row r="24" spans="1:12" ht="27" customHeight="1">
      <c r="A24" s="149" t="s">
        <v>200</v>
      </c>
      <c r="B24" s="149">
        <v>405.34195</v>
      </c>
      <c r="C24" s="150">
        <v>553.9839356</v>
      </c>
      <c r="D24" s="150">
        <v>361.2282912</v>
      </c>
      <c r="E24" s="149">
        <f t="shared" si="0"/>
        <v>1320.5541768000001</v>
      </c>
      <c r="F24" s="179">
        <f t="shared" si="1"/>
        <v>1.7846766681362553E-4</v>
      </c>
    </row>
    <row r="25" spans="1:12" ht="27" customHeight="1">
      <c r="A25" s="149" t="s">
        <v>201</v>
      </c>
      <c r="B25" s="149">
        <v>0</v>
      </c>
      <c r="C25" s="150">
        <v>0</v>
      </c>
      <c r="D25" s="150">
        <v>41.256863199999998</v>
      </c>
      <c r="E25" s="149">
        <f t="shared" si="0"/>
        <v>41.256863199999998</v>
      </c>
      <c r="F25" s="179">
        <f t="shared" si="1"/>
        <v>5.5757016597343793E-6</v>
      </c>
    </row>
    <row r="26" spans="1:12" s="181" customFormat="1" ht="39" customHeight="1">
      <c r="A26" s="156" t="s">
        <v>202</v>
      </c>
      <c r="B26" s="156">
        <v>2352.9722197999999</v>
      </c>
      <c r="C26" s="180">
        <v>6610.7415886000008</v>
      </c>
      <c r="D26" s="180">
        <v>3317.5773102000003</v>
      </c>
      <c r="E26" s="156">
        <f t="shared" si="0"/>
        <v>12281.2911186</v>
      </c>
      <c r="F26" s="157">
        <f t="shared" si="1"/>
        <v>1.659767853452783E-3</v>
      </c>
    </row>
    <row r="27" spans="1:12" ht="24" customHeight="1">
      <c r="A27" s="182" t="s">
        <v>40</v>
      </c>
      <c r="B27" s="183">
        <f>SUM(B9:B26)</f>
        <v>4072521.2814888004</v>
      </c>
      <c r="C27" s="183">
        <f>SUM(C9:C26)</f>
        <v>2570822.0721227997</v>
      </c>
      <c r="D27" s="183">
        <f>SUM(D9:D26)</f>
        <v>756059.57677500008</v>
      </c>
      <c r="E27" s="183">
        <f t="shared" si="0"/>
        <v>7399402.9303866001</v>
      </c>
      <c r="F27" s="184">
        <f t="shared" si="1"/>
        <v>1</v>
      </c>
    </row>
    <row r="28" spans="1:12" ht="36" customHeight="1">
      <c r="A28" s="185" t="s">
        <v>203</v>
      </c>
      <c r="B28" s="179">
        <f>+B27/$E$27</f>
        <v>0.55038512158386022</v>
      </c>
      <c r="C28" s="179">
        <f>+C27/$E$27</f>
        <v>0.34743642106113565</v>
      </c>
      <c r="D28" s="179">
        <f>+D27/$E$27</f>
        <v>0.10217845735500417</v>
      </c>
      <c r="E28" s="179">
        <f>+E27/$E$27</f>
        <v>1</v>
      </c>
      <c r="F28" s="179"/>
    </row>
    <row r="29" spans="1:12" ht="14.25" customHeight="1" thickBot="1">
      <c r="A29" s="186"/>
      <c r="B29" s="187"/>
      <c r="C29" s="188"/>
      <c r="D29" s="188"/>
      <c r="E29" s="189"/>
      <c r="F29" s="190"/>
    </row>
    <row r="30" spans="1:12" ht="15" customHeight="1" thickTop="1">
      <c r="A30" s="641" t="s">
        <v>783</v>
      </c>
      <c r="B30" s="161"/>
      <c r="C30" s="192"/>
      <c r="D30" s="192"/>
      <c r="E30" s="193"/>
      <c r="F30" s="193"/>
    </row>
    <row r="31" spans="1:12" ht="15" customHeight="1">
      <c r="A31" s="191"/>
      <c r="C31" s="21"/>
      <c r="D31" s="21"/>
      <c r="E31" s="20"/>
      <c r="F31" s="193"/>
    </row>
    <row r="32" spans="1:12" ht="15" customHeight="1">
      <c r="A32" s="194"/>
      <c r="C32" s="21"/>
      <c r="D32" s="21"/>
      <c r="E32" s="20"/>
      <c r="F32" s="193"/>
      <c r="G32" s="195"/>
      <c r="H32" s="20"/>
      <c r="I32" s="20"/>
      <c r="J32" s="20"/>
      <c r="K32" s="20"/>
      <c r="L32" s="20"/>
    </row>
    <row r="33" spans="1:6" ht="9" customHeight="1">
      <c r="A33" s="169"/>
      <c r="C33" s="21"/>
      <c r="D33" s="21"/>
      <c r="E33" s="20"/>
      <c r="F33" s="193"/>
    </row>
    <row r="34" spans="1:6" ht="9" customHeight="1">
      <c r="A34" s="19"/>
      <c r="C34" s="21"/>
      <c r="D34" s="21"/>
      <c r="E34" s="20"/>
      <c r="F34" s="193"/>
    </row>
    <row r="35" spans="1:6" ht="9" customHeight="1">
      <c r="A35" s="19"/>
      <c r="C35" s="21"/>
      <c r="D35" s="21"/>
      <c r="E35" s="20"/>
      <c r="F35" s="193"/>
    </row>
    <row r="36" spans="1:6" ht="9" customHeight="1">
      <c r="A36" s="19"/>
      <c r="B36" s="196"/>
      <c r="C36" s="21"/>
      <c r="D36" s="21"/>
      <c r="E36" s="20"/>
      <c r="F36" s="193"/>
    </row>
    <row r="37" spans="1:6" ht="9" customHeight="1">
      <c r="A37" s="19"/>
      <c r="B37" s="196"/>
      <c r="C37" s="21"/>
      <c r="D37" s="21"/>
      <c r="E37" s="20"/>
      <c r="F37" s="193"/>
    </row>
    <row r="38" spans="1:6" ht="9" customHeight="1">
      <c r="A38" s="19"/>
      <c r="B38" s="196"/>
      <c r="C38" s="21"/>
      <c r="D38" s="21"/>
      <c r="E38" s="20"/>
      <c r="F38" s="193"/>
    </row>
    <row r="39" spans="1:6" ht="9" customHeight="1">
      <c r="A39" s="166"/>
      <c r="B39" s="196"/>
      <c r="C39" s="21"/>
      <c r="D39" s="21"/>
      <c r="E39" s="20"/>
      <c r="F39" s="193"/>
    </row>
    <row r="40" spans="1:6" ht="9" customHeight="1">
      <c r="A40" s="19"/>
      <c r="B40" s="196"/>
      <c r="C40" s="21"/>
      <c r="D40" s="21"/>
      <c r="E40" s="20"/>
      <c r="F40" s="193"/>
    </row>
    <row r="41" spans="1:6" ht="9" customHeight="1">
      <c r="A41" s="19"/>
      <c r="B41" s="196"/>
      <c r="C41" s="21"/>
      <c r="D41" s="21"/>
      <c r="E41" s="20"/>
      <c r="F41" s="193"/>
    </row>
    <row r="42" spans="1:6" ht="9" customHeight="1">
      <c r="A42" s="19"/>
      <c r="B42" s="196"/>
      <c r="C42" s="21"/>
      <c r="D42" s="21"/>
      <c r="E42" s="20"/>
      <c r="F42" s="193"/>
    </row>
    <row r="43" spans="1:6" ht="9" customHeight="1">
      <c r="A43" s="19"/>
      <c r="C43" s="21"/>
      <c r="D43" s="21"/>
      <c r="E43" s="20"/>
      <c r="F43" s="193"/>
    </row>
    <row r="44" spans="1:6" ht="9" customHeight="1">
      <c r="A44" s="19"/>
      <c r="C44" s="21"/>
      <c r="D44" s="21"/>
      <c r="E44" s="20"/>
      <c r="F44" s="193"/>
    </row>
    <row r="45" spans="1:6" ht="9" customHeight="1">
      <c r="A45" s="166"/>
      <c r="C45" s="21"/>
      <c r="D45" s="21"/>
      <c r="E45" s="20"/>
      <c r="F45" s="193"/>
    </row>
    <row r="46" spans="1:6" ht="9" customHeight="1">
      <c r="A46" s="19"/>
      <c r="C46" s="21"/>
      <c r="D46" s="21"/>
      <c r="E46" s="20"/>
      <c r="F46" s="193"/>
    </row>
    <row r="47" spans="1:6" ht="9" customHeight="1">
      <c r="A47" s="19"/>
      <c r="C47" s="21"/>
      <c r="D47" s="21"/>
      <c r="E47" s="20"/>
      <c r="F47" s="193"/>
    </row>
    <row r="48" spans="1:6" ht="9" customHeight="1">
      <c r="A48" s="19"/>
      <c r="C48" s="21"/>
      <c r="D48" s="21"/>
      <c r="E48" s="20"/>
      <c r="F48" s="193"/>
    </row>
    <row r="49" spans="1:6" ht="9" customHeight="1">
      <c r="A49" s="19"/>
      <c r="C49" s="21"/>
      <c r="D49" s="21"/>
      <c r="E49" s="20"/>
      <c r="F49" s="193"/>
    </row>
    <row r="50" spans="1:6" ht="9" customHeight="1">
      <c r="A50" s="19"/>
      <c r="C50" s="21"/>
      <c r="D50" s="21"/>
      <c r="E50" s="20"/>
      <c r="F50" s="193"/>
    </row>
    <row r="51" spans="1:6" ht="9" customHeight="1">
      <c r="A51" s="166"/>
      <c r="C51" s="21"/>
      <c r="D51" s="21"/>
      <c r="E51" s="20"/>
      <c r="F51" s="193"/>
    </row>
    <row r="52" spans="1:6" ht="9" customHeight="1">
      <c r="A52" s="19"/>
      <c r="C52" s="21"/>
      <c r="D52" s="21"/>
      <c r="E52" s="20"/>
      <c r="F52" s="193"/>
    </row>
    <row r="53" spans="1:6" ht="9" customHeight="1">
      <c r="A53" s="19"/>
      <c r="C53" s="21"/>
      <c r="D53" s="21"/>
      <c r="E53" s="20"/>
      <c r="F53" s="193"/>
    </row>
    <row r="54" spans="1:6" ht="9" customHeight="1">
      <c r="A54" s="19"/>
      <c r="C54" s="21"/>
      <c r="D54" s="21"/>
      <c r="E54" s="20"/>
      <c r="F54" s="193"/>
    </row>
    <row r="55" spans="1:6" ht="9" customHeight="1">
      <c r="A55" s="19"/>
      <c r="C55" s="21"/>
      <c r="D55" s="21"/>
      <c r="E55" s="20"/>
      <c r="F55" s="193"/>
    </row>
    <row r="56" spans="1:6" ht="9" customHeight="1">
      <c r="A56" s="166"/>
      <c r="C56" s="21"/>
      <c r="D56" s="21"/>
      <c r="E56" s="20"/>
      <c r="F56" s="193"/>
    </row>
    <row r="57" spans="1:6" ht="9" customHeight="1">
      <c r="A57" s="167"/>
      <c r="C57" s="21"/>
      <c r="D57" s="21"/>
      <c r="E57" s="20"/>
      <c r="F57" s="193"/>
    </row>
    <row r="58" spans="1:6" ht="9" customHeight="1">
      <c r="A58" s="167"/>
      <c r="C58" s="21"/>
      <c r="D58" s="21"/>
      <c r="E58" s="20"/>
      <c r="F58" s="193"/>
    </row>
    <row r="59" spans="1:6" ht="9" customHeight="1">
      <c r="A59" s="167"/>
      <c r="C59" s="21"/>
      <c r="D59" s="21"/>
      <c r="E59" s="20"/>
      <c r="F59" s="193"/>
    </row>
    <row r="60" spans="1:6" ht="9" customHeight="1">
      <c r="A60" s="167"/>
      <c r="C60" s="21"/>
      <c r="D60" s="21"/>
      <c r="E60" s="20"/>
      <c r="F60" s="193"/>
    </row>
    <row r="61" spans="1:6" ht="9" customHeight="1">
      <c r="A61" s="168"/>
      <c r="C61" s="21"/>
      <c r="D61" s="21"/>
      <c r="E61" s="20"/>
      <c r="F61" s="193"/>
    </row>
    <row r="62" spans="1:6" ht="9" customHeight="1">
      <c r="A62" s="168"/>
      <c r="C62" s="21"/>
      <c r="D62" s="21"/>
      <c r="E62" s="20"/>
      <c r="F62" s="193"/>
    </row>
    <row r="63" spans="1:6" ht="9" customHeight="1">
      <c r="A63" s="169"/>
      <c r="C63" s="21"/>
      <c r="D63" s="21"/>
      <c r="E63" s="20"/>
      <c r="F63" s="193"/>
    </row>
    <row r="64" spans="1:6" ht="9" customHeight="1">
      <c r="A64" s="19"/>
      <c r="C64" s="21"/>
      <c r="D64" s="21"/>
      <c r="E64" s="20"/>
      <c r="F64" s="193"/>
    </row>
    <row r="65" spans="1:6" ht="9" customHeight="1">
      <c r="A65" s="19"/>
      <c r="C65" s="21"/>
      <c r="D65" s="21"/>
      <c r="E65" s="20"/>
      <c r="F65" s="193"/>
    </row>
    <row r="66" spans="1:6" ht="9" customHeight="1">
      <c r="A66" s="19"/>
      <c r="C66" s="21"/>
      <c r="D66" s="21"/>
      <c r="E66" s="20"/>
      <c r="F66" s="193"/>
    </row>
    <row r="67" spans="1:6" ht="9" customHeight="1">
      <c r="A67" s="19"/>
      <c r="C67" s="21"/>
      <c r="D67" s="21"/>
      <c r="E67" s="20"/>
      <c r="F67" s="193"/>
    </row>
    <row r="68" spans="1:6" ht="9" customHeight="1">
      <c r="A68" s="167"/>
      <c r="C68" s="21"/>
      <c r="D68" s="21"/>
      <c r="E68" s="20"/>
      <c r="F68" s="193"/>
    </row>
    <row r="69" spans="1:6" ht="9" customHeight="1">
      <c r="A69" s="169"/>
      <c r="C69" s="21"/>
      <c r="D69" s="21"/>
      <c r="E69" s="20"/>
      <c r="F69" s="193"/>
    </row>
    <row r="70" spans="1:6" ht="9" customHeight="1">
      <c r="A70" s="19"/>
      <c r="C70" s="21"/>
      <c r="D70" s="21"/>
      <c r="E70" s="20"/>
      <c r="F70" s="193"/>
    </row>
    <row r="71" spans="1:6" ht="9" customHeight="1">
      <c r="A71" s="19"/>
      <c r="C71" s="21"/>
      <c r="D71" s="21"/>
      <c r="E71" s="20"/>
      <c r="F71" s="193"/>
    </row>
    <row r="72" spans="1:6" ht="9" customHeight="1">
      <c r="A72" s="19"/>
      <c r="C72" s="21"/>
      <c r="D72" s="21"/>
      <c r="E72" s="20"/>
      <c r="F72" s="193"/>
    </row>
    <row r="73" spans="1:6" ht="9" customHeight="1">
      <c r="A73" s="19"/>
      <c r="C73" s="21"/>
      <c r="D73" s="21"/>
      <c r="E73" s="20"/>
      <c r="F73" s="193"/>
    </row>
    <row r="74" spans="1:6" ht="9" customHeight="1">
      <c r="A74" s="167"/>
      <c r="C74" s="21"/>
      <c r="D74" s="21"/>
      <c r="E74" s="20"/>
      <c r="F74" s="193"/>
    </row>
    <row r="75" spans="1:6" ht="9" customHeight="1">
      <c r="A75" s="169"/>
      <c r="C75" s="21"/>
      <c r="D75" s="21"/>
      <c r="E75" s="20"/>
      <c r="F75" s="193"/>
    </row>
    <row r="76" spans="1:6" ht="9" customHeight="1">
      <c r="A76" s="19"/>
      <c r="C76" s="21"/>
      <c r="D76" s="21"/>
      <c r="E76" s="20"/>
      <c r="F76" s="193"/>
    </row>
    <row r="77" spans="1:6" ht="9" customHeight="1">
      <c r="A77" s="19"/>
      <c r="C77" s="21"/>
      <c r="D77" s="21"/>
      <c r="E77" s="20"/>
      <c r="F77" s="193"/>
    </row>
    <row r="78" spans="1:6" ht="9" customHeight="1">
      <c r="A78" s="19"/>
      <c r="C78" s="44"/>
      <c r="D78" s="44"/>
      <c r="F78" s="161"/>
    </row>
    <row r="79" spans="1:6" ht="9" customHeight="1">
      <c r="A79" s="19"/>
      <c r="C79" s="44"/>
      <c r="D79" s="44"/>
      <c r="F79" s="161"/>
    </row>
    <row r="80" spans="1:6" ht="9" customHeight="1">
      <c r="A80" s="19"/>
      <c r="C80" s="44"/>
      <c r="D80" s="44"/>
      <c r="F80" s="161"/>
    </row>
    <row r="81" spans="1:6" ht="9" customHeight="1">
      <c r="A81" s="19"/>
      <c r="C81" s="44"/>
      <c r="D81" s="44"/>
      <c r="F81" s="161"/>
    </row>
    <row r="82" spans="1:6" ht="9" customHeight="1">
      <c r="A82" s="19"/>
      <c r="C82" s="44"/>
      <c r="D82" s="44"/>
      <c r="F82" s="161"/>
    </row>
    <row r="83" spans="1:6" ht="9" customHeight="1">
      <c r="A83" s="19"/>
      <c r="C83" s="44"/>
      <c r="D83" s="44"/>
      <c r="F83" s="161"/>
    </row>
    <row r="84" spans="1:6" ht="9" customHeight="1">
      <c r="A84" s="167"/>
      <c r="C84" s="44"/>
      <c r="D84" s="44"/>
      <c r="F84" s="161"/>
    </row>
    <row r="85" spans="1:6" ht="9" customHeight="1">
      <c r="A85" s="169"/>
      <c r="C85" s="44"/>
      <c r="D85" s="44"/>
      <c r="F85" s="161"/>
    </row>
    <row r="86" spans="1:6" ht="9" customHeight="1">
      <c r="A86" s="19"/>
      <c r="C86" s="44"/>
      <c r="D86" s="44"/>
      <c r="F86" s="161"/>
    </row>
    <row r="87" spans="1:6" ht="9" customHeight="1">
      <c r="A87" s="19"/>
      <c r="C87" s="44"/>
      <c r="D87" s="44"/>
      <c r="F87" s="161"/>
    </row>
    <row r="88" spans="1:6" ht="9" customHeight="1">
      <c r="A88" s="19"/>
      <c r="C88" s="44"/>
      <c r="D88" s="44"/>
      <c r="F88" s="161"/>
    </row>
    <row r="89" spans="1:6" ht="9" customHeight="1">
      <c r="A89" s="19"/>
      <c r="C89" s="44"/>
      <c r="D89" s="44"/>
      <c r="F89" s="161"/>
    </row>
    <row r="90" spans="1:6" ht="9" customHeight="1">
      <c r="A90" s="19"/>
      <c r="C90" s="44"/>
      <c r="D90" s="44"/>
      <c r="F90" s="161"/>
    </row>
    <row r="91" spans="1:6" ht="9" customHeight="1">
      <c r="A91" s="19"/>
      <c r="C91" s="44"/>
      <c r="D91" s="44"/>
      <c r="F91" s="161"/>
    </row>
    <row r="92" spans="1:6" ht="9" customHeight="1">
      <c r="A92" s="19"/>
      <c r="C92" s="44"/>
      <c r="D92" s="44"/>
      <c r="F92" s="161"/>
    </row>
    <row r="93" spans="1:6" ht="9" customHeight="1">
      <c r="A93" s="19"/>
      <c r="C93" s="44"/>
      <c r="D93" s="44"/>
      <c r="F93" s="161"/>
    </row>
    <row r="94" spans="1:6" ht="9" customHeight="1">
      <c r="A94" s="19"/>
      <c r="C94" s="44"/>
      <c r="D94" s="44"/>
      <c r="F94" s="161"/>
    </row>
    <row r="95" spans="1:6" ht="9" customHeight="1">
      <c r="A95" s="169"/>
      <c r="C95" s="44"/>
      <c r="D95" s="44"/>
      <c r="F95" s="161"/>
    </row>
    <row r="96" spans="1:6" ht="9" customHeight="1">
      <c r="A96" s="19"/>
      <c r="C96" s="44"/>
      <c r="D96" s="44"/>
      <c r="F96" s="161"/>
    </row>
    <row r="97" spans="1:6" ht="9" customHeight="1">
      <c r="A97" s="19"/>
      <c r="C97" s="44"/>
      <c r="D97" s="44"/>
      <c r="F97" s="161"/>
    </row>
    <row r="98" spans="1:6" ht="9" customHeight="1">
      <c r="A98" s="19"/>
      <c r="C98" s="44"/>
      <c r="D98" s="44"/>
      <c r="F98" s="161"/>
    </row>
    <row r="99" spans="1:6">
      <c r="A99" s="170"/>
      <c r="C99" s="44"/>
      <c r="D99" s="44"/>
      <c r="F99" s="161"/>
    </row>
    <row r="100" spans="1:6">
      <c r="A100" s="170"/>
      <c r="C100" s="44"/>
      <c r="D100" s="44"/>
      <c r="F100" s="161"/>
    </row>
    <row r="101" spans="1:6">
      <c r="A101" s="170"/>
      <c r="C101" s="44"/>
      <c r="D101" s="44"/>
      <c r="F101" s="161"/>
    </row>
    <row r="102" spans="1:6">
      <c r="A102" s="170"/>
      <c r="C102" s="44"/>
      <c r="D102" s="44"/>
      <c r="F102" s="161"/>
    </row>
    <row r="103" spans="1:6">
      <c r="A103" s="170"/>
      <c r="C103" s="44"/>
      <c r="D103" s="44"/>
      <c r="F103" s="161"/>
    </row>
    <row r="104" spans="1:6">
      <c r="A104" s="170"/>
      <c r="C104" s="44"/>
      <c r="D104" s="44"/>
      <c r="F104" s="161"/>
    </row>
    <row r="105" spans="1:6">
      <c r="A105" s="170"/>
      <c r="C105" s="44"/>
      <c r="D105" s="44"/>
      <c r="F105" s="161"/>
    </row>
    <row r="106" spans="1:6" ht="15.75">
      <c r="A106" s="171"/>
      <c r="C106" s="44"/>
      <c r="D106" s="44"/>
      <c r="F106" s="161"/>
    </row>
    <row r="107" spans="1:6" ht="15.75">
      <c r="A107" s="171"/>
      <c r="C107" s="44"/>
      <c r="D107" s="44"/>
      <c r="F107" s="161"/>
    </row>
    <row r="108" spans="1:6" ht="15.75">
      <c r="A108" s="171"/>
      <c r="C108" s="44"/>
      <c r="D108" s="44"/>
      <c r="F108" s="161"/>
    </row>
    <row r="109" spans="1:6" ht="15.75">
      <c r="A109" s="171"/>
      <c r="C109" s="44"/>
      <c r="D109" s="44"/>
      <c r="F109" s="161"/>
    </row>
    <row r="110" spans="1:6" ht="15.75">
      <c r="A110" s="171"/>
      <c r="C110" s="44"/>
      <c r="D110" s="44"/>
      <c r="F110" s="161"/>
    </row>
    <row r="111" spans="1:6" ht="15.75">
      <c r="A111" s="171"/>
      <c r="C111" s="44"/>
      <c r="D111" s="44"/>
      <c r="F111" s="161"/>
    </row>
    <row r="112" spans="1:6" ht="15.75">
      <c r="A112" s="171"/>
      <c r="C112" s="44"/>
      <c r="D112" s="44"/>
      <c r="F112" s="161"/>
    </row>
    <row r="113" spans="1:6" ht="15.75">
      <c r="A113" s="171"/>
      <c r="C113" s="44"/>
      <c r="D113" s="44"/>
      <c r="F113" s="161"/>
    </row>
    <row r="114" spans="1:6" ht="15.75">
      <c r="A114" s="171"/>
      <c r="C114" s="44"/>
      <c r="D114" s="44"/>
      <c r="F114" s="161"/>
    </row>
    <row r="115" spans="1:6" ht="15.75">
      <c r="A115" s="171"/>
      <c r="C115" s="44"/>
      <c r="D115" s="44"/>
      <c r="F115" s="161"/>
    </row>
    <row r="116" spans="1:6" ht="15.75">
      <c r="A116" s="171"/>
      <c r="C116" s="44"/>
      <c r="D116" s="44"/>
      <c r="F116" s="161"/>
    </row>
    <row r="117" spans="1:6" ht="15.75">
      <c r="A117" s="171"/>
      <c r="C117" s="44"/>
      <c r="D117" s="44"/>
      <c r="F117" s="161"/>
    </row>
    <row r="118" spans="1:6" ht="15.75">
      <c r="A118" s="171"/>
      <c r="C118" s="44"/>
      <c r="D118" s="44"/>
      <c r="F118" s="161"/>
    </row>
    <row r="119" spans="1:6" ht="15.75">
      <c r="A119" s="171"/>
      <c r="C119" s="44"/>
      <c r="D119" s="44"/>
      <c r="F119" s="161"/>
    </row>
    <row r="120" spans="1:6" ht="15.75">
      <c r="A120" s="171"/>
      <c r="C120" s="44"/>
      <c r="D120" s="44"/>
      <c r="F120" s="161"/>
    </row>
    <row r="121" spans="1:6" ht="15.75">
      <c r="A121" s="171"/>
      <c r="C121" s="44"/>
      <c r="D121" s="44"/>
      <c r="F121" s="161"/>
    </row>
    <row r="122" spans="1:6" ht="15.75">
      <c r="A122" s="171"/>
      <c r="C122" s="44"/>
      <c r="D122" s="44"/>
      <c r="F122" s="161"/>
    </row>
    <row r="123" spans="1:6" ht="15.75">
      <c r="A123" s="171"/>
      <c r="C123" s="44"/>
      <c r="D123" s="44"/>
      <c r="F123" s="161"/>
    </row>
    <row r="124" spans="1:6" ht="15.75">
      <c r="A124" s="171"/>
      <c r="C124" s="44"/>
      <c r="D124" s="44"/>
      <c r="F124" s="161"/>
    </row>
    <row r="125" spans="1:6" ht="15.75">
      <c r="A125" s="171"/>
      <c r="C125" s="44"/>
      <c r="D125" s="44"/>
      <c r="F125" s="161"/>
    </row>
    <row r="126" spans="1:6" ht="15.75">
      <c r="A126" s="171"/>
      <c r="C126" s="44"/>
      <c r="D126" s="44"/>
      <c r="F126" s="161"/>
    </row>
    <row r="127" spans="1:6" ht="15.75">
      <c r="A127" s="171"/>
      <c r="C127" s="44"/>
      <c r="D127" s="44"/>
      <c r="F127" s="161"/>
    </row>
    <row r="128" spans="1:6" ht="15.75">
      <c r="A128" s="171"/>
      <c r="C128" s="44"/>
      <c r="D128" s="44"/>
      <c r="F128" s="161"/>
    </row>
    <row r="129" spans="1:6" ht="15.75">
      <c r="A129" s="171"/>
      <c r="C129" s="44"/>
      <c r="D129" s="44"/>
      <c r="F129" s="161"/>
    </row>
    <row r="130" spans="1:6" ht="15.75">
      <c r="A130" s="171"/>
      <c r="C130" s="44"/>
      <c r="D130" s="44"/>
      <c r="F130" s="161"/>
    </row>
    <row r="131" spans="1:6" ht="15.75">
      <c r="A131" s="171"/>
      <c r="C131" s="44"/>
      <c r="D131" s="44"/>
      <c r="F131" s="161"/>
    </row>
    <row r="132" spans="1:6" ht="15.75">
      <c r="A132" s="171"/>
      <c r="C132" s="44"/>
      <c r="D132" s="44"/>
      <c r="F132" s="161"/>
    </row>
    <row r="133" spans="1:6" ht="15.75">
      <c r="A133" s="171"/>
      <c r="C133" s="44"/>
      <c r="D133" s="44"/>
      <c r="F133" s="161"/>
    </row>
    <row r="134" spans="1:6" ht="15.75">
      <c r="A134" s="171"/>
      <c r="C134" s="44"/>
      <c r="D134" s="44"/>
      <c r="F134" s="161"/>
    </row>
    <row r="135" spans="1:6" ht="15.75">
      <c r="A135" s="171"/>
      <c r="C135" s="44"/>
      <c r="D135" s="44"/>
      <c r="F135" s="161"/>
    </row>
    <row r="136" spans="1:6" ht="15.75">
      <c r="A136" s="171"/>
      <c r="C136" s="44"/>
      <c r="D136" s="44"/>
      <c r="F136" s="161"/>
    </row>
    <row r="137" spans="1:6" ht="15.75">
      <c r="A137" s="171"/>
      <c r="C137" s="44"/>
      <c r="D137" s="44"/>
      <c r="F137" s="161"/>
    </row>
    <row r="138" spans="1:6" ht="15.75">
      <c r="A138" s="171"/>
      <c r="C138" s="44"/>
      <c r="D138" s="44"/>
      <c r="F138" s="161"/>
    </row>
    <row r="139" spans="1:6" ht="15.75">
      <c r="A139" s="171"/>
      <c r="C139" s="44"/>
      <c r="D139" s="44"/>
      <c r="F139" s="161"/>
    </row>
    <row r="140" spans="1:6" ht="15.75">
      <c r="A140" s="171"/>
      <c r="C140" s="44"/>
      <c r="D140" s="44"/>
      <c r="F140" s="161"/>
    </row>
    <row r="141" spans="1:6" ht="15.75">
      <c r="A141" s="171"/>
      <c r="C141" s="44"/>
      <c r="D141" s="44"/>
      <c r="F141" s="161"/>
    </row>
    <row r="142" spans="1:6" ht="15.75">
      <c r="A142" s="171"/>
      <c r="C142" s="44"/>
      <c r="D142" s="44"/>
      <c r="F142" s="161"/>
    </row>
    <row r="143" spans="1:6" ht="15.75">
      <c r="A143" s="171"/>
      <c r="C143" s="44"/>
      <c r="D143" s="44"/>
      <c r="F143" s="161"/>
    </row>
    <row r="144" spans="1:6" ht="15.75">
      <c r="A144" s="171"/>
      <c r="C144" s="44"/>
      <c r="D144" s="44"/>
      <c r="F144" s="161"/>
    </row>
    <row r="145" spans="1:6" ht="15.75">
      <c r="A145" s="171"/>
      <c r="C145" s="44"/>
      <c r="D145" s="44"/>
      <c r="F145" s="161"/>
    </row>
    <row r="146" spans="1:6" ht="15.75">
      <c r="A146" s="171"/>
      <c r="C146" s="44"/>
      <c r="D146" s="44"/>
      <c r="F146" s="161"/>
    </row>
    <row r="147" spans="1:6" ht="15.75">
      <c r="A147" s="171"/>
      <c r="C147" s="44"/>
      <c r="D147" s="44"/>
      <c r="F147" s="161"/>
    </row>
    <row r="148" spans="1:6" ht="15.75">
      <c r="A148" s="171"/>
      <c r="C148" s="44"/>
      <c r="D148" s="44"/>
      <c r="F148" s="161"/>
    </row>
    <row r="149" spans="1:6" ht="15.75">
      <c r="A149" s="171"/>
      <c r="C149" s="44"/>
      <c r="D149" s="44"/>
      <c r="F149" s="161"/>
    </row>
    <row r="150" spans="1:6" ht="15.75">
      <c r="A150" s="171"/>
      <c r="C150" s="44"/>
      <c r="D150" s="44"/>
      <c r="F150" s="161"/>
    </row>
    <row r="151" spans="1:6" ht="15.75">
      <c r="A151" s="171"/>
      <c r="C151" s="44"/>
      <c r="D151" s="44"/>
      <c r="F151" s="161"/>
    </row>
    <row r="152" spans="1:6" ht="15.75">
      <c r="A152" s="171"/>
      <c r="C152" s="44"/>
      <c r="D152" s="44"/>
      <c r="F152" s="161"/>
    </row>
    <row r="153" spans="1:6" ht="15.75">
      <c r="A153" s="171"/>
      <c r="C153" s="44"/>
      <c r="D153" s="44"/>
      <c r="F153" s="161"/>
    </row>
    <row r="154" spans="1:6" ht="15.75">
      <c r="A154" s="171"/>
      <c r="C154" s="44"/>
      <c r="D154" s="44"/>
      <c r="F154" s="161"/>
    </row>
    <row r="155" spans="1:6" ht="15.75">
      <c r="A155" s="171"/>
      <c r="C155" s="44"/>
      <c r="D155" s="44"/>
      <c r="F155" s="161"/>
    </row>
    <row r="156" spans="1:6" ht="15.75">
      <c r="A156" s="171"/>
      <c r="C156" s="44"/>
      <c r="D156" s="44"/>
      <c r="F156" s="161"/>
    </row>
    <row r="157" spans="1:6" ht="15.75">
      <c r="A157" s="171"/>
      <c r="C157" s="44"/>
      <c r="D157" s="44"/>
      <c r="F157" s="161"/>
    </row>
    <row r="158" spans="1:6" ht="15.75">
      <c r="A158" s="171"/>
      <c r="C158" s="44"/>
      <c r="D158" s="44"/>
      <c r="F158" s="161"/>
    </row>
    <row r="159" spans="1:6" ht="15.75">
      <c r="A159" s="171"/>
      <c r="C159" s="44"/>
      <c r="D159" s="44"/>
      <c r="F159" s="161"/>
    </row>
    <row r="160" spans="1:6" ht="15.75">
      <c r="A160" s="171"/>
      <c r="C160" s="44"/>
      <c r="D160" s="44"/>
      <c r="F160" s="161"/>
    </row>
    <row r="161" spans="1:6" ht="15.75">
      <c r="A161" s="171"/>
      <c r="C161" s="44"/>
      <c r="D161" s="44"/>
      <c r="F161" s="161"/>
    </row>
    <row r="162" spans="1:6" ht="15.75">
      <c r="A162" s="171"/>
      <c r="C162" s="44"/>
      <c r="D162" s="44"/>
      <c r="F162" s="161"/>
    </row>
    <row r="163" spans="1:6" ht="15.75">
      <c r="A163" s="171"/>
      <c r="C163" s="44"/>
      <c r="D163" s="44"/>
      <c r="F163" s="161"/>
    </row>
    <row r="164" spans="1:6" ht="15.75">
      <c r="A164" s="171"/>
      <c r="C164" s="44"/>
      <c r="D164" s="44"/>
      <c r="F164" s="161"/>
    </row>
    <row r="165" spans="1:6" ht="15.75">
      <c r="A165" s="171"/>
      <c r="C165" s="44"/>
      <c r="D165" s="44"/>
      <c r="F165" s="161"/>
    </row>
    <row r="166" spans="1:6" ht="15.75">
      <c r="A166" s="171"/>
      <c r="C166" s="44"/>
      <c r="D166" s="44"/>
      <c r="F166" s="161"/>
    </row>
    <row r="167" spans="1:6" ht="15.75">
      <c r="A167" s="171"/>
      <c r="C167" s="44"/>
      <c r="D167" s="44"/>
      <c r="F167" s="161"/>
    </row>
    <row r="168" spans="1:6" ht="15.75">
      <c r="A168" s="171"/>
      <c r="C168" s="44"/>
      <c r="D168" s="44"/>
      <c r="F168" s="161"/>
    </row>
    <row r="169" spans="1:6" ht="15.75">
      <c r="A169" s="171"/>
      <c r="C169" s="44"/>
      <c r="D169" s="44"/>
      <c r="F169" s="161"/>
    </row>
    <row r="170" spans="1:6" ht="15.75">
      <c r="A170" s="171"/>
      <c r="C170" s="44"/>
      <c r="D170" s="44"/>
      <c r="F170" s="161"/>
    </row>
    <row r="171" spans="1:6" ht="15.75">
      <c r="A171" s="171"/>
      <c r="C171" s="44"/>
      <c r="D171" s="44"/>
      <c r="F171" s="161"/>
    </row>
    <row r="172" spans="1:6" ht="15.75">
      <c r="A172" s="171"/>
      <c r="C172" s="44"/>
      <c r="D172" s="44"/>
      <c r="F172" s="161"/>
    </row>
    <row r="173" spans="1:6" ht="15.75">
      <c r="A173" s="171"/>
      <c r="C173" s="44"/>
      <c r="D173" s="44"/>
      <c r="F173" s="161"/>
    </row>
    <row r="174" spans="1:6" ht="15.75">
      <c r="A174" s="171"/>
      <c r="C174" s="44"/>
      <c r="D174" s="44"/>
      <c r="F174" s="161"/>
    </row>
    <row r="175" spans="1:6" ht="15.75">
      <c r="A175" s="171"/>
      <c r="C175" s="44"/>
      <c r="D175" s="44"/>
      <c r="F175" s="161"/>
    </row>
    <row r="176" spans="1:6" ht="15.75">
      <c r="A176" s="171"/>
      <c r="C176" s="44"/>
      <c r="D176" s="44"/>
      <c r="F176" s="161"/>
    </row>
    <row r="177" spans="1:6" ht="15.75">
      <c r="A177" s="171"/>
      <c r="C177" s="44"/>
      <c r="D177" s="44"/>
      <c r="F177" s="161"/>
    </row>
    <row r="178" spans="1:6" ht="15.75">
      <c r="A178" s="171"/>
      <c r="C178" s="44"/>
      <c r="D178" s="44"/>
      <c r="F178" s="161"/>
    </row>
    <row r="179" spans="1:6" ht="15.75">
      <c r="A179" s="171"/>
      <c r="C179" s="44"/>
      <c r="D179" s="44"/>
      <c r="F179" s="161"/>
    </row>
    <row r="180" spans="1:6" ht="15.75">
      <c r="A180" s="171"/>
      <c r="C180" s="44"/>
      <c r="D180" s="44"/>
      <c r="F180" s="161"/>
    </row>
    <row r="181" spans="1:6" ht="15.75">
      <c r="A181" s="171"/>
      <c r="C181" s="44"/>
      <c r="D181" s="44"/>
      <c r="F181" s="161"/>
    </row>
    <row r="182" spans="1:6" ht="15.75">
      <c r="A182" s="171"/>
      <c r="C182" s="44"/>
      <c r="D182" s="44"/>
      <c r="F182" s="161"/>
    </row>
    <row r="183" spans="1:6" ht="15.75">
      <c r="A183" s="171"/>
      <c r="C183" s="44"/>
      <c r="D183" s="44"/>
      <c r="F183" s="161"/>
    </row>
    <row r="184" spans="1:6" ht="15.75">
      <c r="A184" s="171"/>
      <c r="C184" s="44"/>
      <c r="D184" s="44"/>
      <c r="F184" s="161"/>
    </row>
    <row r="185" spans="1:6" ht="15.75">
      <c r="A185" s="171"/>
      <c r="C185" s="44"/>
      <c r="D185" s="44"/>
      <c r="F185" s="161"/>
    </row>
    <row r="186" spans="1:6" ht="15.75">
      <c r="A186" s="171"/>
      <c r="C186" s="44"/>
      <c r="D186" s="44"/>
      <c r="F186" s="161"/>
    </row>
    <row r="187" spans="1:6" ht="15.75">
      <c r="A187" s="171"/>
      <c r="C187" s="44"/>
      <c r="D187" s="44"/>
      <c r="F187" s="161"/>
    </row>
    <row r="188" spans="1:6" ht="15.75">
      <c r="A188" s="171"/>
      <c r="C188" s="44"/>
      <c r="D188" s="44"/>
      <c r="F188" s="161"/>
    </row>
    <row r="189" spans="1:6" ht="15.75">
      <c r="A189" s="171"/>
      <c r="C189" s="44"/>
      <c r="D189" s="44"/>
      <c r="F189" s="161"/>
    </row>
    <row r="190" spans="1:6" ht="15.75">
      <c r="A190" s="171"/>
      <c r="C190" s="44"/>
      <c r="D190" s="44"/>
      <c r="F190" s="161"/>
    </row>
    <row r="191" spans="1:6" ht="15.75">
      <c r="A191" s="171"/>
      <c r="C191" s="44"/>
      <c r="D191" s="44"/>
      <c r="F191" s="161"/>
    </row>
    <row r="192" spans="1:6" ht="15.75">
      <c r="A192" s="171"/>
      <c r="C192" s="44"/>
      <c r="D192" s="44"/>
      <c r="F192" s="161"/>
    </row>
    <row r="193" spans="1:6" ht="15.75">
      <c r="A193" s="171"/>
      <c r="C193" s="44"/>
      <c r="D193" s="44"/>
      <c r="F193" s="161"/>
    </row>
    <row r="194" spans="1:6" ht="15.75">
      <c r="A194" s="171"/>
      <c r="C194" s="44"/>
      <c r="D194" s="44"/>
      <c r="F194" s="161"/>
    </row>
    <row r="195" spans="1:6" ht="15.75">
      <c r="A195" s="171"/>
      <c r="C195" s="44"/>
      <c r="D195" s="44"/>
      <c r="F195" s="161"/>
    </row>
    <row r="196" spans="1:6" ht="15.75">
      <c r="A196" s="171"/>
      <c r="C196" s="44"/>
      <c r="D196" s="44"/>
      <c r="F196" s="161"/>
    </row>
    <row r="197" spans="1:6" ht="15.75">
      <c r="A197" s="22"/>
      <c r="C197" s="44"/>
      <c r="D197" s="44"/>
      <c r="F197" s="161"/>
    </row>
    <row r="198" spans="1:6" ht="15.75">
      <c r="A198" s="22"/>
      <c r="C198" s="44"/>
      <c r="D198" s="44"/>
      <c r="F198" s="161"/>
    </row>
    <row r="199" spans="1:6" ht="15.75">
      <c r="A199" s="22"/>
      <c r="C199" s="44"/>
      <c r="D199" s="44"/>
      <c r="F199" s="161"/>
    </row>
    <row r="200" spans="1:6" ht="15.75">
      <c r="A200" s="22"/>
      <c r="C200" s="44"/>
      <c r="D200" s="44"/>
    </row>
    <row r="201" spans="1:6" ht="15.75">
      <c r="A201" s="22"/>
      <c r="C201" s="44"/>
      <c r="D201" s="44"/>
    </row>
    <row r="202" spans="1:6" ht="15.75">
      <c r="A202" s="22"/>
      <c r="C202" s="44"/>
      <c r="D202" s="44"/>
    </row>
    <row r="203" spans="1:6" ht="15.75">
      <c r="A203" s="22"/>
      <c r="C203" s="44"/>
      <c r="D203" s="44"/>
    </row>
    <row r="204" spans="1:6" ht="15.75">
      <c r="A204" s="22"/>
      <c r="C204" s="44"/>
      <c r="D204" s="44"/>
    </row>
    <row r="205" spans="1:6" ht="15.75">
      <c r="A205" s="22"/>
      <c r="C205" s="44"/>
      <c r="D205" s="44"/>
    </row>
    <row r="206" spans="1:6" ht="15.75">
      <c r="A206" s="22"/>
      <c r="C206" s="44"/>
      <c r="D206" s="44"/>
    </row>
    <row r="207" spans="1:6" ht="15.75">
      <c r="A207" s="22"/>
      <c r="C207" s="44"/>
      <c r="D207" s="44"/>
    </row>
    <row r="208" spans="1:6" ht="15.75">
      <c r="A208" s="22"/>
      <c r="C208" s="44"/>
      <c r="D208" s="44"/>
    </row>
    <row r="209" spans="1:4" ht="15.75">
      <c r="A209" s="22"/>
      <c r="C209" s="44"/>
      <c r="D209" s="44"/>
    </row>
    <row r="210" spans="1:4" ht="15.75">
      <c r="A210" s="22"/>
      <c r="C210" s="44"/>
      <c r="D210" s="44"/>
    </row>
    <row r="211" spans="1:4" ht="15.75">
      <c r="A211" s="22"/>
      <c r="C211" s="44"/>
      <c r="D211" s="44"/>
    </row>
    <row r="212" spans="1:4" ht="15.75">
      <c r="A212" s="22"/>
      <c r="C212" s="44"/>
      <c r="D212" s="44"/>
    </row>
    <row r="213" spans="1:4" ht="15.75">
      <c r="A213" s="22"/>
      <c r="C213" s="44"/>
      <c r="D213" s="44"/>
    </row>
    <row r="214" spans="1:4" ht="15.75">
      <c r="A214" s="22"/>
      <c r="C214" s="44"/>
      <c r="D214" s="44"/>
    </row>
    <row r="215" spans="1:4" ht="15.75">
      <c r="A215" s="22"/>
      <c r="C215" s="44"/>
      <c r="D215" s="44"/>
    </row>
    <row r="216" spans="1:4" ht="15.75">
      <c r="A216" s="22"/>
      <c r="C216" s="44"/>
      <c r="D216" s="44"/>
    </row>
    <row r="217" spans="1:4" ht="15.75">
      <c r="A217" s="22"/>
      <c r="C217" s="44"/>
      <c r="D217" s="44"/>
    </row>
    <row r="218" spans="1:4" ht="15.75">
      <c r="A218" s="22"/>
      <c r="C218" s="44"/>
      <c r="D218" s="44"/>
    </row>
    <row r="219" spans="1:4" ht="15.75">
      <c r="A219" s="22"/>
      <c r="C219" s="44"/>
      <c r="D219" s="44"/>
    </row>
    <row r="220" spans="1:4" ht="15.75">
      <c r="A220" s="22"/>
      <c r="C220" s="44"/>
      <c r="D220" s="44"/>
    </row>
    <row r="221" spans="1:4" ht="15.75">
      <c r="A221" s="22"/>
      <c r="C221" s="44"/>
      <c r="D221" s="44"/>
    </row>
    <row r="222" spans="1:4" ht="15.75">
      <c r="A222" s="22"/>
      <c r="C222" s="44"/>
      <c r="D222" s="44"/>
    </row>
    <row r="223" spans="1:4" ht="15.75">
      <c r="A223" s="22"/>
      <c r="C223" s="44"/>
      <c r="D223" s="44"/>
    </row>
    <row r="224" spans="1:4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zoomScale="70" zoomScaleNormal="70" workbookViewId="0">
      <selection activeCell="J5" sqref="J5"/>
    </sheetView>
  </sheetViews>
  <sheetFormatPr defaultRowHeight="15"/>
  <cols>
    <col min="1" max="1" width="80.42578125" style="23" customWidth="1"/>
    <col min="2" max="4" width="10.42578125" style="530" customWidth="1"/>
    <col min="5" max="5" width="12.7109375" style="530" customWidth="1"/>
    <col min="6" max="6" width="9.85546875" style="530" customWidth="1"/>
    <col min="7" max="256" width="9.140625" style="530"/>
    <col min="257" max="257" width="73.140625" style="530" customWidth="1"/>
    <col min="258" max="260" width="10.42578125" style="530" customWidth="1"/>
    <col min="261" max="261" width="12.7109375" style="530" customWidth="1"/>
    <col min="262" max="262" width="9.85546875" style="530" customWidth="1"/>
    <col min="263" max="512" width="9.140625" style="530"/>
    <col min="513" max="513" width="73.140625" style="530" customWidth="1"/>
    <col min="514" max="516" width="10.42578125" style="530" customWidth="1"/>
    <col min="517" max="517" width="12.7109375" style="530" customWidth="1"/>
    <col min="518" max="518" width="9.85546875" style="530" customWidth="1"/>
    <col min="519" max="768" width="9.140625" style="530"/>
    <col min="769" max="769" width="73.140625" style="530" customWidth="1"/>
    <col min="770" max="772" width="10.42578125" style="530" customWidth="1"/>
    <col min="773" max="773" width="12.7109375" style="530" customWidth="1"/>
    <col min="774" max="774" width="9.85546875" style="530" customWidth="1"/>
    <col min="775" max="1024" width="9.140625" style="530"/>
    <col min="1025" max="1025" width="73.140625" style="530" customWidth="1"/>
    <col min="1026" max="1028" width="10.42578125" style="530" customWidth="1"/>
    <col min="1029" max="1029" width="12.7109375" style="530" customWidth="1"/>
    <col min="1030" max="1030" width="9.85546875" style="530" customWidth="1"/>
    <col min="1031" max="1280" width="9.140625" style="530"/>
    <col min="1281" max="1281" width="73.140625" style="530" customWidth="1"/>
    <col min="1282" max="1284" width="10.42578125" style="530" customWidth="1"/>
    <col min="1285" max="1285" width="12.7109375" style="530" customWidth="1"/>
    <col min="1286" max="1286" width="9.85546875" style="530" customWidth="1"/>
    <col min="1287" max="1536" width="9.140625" style="530"/>
    <col min="1537" max="1537" width="73.140625" style="530" customWidth="1"/>
    <col min="1538" max="1540" width="10.42578125" style="530" customWidth="1"/>
    <col min="1541" max="1541" width="12.7109375" style="530" customWidth="1"/>
    <col min="1542" max="1542" width="9.85546875" style="530" customWidth="1"/>
    <col min="1543" max="1792" width="9.140625" style="530"/>
    <col min="1793" max="1793" width="73.140625" style="530" customWidth="1"/>
    <col min="1794" max="1796" width="10.42578125" style="530" customWidth="1"/>
    <col min="1797" max="1797" width="12.7109375" style="530" customWidth="1"/>
    <col min="1798" max="1798" width="9.85546875" style="530" customWidth="1"/>
    <col min="1799" max="2048" width="9.140625" style="530"/>
    <col min="2049" max="2049" width="73.140625" style="530" customWidth="1"/>
    <col min="2050" max="2052" width="10.42578125" style="530" customWidth="1"/>
    <col min="2053" max="2053" width="12.7109375" style="530" customWidth="1"/>
    <col min="2054" max="2054" width="9.85546875" style="530" customWidth="1"/>
    <col min="2055" max="2304" width="9.140625" style="530"/>
    <col min="2305" max="2305" width="73.140625" style="530" customWidth="1"/>
    <col min="2306" max="2308" width="10.42578125" style="530" customWidth="1"/>
    <col min="2309" max="2309" width="12.7109375" style="530" customWidth="1"/>
    <col min="2310" max="2310" width="9.85546875" style="530" customWidth="1"/>
    <col min="2311" max="2560" width="9.140625" style="530"/>
    <col min="2561" max="2561" width="73.140625" style="530" customWidth="1"/>
    <col min="2562" max="2564" width="10.42578125" style="530" customWidth="1"/>
    <col min="2565" max="2565" width="12.7109375" style="530" customWidth="1"/>
    <col min="2566" max="2566" width="9.85546875" style="530" customWidth="1"/>
    <col min="2567" max="2816" width="9.140625" style="530"/>
    <col min="2817" max="2817" width="73.140625" style="530" customWidth="1"/>
    <col min="2818" max="2820" width="10.42578125" style="530" customWidth="1"/>
    <col min="2821" max="2821" width="12.7109375" style="530" customWidth="1"/>
    <col min="2822" max="2822" width="9.85546875" style="530" customWidth="1"/>
    <col min="2823" max="3072" width="9.140625" style="530"/>
    <col min="3073" max="3073" width="73.140625" style="530" customWidth="1"/>
    <col min="3074" max="3076" width="10.42578125" style="530" customWidth="1"/>
    <col min="3077" max="3077" width="12.7109375" style="530" customWidth="1"/>
    <col min="3078" max="3078" width="9.85546875" style="530" customWidth="1"/>
    <col min="3079" max="3328" width="9.140625" style="530"/>
    <col min="3329" max="3329" width="73.140625" style="530" customWidth="1"/>
    <col min="3330" max="3332" width="10.42578125" style="530" customWidth="1"/>
    <col min="3333" max="3333" width="12.7109375" style="530" customWidth="1"/>
    <col min="3334" max="3334" width="9.85546875" style="530" customWidth="1"/>
    <col min="3335" max="3584" width="9.140625" style="530"/>
    <col min="3585" max="3585" width="73.140625" style="530" customWidth="1"/>
    <col min="3586" max="3588" width="10.42578125" style="530" customWidth="1"/>
    <col min="3589" max="3589" width="12.7109375" style="530" customWidth="1"/>
    <col min="3590" max="3590" width="9.85546875" style="530" customWidth="1"/>
    <col min="3591" max="3840" width="9.140625" style="530"/>
    <col min="3841" max="3841" width="73.140625" style="530" customWidth="1"/>
    <col min="3842" max="3844" width="10.42578125" style="530" customWidth="1"/>
    <col min="3845" max="3845" width="12.7109375" style="530" customWidth="1"/>
    <col min="3846" max="3846" width="9.85546875" style="530" customWidth="1"/>
    <col min="3847" max="4096" width="9.140625" style="530"/>
    <col min="4097" max="4097" width="73.140625" style="530" customWidth="1"/>
    <col min="4098" max="4100" width="10.42578125" style="530" customWidth="1"/>
    <col min="4101" max="4101" width="12.7109375" style="530" customWidth="1"/>
    <col min="4102" max="4102" width="9.85546875" style="530" customWidth="1"/>
    <col min="4103" max="4352" width="9.140625" style="530"/>
    <col min="4353" max="4353" width="73.140625" style="530" customWidth="1"/>
    <col min="4354" max="4356" width="10.42578125" style="530" customWidth="1"/>
    <col min="4357" max="4357" width="12.7109375" style="530" customWidth="1"/>
    <col min="4358" max="4358" width="9.85546875" style="530" customWidth="1"/>
    <col min="4359" max="4608" width="9.140625" style="530"/>
    <col min="4609" max="4609" width="73.140625" style="530" customWidth="1"/>
    <col min="4610" max="4612" width="10.42578125" style="530" customWidth="1"/>
    <col min="4613" max="4613" width="12.7109375" style="530" customWidth="1"/>
    <col min="4614" max="4614" width="9.85546875" style="530" customWidth="1"/>
    <col min="4615" max="4864" width="9.140625" style="530"/>
    <col min="4865" max="4865" width="73.140625" style="530" customWidth="1"/>
    <col min="4866" max="4868" width="10.42578125" style="530" customWidth="1"/>
    <col min="4869" max="4869" width="12.7109375" style="530" customWidth="1"/>
    <col min="4870" max="4870" width="9.85546875" style="530" customWidth="1"/>
    <col min="4871" max="5120" width="9.140625" style="530"/>
    <col min="5121" max="5121" width="73.140625" style="530" customWidth="1"/>
    <col min="5122" max="5124" width="10.42578125" style="530" customWidth="1"/>
    <col min="5125" max="5125" width="12.7109375" style="530" customWidth="1"/>
    <col min="5126" max="5126" width="9.85546875" style="530" customWidth="1"/>
    <col min="5127" max="5376" width="9.140625" style="530"/>
    <col min="5377" max="5377" width="73.140625" style="530" customWidth="1"/>
    <col min="5378" max="5380" width="10.42578125" style="530" customWidth="1"/>
    <col min="5381" max="5381" width="12.7109375" style="530" customWidth="1"/>
    <col min="5382" max="5382" width="9.85546875" style="530" customWidth="1"/>
    <col min="5383" max="5632" width="9.140625" style="530"/>
    <col min="5633" max="5633" width="73.140625" style="530" customWidth="1"/>
    <col min="5634" max="5636" width="10.42578125" style="530" customWidth="1"/>
    <col min="5637" max="5637" width="12.7109375" style="530" customWidth="1"/>
    <col min="5638" max="5638" width="9.85546875" style="530" customWidth="1"/>
    <col min="5639" max="5888" width="9.140625" style="530"/>
    <col min="5889" max="5889" width="73.140625" style="530" customWidth="1"/>
    <col min="5890" max="5892" width="10.42578125" style="530" customWidth="1"/>
    <col min="5893" max="5893" width="12.7109375" style="530" customWidth="1"/>
    <col min="5894" max="5894" width="9.85546875" style="530" customWidth="1"/>
    <col min="5895" max="6144" width="9.140625" style="530"/>
    <col min="6145" max="6145" width="73.140625" style="530" customWidth="1"/>
    <col min="6146" max="6148" width="10.42578125" style="530" customWidth="1"/>
    <col min="6149" max="6149" width="12.7109375" style="530" customWidth="1"/>
    <col min="6150" max="6150" width="9.85546875" style="530" customWidth="1"/>
    <col min="6151" max="6400" width="9.140625" style="530"/>
    <col min="6401" max="6401" width="73.140625" style="530" customWidth="1"/>
    <col min="6402" max="6404" width="10.42578125" style="530" customWidth="1"/>
    <col min="6405" max="6405" width="12.7109375" style="530" customWidth="1"/>
    <col min="6406" max="6406" width="9.85546875" style="530" customWidth="1"/>
    <col min="6407" max="6656" width="9.140625" style="530"/>
    <col min="6657" max="6657" width="73.140625" style="530" customWidth="1"/>
    <col min="6658" max="6660" width="10.42578125" style="530" customWidth="1"/>
    <col min="6661" max="6661" width="12.7109375" style="530" customWidth="1"/>
    <col min="6662" max="6662" width="9.85546875" style="530" customWidth="1"/>
    <col min="6663" max="6912" width="9.140625" style="530"/>
    <col min="6913" max="6913" width="73.140625" style="530" customWidth="1"/>
    <col min="6914" max="6916" width="10.42578125" style="530" customWidth="1"/>
    <col min="6917" max="6917" width="12.7109375" style="530" customWidth="1"/>
    <col min="6918" max="6918" width="9.85546875" style="530" customWidth="1"/>
    <col min="6919" max="7168" width="9.140625" style="530"/>
    <col min="7169" max="7169" width="73.140625" style="530" customWidth="1"/>
    <col min="7170" max="7172" width="10.42578125" style="530" customWidth="1"/>
    <col min="7173" max="7173" width="12.7109375" style="530" customWidth="1"/>
    <col min="7174" max="7174" width="9.85546875" style="530" customWidth="1"/>
    <col min="7175" max="7424" width="9.140625" style="530"/>
    <col min="7425" max="7425" width="73.140625" style="530" customWidth="1"/>
    <col min="7426" max="7428" width="10.42578125" style="530" customWidth="1"/>
    <col min="7429" max="7429" width="12.7109375" style="530" customWidth="1"/>
    <col min="7430" max="7430" width="9.85546875" style="530" customWidth="1"/>
    <col min="7431" max="7680" width="9.140625" style="530"/>
    <col min="7681" max="7681" width="73.140625" style="530" customWidth="1"/>
    <col min="7682" max="7684" width="10.42578125" style="530" customWidth="1"/>
    <col min="7685" max="7685" width="12.7109375" style="530" customWidth="1"/>
    <col min="7686" max="7686" width="9.85546875" style="530" customWidth="1"/>
    <col min="7687" max="7936" width="9.140625" style="530"/>
    <col min="7937" max="7937" width="73.140625" style="530" customWidth="1"/>
    <col min="7938" max="7940" width="10.42578125" style="530" customWidth="1"/>
    <col min="7941" max="7941" width="12.7109375" style="530" customWidth="1"/>
    <col min="7942" max="7942" width="9.85546875" style="530" customWidth="1"/>
    <col min="7943" max="8192" width="9.140625" style="530"/>
    <col min="8193" max="8193" width="73.140625" style="530" customWidth="1"/>
    <col min="8194" max="8196" width="10.42578125" style="530" customWidth="1"/>
    <col min="8197" max="8197" width="12.7109375" style="530" customWidth="1"/>
    <col min="8198" max="8198" width="9.85546875" style="530" customWidth="1"/>
    <col min="8199" max="8448" width="9.140625" style="530"/>
    <col min="8449" max="8449" width="73.140625" style="530" customWidth="1"/>
    <col min="8450" max="8452" width="10.42578125" style="530" customWidth="1"/>
    <col min="8453" max="8453" width="12.7109375" style="530" customWidth="1"/>
    <col min="8454" max="8454" width="9.85546875" style="530" customWidth="1"/>
    <col min="8455" max="8704" width="9.140625" style="530"/>
    <col min="8705" max="8705" width="73.140625" style="530" customWidth="1"/>
    <col min="8706" max="8708" width="10.42578125" style="530" customWidth="1"/>
    <col min="8709" max="8709" width="12.7109375" style="530" customWidth="1"/>
    <col min="8710" max="8710" width="9.85546875" style="530" customWidth="1"/>
    <col min="8711" max="8960" width="9.140625" style="530"/>
    <col min="8961" max="8961" width="73.140625" style="530" customWidth="1"/>
    <col min="8962" max="8964" width="10.42578125" style="530" customWidth="1"/>
    <col min="8965" max="8965" width="12.7109375" style="530" customWidth="1"/>
    <col min="8966" max="8966" width="9.85546875" style="530" customWidth="1"/>
    <col min="8967" max="9216" width="9.140625" style="530"/>
    <col min="9217" max="9217" width="73.140625" style="530" customWidth="1"/>
    <col min="9218" max="9220" width="10.42578125" style="530" customWidth="1"/>
    <col min="9221" max="9221" width="12.7109375" style="530" customWidth="1"/>
    <col min="9222" max="9222" width="9.85546875" style="530" customWidth="1"/>
    <col min="9223" max="9472" width="9.140625" style="530"/>
    <col min="9473" max="9473" width="73.140625" style="530" customWidth="1"/>
    <col min="9474" max="9476" width="10.42578125" style="530" customWidth="1"/>
    <col min="9477" max="9477" width="12.7109375" style="530" customWidth="1"/>
    <col min="9478" max="9478" width="9.85546875" style="530" customWidth="1"/>
    <col min="9479" max="9728" width="9.140625" style="530"/>
    <col min="9729" max="9729" width="73.140625" style="530" customWidth="1"/>
    <col min="9730" max="9732" width="10.42578125" style="530" customWidth="1"/>
    <col min="9733" max="9733" width="12.7109375" style="530" customWidth="1"/>
    <col min="9734" max="9734" width="9.85546875" style="530" customWidth="1"/>
    <col min="9735" max="9984" width="9.140625" style="530"/>
    <col min="9985" max="9985" width="73.140625" style="530" customWidth="1"/>
    <col min="9986" max="9988" width="10.42578125" style="530" customWidth="1"/>
    <col min="9989" max="9989" width="12.7109375" style="530" customWidth="1"/>
    <col min="9990" max="9990" width="9.85546875" style="530" customWidth="1"/>
    <col min="9991" max="10240" width="9.140625" style="530"/>
    <col min="10241" max="10241" width="73.140625" style="530" customWidth="1"/>
    <col min="10242" max="10244" width="10.42578125" style="530" customWidth="1"/>
    <col min="10245" max="10245" width="12.7109375" style="530" customWidth="1"/>
    <col min="10246" max="10246" width="9.85546875" style="530" customWidth="1"/>
    <col min="10247" max="10496" width="9.140625" style="530"/>
    <col min="10497" max="10497" width="73.140625" style="530" customWidth="1"/>
    <col min="10498" max="10500" width="10.42578125" style="530" customWidth="1"/>
    <col min="10501" max="10501" width="12.7109375" style="530" customWidth="1"/>
    <col min="10502" max="10502" width="9.85546875" style="530" customWidth="1"/>
    <col min="10503" max="10752" width="9.140625" style="530"/>
    <col min="10753" max="10753" width="73.140625" style="530" customWidth="1"/>
    <col min="10754" max="10756" width="10.42578125" style="530" customWidth="1"/>
    <col min="10757" max="10757" width="12.7109375" style="530" customWidth="1"/>
    <col min="10758" max="10758" width="9.85546875" style="530" customWidth="1"/>
    <col min="10759" max="11008" width="9.140625" style="530"/>
    <col min="11009" max="11009" width="73.140625" style="530" customWidth="1"/>
    <col min="11010" max="11012" width="10.42578125" style="530" customWidth="1"/>
    <col min="11013" max="11013" width="12.7109375" style="530" customWidth="1"/>
    <col min="11014" max="11014" width="9.85546875" style="530" customWidth="1"/>
    <col min="11015" max="11264" width="9.140625" style="530"/>
    <col min="11265" max="11265" width="73.140625" style="530" customWidth="1"/>
    <col min="11266" max="11268" width="10.42578125" style="530" customWidth="1"/>
    <col min="11269" max="11269" width="12.7109375" style="530" customWidth="1"/>
    <col min="11270" max="11270" width="9.85546875" style="530" customWidth="1"/>
    <col min="11271" max="11520" width="9.140625" style="530"/>
    <col min="11521" max="11521" width="73.140625" style="530" customWidth="1"/>
    <col min="11522" max="11524" width="10.42578125" style="530" customWidth="1"/>
    <col min="11525" max="11525" width="12.7109375" style="530" customWidth="1"/>
    <col min="11526" max="11526" width="9.85546875" style="530" customWidth="1"/>
    <col min="11527" max="11776" width="9.140625" style="530"/>
    <col min="11777" max="11777" width="73.140625" style="530" customWidth="1"/>
    <col min="11778" max="11780" width="10.42578125" style="530" customWidth="1"/>
    <col min="11781" max="11781" width="12.7109375" style="530" customWidth="1"/>
    <col min="11782" max="11782" width="9.85546875" style="530" customWidth="1"/>
    <col min="11783" max="12032" width="9.140625" style="530"/>
    <col min="12033" max="12033" width="73.140625" style="530" customWidth="1"/>
    <col min="12034" max="12036" width="10.42578125" style="530" customWidth="1"/>
    <col min="12037" max="12037" width="12.7109375" style="530" customWidth="1"/>
    <col min="12038" max="12038" width="9.85546875" style="530" customWidth="1"/>
    <col min="12039" max="12288" width="9.140625" style="530"/>
    <col min="12289" max="12289" width="73.140625" style="530" customWidth="1"/>
    <col min="12290" max="12292" width="10.42578125" style="530" customWidth="1"/>
    <col min="12293" max="12293" width="12.7109375" style="530" customWidth="1"/>
    <col min="12294" max="12294" width="9.85546875" style="530" customWidth="1"/>
    <col min="12295" max="12544" width="9.140625" style="530"/>
    <col min="12545" max="12545" width="73.140625" style="530" customWidth="1"/>
    <col min="12546" max="12548" width="10.42578125" style="530" customWidth="1"/>
    <col min="12549" max="12549" width="12.7109375" style="530" customWidth="1"/>
    <col min="12550" max="12550" width="9.85546875" style="530" customWidth="1"/>
    <col min="12551" max="12800" width="9.140625" style="530"/>
    <col min="12801" max="12801" width="73.140625" style="530" customWidth="1"/>
    <col min="12802" max="12804" width="10.42578125" style="530" customWidth="1"/>
    <col min="12805" max="12805" width="12.7109375" style="530" customWidth="1"/>
    <col min="12806" max="12806" width="9.85546875" style="530" customWidth="1"/>
    <col min="12807" max="13056" width="9.140625" style="530"/>
    <col min="13057" max="13057" width="73.140625" style="530" customWidth="1"/>
    <col min="13058" max="13060" width="10.42578125" style="530" customWidth="1"/>
    <col min="13061" max="13061" width="12.7109375" style="530" customWidth="1"/>
    <col min="13062" max="13062" width="9.85546875" style="530" customWidth="1"/>
    <col min="13063" max="13312" width="9.140625" style="530"/>
    <col min="13313" max="13313" width="73.140625" style="530" customWidth="1"/>
    <col min="13314" max="13316" width="10.42578125" style="530" customWidth="1"/>
    <col min="13317" max="13317" width="12.7109375" style="530" customWidth="1"/>
    <col min="13318" max="13318" width="9.85546875" style="530" customWidth="1"/>
    <col min="13319" max="13568" width="9.140625" style="530"/>
    <col min="13569" max="13569" width="73.140625" style="530" customWidth="1"/>
    <col min="13570" max="13572" width="10.42578125" style="530" customWidth="1"/>
    <col min="13573" max="13573" width="12.7109375" style="530" customWidth="1"/>
    <col min="13574" max="13574" width="9.85546875" style="530" customWidth="1"/>
    <col min="13575" max="13824" width="9.140625" style="530"/>
    <col min="13825" max="13825" width="73.140625" style="530" customWidth="1"/>
    <col min="13826" max="13828" width="10.42578125" style="530" customWidth="1"/>
    <col min="13829" max="13829" width="12.7109375" style="530" customWidth="1"/>
    <col min="13830" max="13830" width="9.85546875" style="530" customWidth="1"/>
    <col min="13831" max="14080" width="9.140625" style="530"/>
    <col min="14081" max="14081" width="73.140625" style="530" customWidth="1"/>
    <col min="14082" max="14084" width="10.42578125" style="530" customWidth="1"/>
    <col min="14085" max="14085" width="12.7109375" style="530" customWidth="1"/>
    <col min="14086" max="14086" width="9.85546875" style="530" customWidth="1"/>
    <col min="14087" max="14336" width="9.140625" style="530"/>
    <col min="14337" max="14337" width="73.140625" style="530" customWidth="1"/>
    <col min="14338" max="14340" width="10.42578125" style="530" customWidth="1"/>
    <col min="14341" max="14341" width="12.7109375" style="530" customWidth="1"/>
    <col min="14342" max="14342" width="9.85546875" style="530" customWidth="1"/>
    <col min="14343" max="14592" width="9.140625" style="530"/>
    <col min="14593" max="14593" width="73.140625" style="530" customWidth="1"/>
    <col min="14594" max="14596" width="10.42578125" style="530" customWidth="1"/>
    <col min="14597" max="14597" width="12.7109375" style="530" customWidth="1"/>
    <col min="14598" max="14598" width="9.85546875" style="530" customWidth="1"/>
    <col min="14599" max="14848" width="9.140625" style="530"/>
    <col min="14849" max="14849" width="73.140625" style="530" customWidth="1"/>
    <col min="14850" max="14852" width="10.42578125" style="530" customWidth="1"/>
    <col min="14853" max="14853" width="12.7109375" style="530" customWidth="1"/>
    <col min="14854" max="14854" width="9.85546875" style="530" customWidth="1"/>
    <col min="14855" max="15104" width="9.140625" style="530"/>
    <col min="15105" max="15105" width="73.140625" style="530" customWidth="1"/>
    <col min="15106" max="15108" width="10.42578125" style="530" customWidth="1"/>
    <col min="15109" max="15109" width="12.7109375" style="530" customWidth="1"/>
    <col min="15110" max="15110" width="9.85546875" style="530" customWidth="1"/>
    <col min="15111" max="15360" width="9.140625" style="530"/>
    <col min="15361" max="15361" width="73.140625" style="530" customWidth="1"/>
    <col min="15362" max="15364" width="10.42578125" style="530" customWidth="1"/>
    <col min="15365" max="15365" width="12.7109375" style="530" customWidth="1"/>
    <col min="15366" max="15366" width="9.85546875" style="530" customWidth="1"/>
    <col min="15367" max="15616" width="9.140625" style="530"/>
    <col min="15617" max="15617" width="73.140625" style="530" customWidth="1"/>
    <col min="15618" max="15620" width="10.42578125" style="530" customWidth="1"/>
    <col min="15621" max="15621" width="12.7109375" style="530" customWidth="1"/>
    <col min="15622" max="15622" width="9.85546875" style="530" customWidth="1"/>
    <col min="15623" max="15872" width="9.140625" style="530"/>
    <col min="15873" max="15873" width="73.140625" style="530" customWidth="1"/>
    <col min="15874" max="15876" width="10.42578125" style="530" customWidth="1"/>
    <col min="15877" max="15877" width="12.7109375" style="530" customWidth="1"/>
    <col min="15878" max="15878" width="9.85546875" style="530" customWidth="1"/>
    <col min="15879" max="16128" width="9.140625" style="530"/>
    <col min="16129" max="16129" width="73.140625" style="530" customWidth="1"/>
    <col min="16130" max="16132" width="10.42578125" style="530" customWidth="1"/>
    <col min="16133" max="16133" width="12.7109375" style="530" customWidth="1"/>
    <col min="16134" max="16134" width="9.85546875" style="530" customWidth="1"/>
    <col min="16135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</row>
    <row r="2" spans="1:26" s="1" customFormat="1" ht="39" customHeight="1">
      <c r="A2" s="702" t="s">
        <v>659</v>
      </c>
      <c r="B2" s="702"/>
      <c r="C2" s="702"/>
      <c r="D2" s="702"/>
      <c r="E2" s="702"/>
      <c r="F2" s="702"/>
    </row>
    <row r="3" spans="1:26" s="1" customFormat="1" ht="24.95" customHeight="1">
      <c r="A3" s="702" t="s">
        <v>204</v>
      </c>
      <c r="B3" s="702"/>
      <c r="C3" s="702"/>
      <c r="D3" s="702"/>
      <c r="E3" s="702"/>
      <c r="F3" s="702"/>
    </row>
    <row r="4" spans="1:26" s="1" customFormat="1" ht="24.95" customHeight="1">
      <c r="A4" s="702" t="s">
        <v>874</v>
      </c>
      <c r="B4" s="702"/>
      <c r="C4" s="702"/>
      <c r="D4" s="702"/>
      <c r="E4" s="702"/>
      <c r="F4" s="702"/>
    </row>
    <row r="5" spans="1:26" s="1" customFormat="1" ht="20.25">
      <c r="A5" s="723" t="s">
        <v>775</v>
      </c>
      <c r="B5" s="723"/>
      <c r="C5" s="723"/>
      <c r="D5" s="723"/>
      <c r="E5" s="723"/>
      <c r="F5" s="723"/>
    </row>
    <row r="6" spans="1:26" ht="7.5" customHeight="1">
      <c r="A6" s="141"/>
    </row>
    <row r="7" spans="1:26" ht="4.5" customHeight="1">
      <c r="A7" s="142"/>
      <c r="B7" s="175"/>
      <c r="C7" s="143"/>
      <c r="D7" s="143"/>
      <c r="E7" s="144"/>
      <c r="F7" s="145"/>
    </row>
    <row r="8" spans="1:26" ht="36.75" customHeight="1">
      <c r="A8" s="176" t="s">
        <v>185</v>
      </c>
      <c r="B8" s="176" t="s">
        <v>660</v>
      </c>
      <c r="C8" s="176" t="s">
        <v>662</v>
      </c>
      <c r="D8" s="176" t="s">
        <v>661</v>
      </c>
      <c r="E8" s="177" t="s">
        <v>45</v>
      </c>
      <c r="F8" s="178" t="s">
        <v>11</v>
      </c>
      <c r="Y8" s="530">
        <v>1</v>
      </c>
      <c r="Z8" s="530">
        <v>1</v>
      </c>
    </row>
    <row r="9" spans="1:26" ht="30" customHeight="1">
      <c r="A9" s="149" t="s">
        <v>186</v>
      </c>
      <c r="B9" s="149">
        <v>19.600000000000001</v>
      </c>
      <c r="C9" s="150">
        <v>0</v>
      </c>
      <c r="D9" s="150">
        <v>0.99872000000000005</v>
      </c>
      <c r="E9" s="149">
        <f t="shared" ref="E9:E27" si="0">SUM(B9:D9)</f>
        <v>20.59872</v>
      </c>
      <c r="F9" s="179">
        <f>+E9/$E$27</f>
        <v>2.6871257255172169E-4</v>
      </c>
    </row>
    <row r="10" spans="1:26" ht="30" customHeight="1">
      <c r="A10" s="149" t="s">
        <v>187</v>
      </c>
      <c r="B10" s="149">
        <v>0</v>
      </c>
      <c r="C10" s="150">
        <v>0</v>
      </c>
      <c r="D10" s="150">
        <v>0</v>
      </c>
      <c r="E10" s="149">
        <f t="shared" si="0"/>
        <v>0</v>
      </c>
      <c r="F10" s="179">
        <f t="shared" ref="F10:F27" si="1">+E10/$E$27</f>
        <v>0</v>
      </c>
    </row>
    <row r="11" spans="1:26" ht="30" customHeight="1">
      <c r="A11" s="149" t="s">
        <v>188</v>
      </c>
      <c r="B11" s="149">
        <v>0</v>
      </c>
      <c r="C11" s="150">
        <v>0</v>
      </c>
      <c r="D11" s="150">
        <v>0</v>
      </c>
      <c r="E11" s="149">
        <f t="shared" si="0"/>
        <v>0</v>
      </c>
      <c r="F11" s="179">
        <f t="shared" si="1"/>
        <v>0</v>
      </c>
    </row>
    <row r="12" spans="1:26" ht="30" customHeight="1">
      <c r="A12" s="149" t="s">
        <v>189</v>
      </c>
      <c r="B12" s="149">
        <v>0</v>
      </c>
      <c r="C12" s="150">
        <v>0</v>
      </c>
      <c r="D12" s="150">
        <v>4.1442100000000002</v>
      </c>
      <c r="E12" s="149">
        <f t="shared" si="0"/>
        <v>4.1442100000000002</v>
      </c>
      <c r="F12" s="179">
        <f t="shared" si="1"/>
        <v>5.4061676176702761E-5</v>
      </c>
    </row>
    <row r="13" spans="1:26" ht="30" customHeight="1">
      <c r="A13" s="149" t="s">
        <v>190</v>
      </c>
      <c r="B13" s="149">
        <v>339.40215000000001</v>
      </c>
      <c r="C13" s="150">
        <v>0</v>
      </c>
      <c r="D13" s="150">
        <v>1176.8648899999998</v>
      </c>
      <c r="E13" s="149">
        <f t="shared" si="0"/>
        <v>1516.2670399999997</v>
      </c>
      <c r="F13" s="179">
        <f t="shared" si="1"/>
        <v>1.9779870642145932E-2</v>
      </c>
    </row>
    <row r="14" spans="1:26" ht="30" customHeight="1">
      <c r="A14" s="149" t="s">
        <v>191</v>
      </c>
      <c r="B14" s="149">
        <v>0</v>
      </c>
      <c r="C14" s="150">
        <v>0</v>
      </c>
      <c r="D14" s="150">
        <v>6.86</v>
      </c>
      <c r="E14" s="149">
        <f t="shared" si="0"/>
        <v>6.86</v>
      </c>
      <c r="F14" s="179">
        <f t="shared" si="1"/>
        <v>8.9489456029540231E-5</v>
      </c>
    </row>
    <row r="15" spans="1:26" ht="30" customHeight="1">
      <c r="A15" s="149" t="s">
        <v>119</v>
      </c>
      <c r="B15" s="149">
        <v>7006.3507900000004</v>
      </c>
      <c r="C15" s="150">
        <v>0</v>
      </c>
      <c r="D15" s="150">
        <v>41400.639463200001</v>
      </c>
      <c r="E15" s="149">
        <f t="shared" si="0"/>
        <v>48406.990253199998</v>
      </c>
      <c r="F15" s="179">
        <f t="shared" si="1"/>
        <v>0.63147452270934745</v>
      </c>
    </row>
    <row r="16" spans="1:26" ht="30" customHeight="1">
      <c r="A16" s="149" t="s">
        <v>192</v>
      </c>
      <c r="B16" s="149">
        <v>392.09465999999998</v>
      </c>
      <c r="C16" s="150">
        <v>0</v>
      </c>
      <c r="D16" s="150">
        <v>6986.3929740000003</v>
      </c>
      <c r="E16" s="149">
        <f t="shared" si="0"/>
        <v>7378.4876340000001</v>
      </c>
      <c r="F16" s="179">
        <f t="shared" si="1"/>
        <v>9.6253184356756463E-2</v>
      </c>
    </row>
    <row r="17" spans="1:12" ht="30" customHeight="1">
      <c r="A17" s="149" t="s">
        <v>193</v>
      </c>
      <c r="B17" s="149">
        <v>34.299999999999997</v>
      </c>
      <c r="C17" s="150">
        <v>0</v>
      </c>
      <c r="D17" s="150">
        <v>1188.8122442000001</v>
      </c>
      <c r="E17" s="149">
        <f t="shared" si="0"/>
        <v>1223.1122442000001</v>
      </c>
      <c r="F17" s="179">
        <f t="shared" si="1"/>
        <v>1.5955634022817518E-2</v>
      </c>
    </row>
    <row r="18" spans="1:12" ht="30" customHeight="1">
      <c r="A18" s="149" t="s">
        <v>194</v>
      </c>
      <c r="B18" s="149">
        <v>2091.4584199999999</v>
      </c>
      <c r="C18" s="150">
        <v>0</v>
      </c>
      <c r="D18" s="150">
        <v>618.90631000000008</v>
      </c>
      <c r="E18" s="149">
        <f t="shared" si="0"/>
        <v>2710.3647300000002</v>
      </c>
      <c r="F18" s="179">
        <f t="shared" si="1"/>
        <v>3.5357006607777214E-2</v>
      </c>
    </row>
    <row r="19" spans="1:12" ht="30" customHeight="1">
      <c r="A19" s="149" t="s">
        <v>195</v>
      </c>
      <c r="B19" s="149">
        <v>2000</v>
      </c>
      <c r="C19" s="150">
        <v>0</v>
      </c>
      <c r="D19" s="150">
        <v>1656.8232</v>
      </c>
      <c r="E19" s="149">
        <f t="shared" si="0"/>
        <v>3656.8231999999998</v>
      </c>
      <c r="F19" s="179">
        <f t="shared" si="1"/>
        <v>4.7703661656589298E-2</v>
      </c>
    </row>
    <row r="20" spans="1:12" ht="30" customHeight="1">
      <c r="A20" s="149" t="s">
        <v>196</v>
      </c>
      <c r="B20" s="149">
        <v>1292.3829499999999</v>
      </c>
      <c r="C20" s="150">
        <v>5.8621499999999997</v>
      </c>
      <c r="D20" s="150">
        <v>10058.582540400001</v>
      </c>
      <c r="E20" s="149">
        <f t="shared" si="0"/>
        <v>11356.827640400001</v>
      </c>
      <c r="F20" s="179">
        <f t="shared" si="1"/>
        <v>0.14815106818668264</v>
      </c>
    </row>
    <row r="21" spans="1:12" ht="30" customHeight="1">
      <c r="A21" s="149" t="s">
        <v>197</v>
      </c>
      <c r="B21" s="149">
        <v>0</v>
      </c>
      <c r="C21" s="150">
        <v>0</v>
      </c>
      <c r="D21" s="150">
        <v>6.95</v>
      </c>
      <c r="E21" s="149">
        <f t="shared" si="0"/>
        <v>6.95</v>
      </c>
      <c r="F21" s="179">
        <f t="shared" si="1"/>
        <v>9.0663515948295138E-5</v>
      </c>
    </row>
    <row r="22" spans="1:12" ht="30" customHeight="1">
      <c r="A22" s="149" t="s">
        <v>198</v>
      </c>
      <c r="B22" s="149">
        <v>0</v>
      </c>
      <c r="C22" s="150">
        <v>0</v>
      </c>
      <c r="D22" s="150">
        <v>3.25434</v>
      </c>
      <c r="E22" s="149">
        <f t="shared" si="0"/>
        <v>3.25434</v>
      </c>
      <c r="F22" s="179">
        <f t="shared" si="1"/>
        <v>4.2453223955564714E-5</v>
      </c>
    </row>
    <row r="23" spans="1:12" ht="30" customHeight="1">
      <c r="A23" s="149" t="s">
        <v>199</v>
      </c>
      <c r="B23" s="149">
        <v>57.787999999999997</v>
      </c>
      <c r="C23" s="150">
        <v>0</v>
      </c>
      <c r="D23" s="150">
        <v>237.916</v>
      </c>
      <c r="E23" s="149">
        <f t="shared" si="0"/>
        <v>295.70400000000001</v>
      </c>
      <c r="F23" s="179">
        <f t="shared" si="1"/>
        <v>3.8574912690611026E-3</v>
      </c>
    </row>
    <row r="24" spans="1:12" ht="30" customHeight="1">
      <c r="A24" s="149" t="s">
        <v>200</v>
      </c>
      <c r="B24" s="149">
        <v>0</v>
      </c>
      <c r="C24" s="150">
        <v>0</v>
      </c>
      <c r="D24" s="150">
        <v>0</v>
      </c>
      <c r="E24" s="149">
        <f t="shared" si="0"/>
        <v>0</v>
      </c>
      <c r="F24" s="179">
        <f t="shared" si="1"/>
        <v>0</v>
      </c>
    </row>
    <row r="25" spans="1:12" ht="30" customHeight="1">
      <c r="A25" s="149" t="s">
        <v>201</v>
      </c>
      <c r="B25" s="149">
        <v>0</v>
      </c>
      <c r="C25" s="150">
        <v>0</v>
      </c>
      <c r="D25" s="150">
        <v>0</v>
      </c>
      <c r="E25" s="149">
        <f t="shared" si="0"/>
        <v>0</v>
      </c>
      <c r="F25" s="179">
        <f t="shared" si="1"/>
        <v>0</v>
      </c>
    </row>
    <row r="26" spans="1:12" s="181" customFormat="1" ht="39" customHeight="1">
      <c r="A26" s="156" t="s">
        <v>202</v>
      </c>
      <c r="B26" s="156">
        <v>0</v>
      </c>
      <c r="C26" s="180">
        <v>0</v>
      </c>
      <c r="D26" s="180">
        <v>70.691630000000004</v>
      </c>
      <c r="E26" s="156">
        <f t="shared" si="0"/>
        <v>70.691630000000004</v>
      </c>
      <c r="F26" s="157">
        <f t="shared" si="1"/>
        <v>9.2218010416057251E-4</v>
      </c>
    </row>
    <row r="27" spans="1:12" ht="23.25" customHeight="1">
      <c r="A27" s="182" t="s">
        <v>208</v>
      </c>
      <c r="B27" s="183">
        <f>SUM(B9:B26)</f>
        <v>13233.376970000001</v>
      </c>
      <c r="C27" s="183">
        <f>SUM(C9:C26)</f>
        <v>5.8621499999999997</v>
      </c>
      <c r="D27" s="183">
        <f>SUM(D9:D26)</f>
        <v>63417.836521799996</v>
      </c>
      <c r="E27" s="183">
        <f t="shared" si="0"/>
        <v>76657.075641799995</v>
      </c>
      <c r="F27" s="184">
        <f t="shared" si="1"/>
        <v>1</v>
      </c>
    </row>
    <row r="28" spans="1:12" ht="30.75" customHeight="1">
      <c r="A28" s="185" t="s">
        <v>203</v>
      </c>
      <c r="B28" s="179">
        <f>+B27/$E$27</f>
        <v>0.17263086100279088</v>
      </c>
      <c r="C28" s="179">
        <f>+C27/$E$27</f>
        <v>7.6472392808100468E-5</v>
      </c>
      <c r="D28" s="179">
        <f>+D27/$E$27</f>
        <v>0.82729266660440104</v>
      </c>
      <c r="E28" s="179">
        <f>+E27/$E$27</f>
        <v>1</v>
      </c>
      <c r="F28" s="179"/>
    </row>
    <row r="29" spans="1:12" ht="9" customHeight="1" thickBot="1">
      <c r="A29" s="186"/>
      <c r="B29" s="187"/>
      <c r="C29" s="188"/>
      <c r="D29" s="188"/>
      <c r="E29" s="189"/>
      <c r="F29" s="190"/>
    </row>
    <row r="30" spans="1:12" ht="15" customHeight="1" thickTop="1">
      <c r="A30" s="38" t="s">
        <v>783</v>
      </c>
      <c r="B30" s="161"/>
      <c r="C30" s="192"/>
      <c r="D30" s="192"/>
      <c r="E30" s="193"/>
      <c r="F30" s="193"/>
    </row>
    <row r="31" spans="1:12" ht="15" customHeight="1">
      <c r="A31" s="197"/>
      <c r="C31" s="21"/>
      <c r="D31" s="21"/>
      <c r="E31" s="20"/>
      <c r="F31" s="193"/>
    </row>
    <row r="32" spans="1:12" ht="15" customHeight="1">
      <c r="A32" s="194"/>
      <c r="C32" s="21"/>
      <c r="D32" s="21"/>
      <c r="E32" s="20"/>
      <c r="F32" s="193"/>
      <c r="G32" s="195"/>
      <c r="H32" s="20"/>
      <c r="I32" s="20"/>
      <c r="J32" s="20"/>
      <c r="K32" s="20"/>
      <c r="L32" s="20"/>
    </row>
    <row r="33" spans="1:6" ht="9" customHeight="1">
      <c r="A33" s="19"/>
      <c r="C33" s="21"/>
      <c r="D33" s="21"/>
      <c r="E33" s="20"/>
      <c r="F33" s="193"/>
    </row>
    <row r="34" spans="1:6" ht="9" customHeight="1">
      <c r="A34" s="169"/>
      <c r="C34" s="21"/>
      <c r="D34" s="21"/>
      <c r="E34" s="20"/>
      <c r="F34" s="193"/>
    </row>
    <row r="35" spans="1:6" ht="9" customHeight="1">
      <c r="A35" s="19"/>
      <c r="C35" s="21"/>
      <c r="D35" s="21"/>
      <c r="E35" s="20"/>
      <c r="F35" s="193"/>
    </row>
    <row r="36" spans="1:6" ht="9" customHeight="1">
      <c r="A36" s="19"/>
      <c r="C36" s="21"/>
      <c r="D36" s="21"/>
      <c r="E36" s="20"/>
      <c r="F36" s="193"/>
    </row>
    <row r="37" spans="1:6" ht="9" customHeight="1">
      <c r="A37" s="19"/>
      <c r="B37" s="196"/>
      <c r="C37" s="21"/>
      <c r="D37" s="21"/>
      <c r="E37" s="20"/>
      <c r="F37" s="193"/>
    </row>
    <row r="38" spans="1:6" ht="9" customHeight="1">
      <c r="A38" s="19"/>
      <c r="B38" s="196"/>
      <c r="C38" s="21"/>
      <c r="D38" s="21"/>
      <c r="E38" s="20"/>
      <c r="F38" s="193"/>
    </row>
    <row r="39" spans="1:6" ht="9" customHeight="1">
      <c r="A39" s="19"/>
      <c r="B39" s="196"/>
      <c r="C39" s="21"/>
      <c r="D39" s="21"/>
      <c r="E39" s="20"/>
      <c r="F39" s="193"/>
    </row>
    <row r="40" spans="1:6" ht="9" customHeight="1">
      <c r="A40" s="166"/>
      <c r="B40" s="196"/>
      <c r="C40" s="21"/>
      <c r="D40" s="21"/>
      <c r="E40" s="20"/>
      <c r="F40" s="193"/>
    </row>
    <row r="41" spans="1:6" ht="9" customHeight="1">
      <c r="A41" s="19"/>
      <c r="B41" s="196"/>
      <c r="C41" s="21"/>
      <c r="D41" s="21"/>
      <c r="E41" s="20"/>
      <c r="F41" s="193"/>
    </row>
    <row r="42" spans="1:6" ht="9" customHeight="1">
      <c r="A42" s="19"/>
      <c r="B42" s="196"/>
      <c r="C42" s="21"/>
      <c r="D42" s="21"/>
      <c r="E42" s="20"/>
      <c r="F42" s="193"/>
    </row>
    <row r="43" spans="1:6" ht="9" customHeight="1">
      <c r="A43" s="19"/>
      <c r="B43" s="196"/>
      <c r="C43" s="21"/>
      <c r="D43" s="21"/>
      <c r="E43" s="20"/>
      <c r="F43" s="193"/>
    </row>
    <row r="44" spans="1:6" ht="9" customHeight="1">
      <c r="A44" s="19"/>
      <c r="C44" s="21"/>
      <c r="D44" s="21"/>
      <c r="E44" s="20"/>
      <c r="F44" s="193"/>
    </row>
    <row r="45" spans="1:6" ht="9" customHeight="1">
      <c r="A45" s="19"/>
      <c r="C45" s="21"/>
      <c r="D45" s="21"/>
      <c r="E45" s="20"/>
      <c r="F45" s="193"/>
    </row>
    <row r="46" spans="1:6" ht="9" customHeight="1">
      <c r="A46" s="166"/>
      <c r="C46" s="21"/>
      <c r="D46" s="21"/>
      <c r="E46" s="20"/>
      <c r="F46" s="193"/>
    </row>
    <row r="47" spans="1:6" ht="9" customHeight="1">
      <c r="A47" s="19"/>
      <c r="C47" s="21"/>
      <c r="D47" s="21"/>
      <c r="E47" s="20"/>
      <c r="F47" s="193"/>
    </row>
    <row r="48" spans="1:6" ht="9" customHeight="1">
      <c r="A48" s="19"/>
      <c r="C48" s="21"/>
      <c r="D48" s="21"/>
      <c r="E48" s="20"/>
      <c r="F48" s="193"/>
    </row>
    <row r="49" spans="1:6" ht="9" customHeight="1">
      <c r="A49" s="19"/>
      <c r="C49" s="21"/>
      <c r="D49" s="21"/>
      <c r="E49" s="20"/>
      <c r="F49" s="193"/>
    </row>
    <row r="50" spans="1:6" ht="9" customHeight="1">
      <c r="A50" s="19"/>
      <c r="C50" s="21"/>
      <c r="D50" s="21"/>
      <c r="E50" s="20"/>
      <c r="F50" s="193"/>
    </row>
    <row r="51" spans="1:6" ht="9" customHeight="1">
      <c r="A51" s="19"/>
      <c r="C51" s="21"/>
      <c r="D51" s="21"/>
      <c r="E51" s="20"/>
      <c r="F51" s="193"/>
    </row>
    <row r="52" spans="1:6" ht="9" customHeight="1">
      <c r="A52" s="166"/>
      <c r="C52" s="21"/>
      <c r="D52" s="21"/>
      <c r="E52" s="20"/>
      <c r="F52" s="193"/>
    </row>
    <row r="53" spans="1:6" ht="9" customHeight="1">
      <c r="A53" s="19"/>
      <c r="C53" s="21"/>
      <c r="D53" s="21"/>
      <c r="E53" s="20"/>
      <c r="F53" s="193"/>
    </row>
    <row r="54" spans="1:6" ht="9" customHeight="1">
      <c r="A54" s="19"/>
      <c r="C54" s="21"/>
      <c r="D54" s="21"/>
      <c r="E54" s="20"/>
      <c r="F54" s="193"/>
    </row>
    <row r="55" spans="1:6" ht="9" customHeight="1">
      <c r="A55" s="19"/>
      <c r="C55" s="21"/>
      <c r="D55" s="21"/>
      <c r="E55" s="20"/>
      <c r="F55" s="193"/>
    </row>
    <row r="56" spans="1:6" ht="9" customHeight="1">
      <c r="A56" s="19"/>
      <c r="C56" s="21"/>
      <c r="D56" s="21"/>
      <c r="E56" s="20"/>
      <c r="F56" s="193"/>
    </row>
    <row r="57" spans="1:6" ht="9" customHeight="1">
      <c r="A57" s="166"/>
      <c r="C57" s="21"/>
      <c r="D57" s="21"/>
      <c r="E57" s="20"/>
      <c r="F57" s="193"/>
    </row>
    <row r="58" spans="1:6" ht="9" customHeight="1">
      <c r="A58" s="167"/>
      <c r="C58" s="21"/>
      <c r="D58" s="21"/>
      <c r="E58" s="20"/>
      <c r="F58" s="193"/>
    </row>
    <row r="59" spans="1:6" ht="9" customHeight="1">
      <c r="A59" s="167"/>
      <c r="C59" s="21"/>
      <c r="D59" s="21"/>
      <c r="E59" s="20"/>
      <c r="F59" s="193"/>
    </row>
    <row r="60" spans="1:6" ht="9" customHeight="1">
      <c r="A60" s="167"/>
      <c r="C60" s="21"/>
      <c r="D60" s="21"/>
      <c r="E60" s="20"/>
      <c r="F60" s="193"/>
    </row>
    <row r="61" spans="1:6" ht="9" customHeight="1">
      <c r="A61" s="167"/>
      <c r="C61" s="21"/>
      <c r="D61" s="21"/>
      <c r="E61" s="20"/>
      <c r="F61" s="193"/>
    </row>
    <row r="62" spans="1:6" ht="9" customHeight="1">
      <c r="A62" s="168"/>
      <c r="C62" s="21"/>
      <c r="D62" s="21"/>
      <c r="E62" s="20"/>
      <c r="F62" s="193"/>
    </row>
    <row r="63" spans="1:6" ht="9" customHeight="1">
      <c r="A63" s="168"/>
      <c r="C63" s="21"/>
      <c r="D63" s="21"/>
      <c r="E63" s="20"/>
      <c r="F63" s="193"/>
    </row>
    <row r="64" spans="1:6" ht="9" customHeight="1">
      <c r="A64" s="169"/>
      <c r="C64" s="21"/>
      <c r="D64" s="21"/>
      <c r="E64" s="20"/>
      <c r="F64" s="193"/>
    </row>
    <row r="65" spans="1:6" ht="9" customHeight="1">
      <c r="A65" s="19"/>
      <c r="C65" s="21"/>
      <c r="D65" s="21"/>
      <c r="E65" s="20"/>
      <c r="F65" s="193"/>
    </row>
    <row r="66" spans="1:6" ht="9" customHeight="1">
      <c r="A66" s="19"/>
      <c r="C66" s="21"/>
      <c r="D66" s="21"/>
      <c r="E66" s="20"/>
      <c r="F66" s="193"/>
    </row>
    <row r="67" spans="1:6" ht="9" customHeight="1">
      <c r="A67" s="19"/>
      <c r="C67" s="21"/>
      <c r="D67" s="21"/>
      <c r="E67" s="20"/>
      <c r="F67" s="193"/>
    </row>
    <row r="68" spans="1:6" ht="9" customHeight="1">
      <c r="A68" s="19"/>
      <c r="C68" s="21"/>
      <c r="D68" s="21"/>
      <c r="E68" s="20"/>
      <c r="F68" s="193"/>
    </row>
    <row r="69" spans="1:6" ht="9" customHeight="1">
      <c r="A69" s="167"/>
      <c r="C69" s="21"/>
      <c r="D69" s="21"/>
      <c r="E69" s="20"/>
      <c r="F69" s="193"/>
    </row>
    <row r="70" spans="1:6" ht="9" customHeight="1">
      <c r="A70" s="169"/>
      <c r="C70" s="21"/>
      <c r="D70" s="21"/>
      <c r="E70" s="20"/>
      <c r="F70" s="193"/>
    </row>
    <row r="71" spans="1:6" ht="9" customHeight="1">
      <c r="A71" s="19"/>
      <c r="C71" s="21"/>
      <c r="D71" s="21"/>
      <c r="E71" s="20"/>
      <c r="F71" s="193"/>
    </row>
    <row r="72" spans="1:6" ht="9" customHeight="1">
      <c r="A72" s="19"/>
      <c r="C72" s="21"/>
      <c r="D72" s="21"/>
      <c r="E72" s="20"/>
      <c r="F72" s="193"/>
    </row>
    <row r="73" spans="1:6" ht="9" customHeight="1">
      <c r="A73" s="19"/>
      <c r="C73" s="21"/>
      <c r="D73" s="21"/>
      <c r="E73" s="20"/>
      <c r="F73" s="193"/>
    </row>
    <row r="74" spans="1:6" ht="9" customHeight="1">
      <c r="A74" s="19"/>
      <c r="C74" s="21"/>
      <c r="D74" s="21"/>
      <c r="E74" s="20"/>
      <c r="F74" s="193"/>
    </row>
    <row r="75" spans="1:6" ht="9" customHeight="1">
      <c r="A75" s="167"/>
      <c r="C75" s="21"/>
      <c r="D75" s="21"/>
      <c r="E75" s="20"/>
      <c r="F75" s="193"/>
    </row>
    <row r="76" spans="1:6" ht="9" customHeight="1">
      <c r="A76" s="169"/>
      <c r="C76" s="21"/>
      <c r="D76" s="21"/>
      <c r="E76" s="20"/>
      <c r="F76" s="193"/>
    </row>
    <row r="77" spans="1:6" ht="9" customHeight="1">
      <c r="A77" s="19"/>
      <c r="C77" s="21"/>
      <c r="D77" s="21"/>
      <c r="E77" s="20"/>
      <c r="F77" s="193"/>
    </row>
    <row r="78" spans="1:6" ht="9" customHeight="1">
      <c r="A78" s="19"/>
      <c r="C78" s="21"/>
      <c r="D78" s="21"/>
      <c r="E78" s="20"/>
      <c r="F78" s="193"/>
    </row>
    <row r="79" spans="1:6" ht="9" customHeight="1">
      <c r="A79" s="19"/>
      <c r="C79" s="44"/>
      <c r="D79" s="44"/>
      <c r="F79" s="161"/>
    </row>
    <row r="80" spans="1:6" ht="9" customHeight="1">
      <c r="A80" s="19"/>
      <c r="C80" s="44"/>
      <c r="D80" s="44"/>
      <c r="F80" s="161"/>
    </row>
    <row r="81" spans="1:6" ht="9" customHeight="1">
      <c r="A81" s="19"/>
      <c r="C81" s="44"/>
      <c r="D81" s="44"/>
      <c r="F81" s="161"/>
    </row>
    <row r="82" spans="1:6" ht="9" customHeight="1">
      <c r="A82" s="19"/>
      <c r="C82" s="44"/>
      <c r="D82" s="44"/>
      <c r="F82" s="161"/>
    </row>
    <row r="83" spans="1:6" ht="9" customHeight="1">
      <c r="A83" s="19"/>
      <c r="C83" s="44"/>
      <c r="D83" s="44"/>
      <c r="F83" s="161"/>
    </row>
    <row r="84" spans="1:6" ht="9" customHeight="1">
      <c r="A84" s="19"/>
      <c r="C84" s="44"/>
      <c r="D84" s="44"/>
      <c r="F84" s="161"/>
    </row>
    <row r="85" spans="1:6" ht="9" customHeight="1">
      <c r="A85" s="167"/>
      <c r="C85" s="44"/>
      <c r="D85" s="44"/>
      <c r="F85" s="161"/>
    </row>
    <row r="86" spans="1:6" ht="9" customHeight="1">
      <c r="A86" s="169"/>
      <c r="C86" s="44"/>
      <c r="D86" s="44"/>
      <c r="F86" s="161"/>
    </row>
    <row r="87" spans="1:6" ht="9" customHeight="1">
      <c r="A87" s="19"/>
      <c r="C87" s="44"/>
      <c r="D87" s="44"/>
      <c r="F87" s="161"/>
    </row>
    <row r="88" spans="1:6" ht="9" customHeight="1">
      <c r="A88" s="19"/>
      <c r="C88" s="44"/>
      <c r="D88" s="44"/>
      <c r="F88" s="161"/>
    </row>
    <row r="89" spans="1:6" ht="9" customHeight="1">
      <c r="A89" s="19"/>
      <c r="C89" s="44"/>
      <c r="D89" s="44"/>
      <c r="F89" s="161"/>
    </row>
    <row r="90" spans="1:6" ht="9" customHeight="1">
      <c r="A90" s="19"/>
      <c r="C90" s="44"/>
      <c r="D90" s="44"/>
      <c r="F90" s="161"/>
    </row>
    <row r="91" spans="1:6" ht="9" customHeight="1">
      <c r="A91" s="19"/>
      <c r="C91" s="44"/>
      <c r="D91" s="44"/>
      <c r="F91" s="161"/>
    </row>
    <row r="92" spans="1:6" ht="9" customHeight="1">
      <c r="A92" s="19"/>
      <c r="C92" s="44"/>
      <c r="D92" s="44"/>
      <c r="F92" s="161"/>
    </row>
    <row r="93" spans="1:6" ht="9" customHeight="1">
      <c r="A93" s="19"/>
      <c r="C93" s="44"/>
      <c r="D93" s="44"/>
      <c r="F93" s="161"/>
    </row>
    <row r="94" spans="1:6" ht="9" customHeight="1">
      <c r="A94" s="19"/>
      <c r="C94" s="44"/>
      <c r="D94" s="44"/>
      <c r="F94" s="161"/>
    </row>
    <row r="95" spans="1:6" ht="9" customHeight="1">
      <c r="A95" s="19"/>
      <c r="C95" s="44"/>
      <c r="D95" s="44"/>
      <c r="F95" s="161"/>
    </row>
    <row r="96" spans="1:6" ht="9" customHeight="1">
      <c r="A96" s="169"/>
      <c r="C96" s="44"/>
      <c r="D96" s="44"/>
      <c r="F96" s="161"/>
    </row>
    <row r="97" spans="1:6" ht="9" customHeight="1">
      <c r="A97" s="19"/>
      <c r="C97" s="44"/>
      <c r="D97" s="44"/>
      <c r="F97" s="161"/>
    </row>
    <row r="98" spans="1:6" ht="9" customHeight="1">
      <c r="A98" s="19"/>
      <c r="C98" s="44"/>
      <c r="D98" s="44"/>
      <c r="F98" s="161"/>
    </row>
    <row r="99" spans="1:6" ht="9" customHeight="1">
      <c r="A99" s="19"/>
      <c r="C99" s="44"/>
      <c r="D99" s="44"/>
      <c r="F99" s="161"/>
    </row>
    <row r="100" spans="1:6">
      <c r="A100" s="170"/>
      <c r="C100" s="44"/>
      <c r="D100" s="44"/>
      <c r="F100" s="161"/>
    </row>
    <row r="101" spans="1:6">
      <c r="A101" s="170"/>
      <c r="C101" s="44"/>
      <c r="D101" s="44"/>
      <c r="F101" s="161"/>
    </row>
    <row r="102" spans="1:6">
      <c r="A102" s="170"/>
      <c r="C102" s="44"/>
      <c r="D102" s="44"/>
      <c r="F102" s="161"/>
    </row>
    <row r="103" spans="1:6">
      <c r="A103" s="170"/>
      <c r="C103" s="44"/>
      <c r="D103" s="44"/>
      <c r="F103" s="161"/>
    </row>
    <row r="104" spans="1:6">
      <c r="A104" s="170"/>
      <c r="C104" s="44"/>
      <c r="D104" s="44"/>
      <c r="F104" s="161"/>
    </row>
    <row r="105" spans="1:6">
      <c r="A105" s="170"/>
      <c r="C105" s="44"/>
      <c r="D105" s="44"/>
      <c r="F105" s="161"/>
    </row>
    <row r="106" spans="1:6">
      <c r="A106" s="170"/>
      <c r="C106" s="44"/>
      <c r="D106" s="44"/>
      <c r="F106" s="161"/>
    </row>
    <row r="107" spans="1:6" ht="15.75">
      <c r="A107" s="171"/>
      <c r="C107" s="44"/>
      <c r="D107" s="44"/>
      <c r="F107" s="161"/>
    </row>
    <row r="108" spans="1:6" ht="15.75">
      <c r="A108" s="171"/>
      <c r="C108" s="44"/>
      <c r="D108" s="44"/>
      <c r="F108" s="161"/>
    </row>
    <row r="109" spans="1:6" ht="15.75">
      <c r="A109" s="171"/>
      <c r="C109" s="44"/>
      <c r="D109" s="44"/>
      <c r="F109" s="161"/>
    </row>
    <row r="110" spans="1:6" ht="15.75">
      <c r="A110" s="171"/>
      <c r="C110" s="44"/>
      <c r="D110" s="44"/>
      <c r="F110" s="161"/>
    </row>
    <row r="111" spans="1:6" ht="15.75">
      <c r="A111" s="171"/>
      <c r="C111" s="44"/>
      <c r="D111" s="44"/>
      <c r="F111" s="161"/>
    </row>
    <row r="112" spans="1:6" ht="15.75">
      <c r="A112" s="171"/>
      <c r="C112" s="44"/>
      <c r="D112" s="44"/>
      <c r="F112" s="161"/>
    </row>
    <row r="113" spans="1:6" ht="15.75">
      <c r="A113" s="171"/>
      <c r="C113" s="44"/>
      <c r="D113" s="44"/>
      <c r="F113" s="161"/>
    </row>
    <row r="114" spans="1:6" ht="15.75">
      <c r="A114" s="171"/>
      <c r="C114" s="44"/>
      <c r="D114" s="44"/>
      <c r="F114" s="161"/>
    </row>
    <row r="115" spans="1:6" ht="15.75">
      <c r="A115" s="171"/>
      <c r="C115" s="44"/>
      <c r="D115" s="44"/>
      <c r="F115" s="161"/>
    </row>
    <row r="116" spans="1:6" ht="15.75">
      <c r="A116" s="171"/>
      <c r="C116" s="44"/>
      <c r="D116" s="44"/>
      <c r="F116" s="161"/>
    </row>
    <row r="117" spans="1:6" ht="15.75">
      <c r="A117" s="171"/>
      <c r="C117" s="44"/>
      <c r="D117" s="44"/>
      <c r="F117" s="161"/>
    </row>
    <row r="118" spans="1:6" ht="15.75">
      <c r="A118" s="171"/>
      <c r="C118" s="44"/>
      <c r="D118" s="44"/>
      <c r="F118" s="161"/>
    </row>
    <row r="119" spans="1:6" ht="15.75">
      <c r="A119" s="171"/>
      <c r="C119" s="44"/>
      <c r="D119" s="44"/>
      <c r="F119" s="161"/>
    </row>
    <row r="120" spans="1:6" ht="15.75">
      <c r="A120" s="171"/>
      <c r="C120" s="44"/>
      <c r="D120" s="44"/>
      <c r="F120" s="161"/>
    </row>
    <row r="121" spans="1:6" ht="15.75">
      <c r="A121" s="171"/>
      <c r="C121" s="44"/>
      <c r="D121" s="44"/>
      <c r="F121" s="161"/>
    </row>
    <row r="122" spans="1:6" ht="15.75">
      <c r="A122" s="171"/>
      <c r="C122" s="44"/>
      <c r="D122" s="44"/>
      <c r="F122" s="161"/>
    </row>
    <row r="123" spans="1:6" ht="15.75">
      <c r="A123" s="171"/>
      <c r="C123" s="44"/>
      <c r="D123" s="44"/>
      <c r="F123" s="161"/>
    </row>
    <row r="124" spans="1:6" ht="15.75">
      <c r="A124" s="171"/>
      <c r="C124" s="44"/>
      <c r="D124" s="44"/>
      <c r="F124" s="161"/>
    </row>
    <row r="125" spans="1:6" ht="15.75">
      <c r="A125" s="171"/>
      <c r="C125" s="44"/>
      <c r="D125" s="44"/>
      <c r="F125" s="161"/>
    </row>
    <row r="126" spans="1:6" ht="15.75">
      <c r="A126" s="171"/>
      <c r="C126" s="44"/>
      <c r="D126" s="44"/>
      <c r="F126" s="161"/>
    </row>
    <row r="127" spans="1:6" ht="15.75">
      <c r="A127" s="171"/>
      <c r="C127" s="44"/>
      <c r="D127" s="44"/>
      <c r="F127" s="161"/>
    </row>
    <row r="128" spans="1:6" ht="15.75">
      <c r="A128" s="171"/>
      <c r="C128" s="44"/>
      <c r="D128" s="44"/>
      <c r="F128" s="161"/>
    </row>
    <row r="129" spans="1:6" ht="15.75">
      <c r="A129" s="171"/>
      <c r="C129" s="44"/>
      <c r="D129" s="44"/>
      <c r="F129" s="161"/>
    </row>
    <row r="130" spans="1:6" ht="15.75">
      <c r="A130" s="171"/>
      <c r="C130" s="44"/>
      <c r="D130" s="44"/>
      <c r="F130" s="161"/>
    </row>
    <row r="131" spans="1:6" ht="15.75">
      <c r="A131" s="171"/>
      <c r="C131" s="44"/>
      <c r="D131" s="44"/>
      <c r="F131" s="161"/>
    </row>
    <row r="132" spans="1:6" ht="15.75">
      <c r="A132" s="171"/>
      <c r="C132" s="44"/>
      <c r="D132" s="44"/>
      <c r="F132" s="161"/>
    </row>
    <row r="133" spans="1:6" ht="15.75">
      <c r="A133" s="171"/>
      <c r="C133" s="44"/>
      <c r="D133" s="44"/>
      <c r="F133" s="161"/>
    </row>
    <row r="134" spans="1:6" ht="15.75">
      <c r="A134" s="171"/>
      <c r="C134" s="44"/>
      <c r="D134" s="44"/>
      <c r="F134" s="161"/>
    </row>
    <row r="135" spans="1:6" ht="15.75">
      <c r="A135" s="171"/>
      <c r="C135" s="44"/>
      <c r="D135" s="44"/>
      <c r="F135" s="161"/>
    </row>
    <row r="136" spans="1:6" ht="15.75">
      <c r="A136" s="171"/>
      <c r="C136" s="44"/>
      <c r="D136" s="44"/>
      <c r="F136" s="161"/>
    </row>
    <row r="137" spans="1:6" ht="15.75">
      <c r="A137" s="171"/>
      <c r="C137" s="44"/>
      <c r="D137" s="44"/>
      <c r="F137" s="161"/>
    </row>
    <row r="138" spans="1:6" ht="15.75">
      <c r="A138" s="171"/>
      <c r="C138" s="44"/>
      <c r="D138" s="44"/>
      <c r="F138" s="161"/>
    </row>
    <row r="139" spans="1:6" ht="15.75">
      <c r="A139" s="171"/>
      <c r="C139" s="44"/>
      <c r="D139" s="44"/>
      <c r="F139" s="161"/>
    </row>
    <row r="140" spans="1:6" ht="15.75">
      <c r="A140" s="171"/>
      <c r="C140" s="44"/>
      <c r="D140" s="44"/>
      <c r="F140" s="161"/>
    </row>
    <row r="141" spans="1:6" ht="15.75">
      <c r="A141" s="171"/>
      <c r="C141" s="44"/>
      <c r="D141" s="44"/>
      <c r="F141" s="161"/>
    </row>
    <row r="142" spans="1:6" ht="15.75">
      <c r="A142" s="171"/>
      <c r="C142" s="44"/>
      <c r="D142" s="44"/>
      <c r="F142" s="161"/>
    </row>
    <row r="143" spans="1:6" ht="15.75">
      <c r="A143" s="171"/>
      <c r="C143" s="44"/>
      <c r="D143" s="44"/>
      <c r="F143" s="161"/>
    </row>
    <row r="144" spans="1:6" ht="15.75">
      <c r="A144" s="171"/>
      <c r="C144" s="44"/>
      <c r="D144" s="44"/>
      <c r="F144" s="161"/>
    </row>
    <row r="145" spans="1:6" ht="15.75">
      <c r="A145" s="171"/>
      <c r="C145" s="44"/>
      <c r="D145" s="44"/>
      <c r="F145" s="161"/>
    </row>
    <row r="146" spans="1:6" ht="15.75">
      <c r="A146" s="171"/>
      <c r="C146" s="44"/>
      <c r="D146" s="44"/>
      <c r="F146" s="161"/>
    </row>
    <row r="147" spans="1:6" ht="15.75">
      <c r="A147" s="171"/>
      <c r="C147" s="44"/>
      <c r="D147" s="44"/>
      <c r="F147" s="161"/>
    </row>
    <row r="148" spans="1:6" ht="15.75">
      <c r="A148" s="171"/>
      <c r="C148" s="44"/>
      <c r="D148" s="44"/>
      <c r="F148" s="161"/>
    </row>
    <row r="149" spans="1:6" ht="15.75">
      <c r="A149" s="171"/>
      <c r="C149" s="44"/>
      <c r="D149" s="44"/>
      <c r="F149" s="161"/>
    </row>
    <row r="150" spans="1:6" ht="15.75">
      <c r="A150" s="171"/>
      <c r="C150" s="44"/>
      <c r="D150" s="44"/>
      <c r="F150" s="161"/>
    </row>
    <row r="151" spans="1:6" ht="15.75">
      <c r="A151" s="171"/>
      <c r="C151" s="44"/>
      <c r="D151" s="44"/>
      <c r="F151" s="161"/>
    </row>
    <row r="152" spans="1:6" ht="15.75">
      <c r="A152" s="171"/>
      <c r="C152" s="44"/>
      <c r="D152" s="44"/>
      <c r="F152" s="161"/>
    </row>
    <row r="153" spans="1:6" ht="15.75">
      <c r="A153" s="171"/>
      <c r="C153" s="44"/>
      <c r="D153" s="44"/>
      <c r="F153" s="161"/>
    </row>
    <row r="154" spans="1:6" ht="15.75">
      <c r="A154" s="171"/>
      <c r="C154" s="44"/>
      <c r="D154" s="44"/>
      <c r="F154" s="161"/>
    </row>
    <row r="155" spans="1:6" ht="15.75">
      <c r="A155" s="171"/>
      <c r="C155" s="44"/>
      <c r="D155" s="44"/>
      <c r="F155" s="161"/>
    </row>
    <row r="156" spans="1:6" ht="15.75">
      <c r="A156" s="171"/>
      <c r="C156" s="44"/>
      <c r="D156" s="44"/>
      <c r="F156" s="161"/>
    </row>
    <row r="157" spans="1:6" ht="15.75">
      <c r="A157" s="171"/>
      <c r="C157" s="44"/>
      <c r="D157" s="44"/>
      <c r="F157" s="161"/>
    </row>
    <row r="158" spans="1:6" ht="15.75">
      <c r="A158" s="171"/>
      <c r="C158" s="44"/>
      <c r="D158" s="44"/>
      <c r="F158" s="161"/>
    </row>
    <row r="159" spans="1:6" ht="15.75">
      <c r="A159" s="171"/>
      <c r="C159" s="44"/>
      <c r="D159" s="44"/>
      <c r="F159" s="161"/>
    </row>
    <row r="160" spans="1:6" ht="15.75">
      <c r="A160" s="171"/>
      <c r="C160" s="44"/>
      <c r="D160" s="44"/>
      <c r="F160" s="161"/>
    </row>
    <row r="161" spans="1:6" ht="15.75">
      <c r="A161" s="171"/>
      <c r="C161" s="44"/>
      <c r="D161" s="44"/>
      <c r="F161" s="161"/>
    </row>
    <row r="162" spans="1:6" ht="15.75">
      <c r="A162" s="171"/>
      <c r="C162" s="44"/>
      <c r="D162" s="44"/>
      <c r="F162" s="161"/>
    </row>
    <row r="163" spans="1:6" ht="15.75">
      <c r="A163" s="171"/>
      <c r="C163" s="44"/>
      <c r="D163" s="44"/>
      <c r="F163" s="161"/>
    </row>
    <row r="164" spans="1:6" ht="15.75">
      <c r="A164" s="171"/>
      <c r="C164" s="44"/>
      <c r="D164" s="44"/>
      <c r="F164" s="161"/>
    </row>
    <row r="165" spans="1:6" ht="15.75">
      <c r="A165" s="171"/>
      <c r="C165" s="44"/>
      <c r="D165" s="44"/>
      <c r="F165" s="161"/>
    </row>
    <row r="166" spans="1:6" ht="15.75">
      <c r="A166" s="171"/>
      <c r="C166" s="44"/>
      <c r="D166" s="44"/>
      <c r="F166" s="161"/>
    </row>
    <row r="167" spans="1:6" ht="15.75">
      <c r="A167" s="171"/>
      <c r="C167" s="44"/>
      <c r="D167" s="44"/>
      <c r="F167" s="161"/>
    </row>
    <row r="168" spans="1:6" ht="15.75">
      <c r="A168" s="171"/>
      <c r="C168" s="44"/>
      <c r="D168" s="44"/>
      <c r="F168" s="161"/>
    </row>
    <row r="169" spans="1:6" ht="15.75">
      <c r="A169" s="171"/>
      <c r="C169" s="44"/>
      <c r="D169" s="44"/>
      <c r="F169" s="161"/>
    </row>
    <row r="170" spans="1:6" ht="15.75">
      <c r="A170" s="171"/>
      <c r="C170" s="44"/>
      <c r="D170" s="44"/>
      <c r="F170" s="161"/>
    </row>
    <row r="171" spans="1:6" ht="15.75">
      <c r="A171" s="171"/>
      <c r="C171" s="44"/>
      <c r="D171" s="44"/>
      <c r="F171" s="161"/>
    </row>
    <row r="172" spans="1:6" ht="15.75">
      <c r="A172" s="171"/>
      <c r="C172" s="44"/>
      <c r="D172" s="44"/>
      <c r="F172" s="161"/>
    </row>
    <row r="173" spans="1:6" ht="15.75">
      <c r="A173" s="171"/>
      <c r="C173" s="44"/>
      <c r="D173" s="44"/>
      <c r="F173" s="161"/>
    </row>
    <row r="174" spans="1:6" ht="15.75">
      <c r="A174" s="171"/>
      <c r="C174" s="44"/>
      <c r="D174" s="44"/>
      <c r="F174" s="161"/>
    </row>
    <row r="175" spans="1:6" ht="15.75">
      <c r="A175" s="171"/>
      <c r="C175" s="44"/>
      <c r="D175" s="44"/>
      <c r="F175" s="161"/>
    </row>
    <row r="176" spans="1:6" ht="15.75">
      <c r="A176" s="171"/>
      <c r="C176" s="44"/>
      <c r="D176" s="44"/>
      <c r="F176" s="161"/>
    </row>
    <row r="177" spans="1:6" ht="15.75">
      <c r="A177" s="171"/>
      <c r="C177" s="44"/>
      <c r="D177" s="44"/>
      <c r="F177" s="161"/>
    </row>
    <row r="178" spans="1:6" ht="15.75">
      <c r="A178" s="171"/>
      <c r="C178" s="44"/>
      <c r="D178" s="44"/>
      <c r="F178" s="161"/>
    </row>
    <row r="179" spans="1:6" ht="15.75">
      <c r="A179" s="171"/>
      <c r="C179" s="44"/>
      <c r="D179" s="44"/>
      <c r="F179" s="161"/>
    </row>
    <row r="180" spans="1:6" ht="15.75">
      <c r="A180" s="171"/>
      <c r="C180" s="44"/>
      <c r="D180" s="44"/>
      <c r="F180" s="161"/>
    </row>
    <row r="181" spans="1:6" ht="15.75">
      <c r="A181" s="171"/>
      <c r="C181" s="44"/>
      <c r="D181" s="44"/>
      <c r="F181" s="161"/>
    </row>
    <row r="182" spans="1:6" ht="15.75">
      <c r="A182" s="171"/>
      <c r="C182" s="44"/>
      <c r="D182" s="44"/>
      <c r="F182" s="161"/>
    </row>
    <row r="183" spans="1:6" ht="15.75">
      <c r="A183" s="171"/>
      <c r="C183" s="44"/>
      <c r="D183" s="44"/>
      <c r="F183" s="161"/>
    </row>
    <row r="184" spans="1:6" ht="15.75">
      <c r="A184" s="171"/>
      <c r="C184" s="44"/>
      <c r="D184" s="44"/>
      <c r="F184" s="161"/>
    </row>
    <row r="185" spans="1:6" ht="15.75">
      <c r="A185" s="171"/>
      <c r="C185" s="44"/>
      <c r="D185" s="44"/>
      <c r="F185" s="161"/>
    </row>
    <row r="186" spans="1:6" ht="15.75">
      <c r="A186" s="171"/>
      <c r="C186" s="44"/>
      <c r="D186" s="44"/>
      <c r="F186" s="161"/>
    </row>
    <row r="187" spans="1:6" ht="15.75">
      <c r="A187" s="171"/>
      <c r="C187" s="44"/>
      <c r="D187" s="44"/>
      <c r="F187" s="161"/>
    </row>
    <row r="188" spans="1:6" ht="15.75">
      <c r="A188" s="171"/>
      <c r="C188" s="44"/>
      <c r="D188" s="44"/>
      <c r="F188" s="161"/>
    </row>
    <row r="189" spans="1:6" ht="15.75">
      <c r="A189" s="171"/>
      <c r="C189" s="44"/>
      <c r="D189" s="44"/>
      <c r="F189" s="161"/>
    </row>
    <row r="190" spans="1:6" ht="15.75">
      <c r="A190" s="171"/>
      <c r="C190" s="44"/>
      <c r="D190" s="44"/>
      <c r="F190" s="161"/>
    </row>
    <row r="191" spans="1:6" ht="15.75">
      <c r="A191" s="171"/>
      <c r="C191" s="44"/>
      <c r="D191" s="44"/>
      <c r="F191" s="161"/>
    </row>
    <row r="192" spans="1:6" ht="15.75">
      <c r="A192" s="171"/>
      <c r="C192" s="44"/>
      <c r="D192" s="44"/>
      <c r="F192" s="161"/>
    </row>
    <row r="193" spans="1:6" ht="15.75">
      <c r="A193" s="171"/>
      <c r="C193" s="44"/>
      <c r="D193" s="44"/>
      <c r="F193" s="161"/>
    </row>
    <row r="194" spans="1:6" ht="15.75">
      <c r="A194" s="171"/>
      <c r="C194" s="44"/>
      <c r="D194" s="44"/>
      <c r="F194" s="161"/>
    </row>
    <row r="195" spans="1:6" ht="15.75">
      <c r="A195" s="171"/>
      <c r="C195" s="44"/>
      <c r="D195" s="44"/>
      <c r="F195" s="161"/>
    </row>
    <row r="196" spans="1:6" ht="15.75">
      <c r="A196" s="171"/>
      <c r="C196" s="44"/>
      <c r="D196" s="44"/>
      <c r="F196" s="161"/>
    </row>
    <row r="197" spans="1:6" ht="15.75">
      <c r="A197" s="171"/>
      <c r="C197" s="44"/>
      <c r="D197" s="44"/>
      <c r="F197" s="161"/>
    </row>
    <row r="198" spans="1:6" ht="15.75">
      <c r="A198" s="22"/>
      <c r="C198" s="44"/>
      <c r="D198" s="44"/>
      <c r="F198" s="161"/>
    </row>
    <row r="199" spans="1:6" ht="15.75">
      <c r="A199" s="22"/>
      <c r="C199" s="44"/>
      <c r="D199" s="44"/>
      <c r="F199" s="161"/>
    </row>
    <row r="200" spans="1:6" ht="15.75">
      <c r="A200" s="22"/>
      <c r="C200" s="44"/>
      <c r="D200" s="44"/>
      <c r="F200" s="161"/>
    </row>
    <row r="201" spans="1:6" ht="15.75">
      <c r="A201" s="22"/>
      <c r="C201" s="44"/>
      <c r="D201" s="44"/>
    </row>
    <row r="202" spans="1:6" ht="15.75">
      <c r="A202" s="22"/>
      <c r="C202" s="44"/>
      <c r="D202" s="44"/>
    </row>
    <row r="203" spans="1:6" ht="15.75">
      <c r="A203" s="22"/>
      <c r="C203" s="44"/>
      <c r="D203" s="44"/>
    </row>
    <row r="204" spans="1:6" ht="15.75">
      <c r="A204" s="22"/>
      <c r="C204" s="44"/>
      <c r="D204" s="44"/>
    </row>
    <row r="205" spans="1:6" ht="15.75">
      <c r="A205" s="22"/>
      <c r="C205" s="44"/>
      <c r="D205" s="44"/>
    </row>
    <row r="206" spans="1:6" ht="15.75">
      <c r="A206" s="22"/>
      <c r="C206" s="44"/>
      <c r="D206" s="44"/>
    </row>
    <row r="207" spans="1:6" ht="15.75">
      <c r="A207" s="22"/>
      <c r="C207" s="44"/>
      <c r="D207" s="44"/>
    </row>
    <row r="208" spans="1:6" ht="15.75">
      <c r="A208" s="22"/>
      <c r="C208" s="44"/>
      <c r="D208" s="44"/>
    </row>
    <row r="209" spans="1:4" ht="15.75">
      <c r="A209" s="22"/>
      <c r="C209" s="44"/>
      <c r="D209" s="44"/>
    </row>
    <row r="210" spans="1:4" ht="15.75">
      <c r="A210" s="22"/>
      <c r="C210" s="44"/>
      <c r="D210" s="44"/>
    </row>
    <row r="211" spans="1:4" ht="15.75">
      <c r="A211" s="22"/>
      <c r="C211" s="44"/>
      <c r="D211" s="44"/>
    </row>
    <row r="212" spans="1:4" ht="15.75">
      <c r="A212" s="22"/>
      <c r="C212" s="44"/>
      <c r="D212" s="44"/>
    </row>
    <row r="213" spans="1:4" ht="15.75">
      <c r="A213" s="22"/>
      <c r="C213" s="44"/>
      <c r="D213" s="44"/>
    </row>
    <row r="214" spans="1:4" ht="15.75">
      <c r="A214" s="22"/>
      <c r="C214" s="44"/>
      <c r="D214" s="44"/>
    </row>
    <row r="215" spans="1:4" ht="15.75">
      <c r="A215" s="22"/>
      <c r="C215" s="44"/>
      <c r="D215" s="44"/>
    </row>
    <row r="216" spans="1:4" ht="15.75">
      <c r="A216" s="22"/>
      <c r="C216" s="44"/>
      <c r="D216" s="44"/>
    </row>
    <row r="217" spans="1:4" ht="15.75">
      <c r="A217" s="22"/>
      <c r="C217" s="44"/>
      <c r="D217" s="44"/>
    </row>
    <row r="218" spans="1:4" ht="15.75">
      <c r="A218" s="22"/>
      <c r="C218" s="44"/>
      <c r="D218" s="44"/>
    </row>
    <row r="219" spans="1:4" ht="15.75">
      <c r="A219" s="22"/>
      <c r="C219" s="44"/>
      <c r="D219" s="44"/>
    </row>
    <row r="220" spans="1:4" ht="15.75">
      <c r="A220" s="22"/>
      <c r="C220" s="44"/>
      <c r="D220" s="44"/>
    </row>
    <row r="221" spans="1:4" ht="15.75">
      <c r="A221" s="22"/>
      <c r="C221" s="44"/>
      <c r="D221" s="44"/>
    </row>
    <row r="222" spans="1:4" ht="15.75">
      <c r="A222" s="22"/>
      <c r="C222" s="44"/>
      <c r="D222" s="44"/>
    </row>
    <row r="223" spans="1:4" ht="15.75">
      <c r="A223" s="22"/>
      <c r="C223" s="44"/>
      <c r="D223" s="44"/>
    </row>
    <row r="224" spans="1:4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  <c r="C269" s="44"/>
      <c r="D269" s="44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>
      <selection activeCell="I8" sqref="I8"/>
    </sheetView>
  </sheetViews>
  <sheetFormatPr defaultColWidth="9.140625" defaultRowHeight="15"/>
  <cols>
    <col min="1" max="1" width="59.5703125" style="23" customWidth="1"/>
    <col min="2" max="4" width="9.85546875" style="530" customWidth="1"/>
    <col min="5" max="5" width="12.7109375" style="530" customWidth="1"/>
    <col min="6" max="6" width="9.85546875" style="530" customWidth="1"/>
    <col min="7" max="7" width="2.5703125" style="172" customWidth="1"/>
    <col min="8" max="256" width="9.140625" style="530"/>
    <col min="257" max="257" width="71.42578125" style="530" customWidth="1"/>
    <col min="258" max="260" width="9.85546875" style="530" customWidth="1"/>
    <col min="261" max="261" width="12.7109375" style="530" customWidth="1"/>
    <col min="262" max="262" width="9.85546875" style="530" customWidth="1"/>
    <col min="263" max="263" width="2.5703125" style="530" customWidth="1"/>
    <col min="264" max="512" width="9.140625" style="530"/>
    <col min="513" max="513" width="71.42578125" style="530" customWidth="1"/>
    <col min="514" max="516" width="9.85546875" style="530" customWidth="1"/>
    <col min="517" max="517" width="12.7109375" style="530" customWidth="1"/>
    <col min="518" max="518" width="9.85546875" style="530" customWidth="1"/>
    <col min="519" max="519" width="2.5703125" style="530" customWidth="1"/>
    <col min="520" max="768" width="9.140625" style="530"/>
    <col min="769" max="769" width="71.42578125" style="530" customWidth="1"/>
    <col min="770" max="772" width="9.85546875" style="530" customWidth="1"/>
    <col min="773" max="773" width="12.7109375" style="530" customWidth="1"/>
    <col min="774" max="774" width="9.85546875" style="530" customWidth="1"/>
    <col min="775" max="775" width="2.5703125" style="530" customWidth="1"/>
    <col min="776" max="1024" width="9.140625" style="530"/>
    <col min="1025" max="1025" width="71.42578125" style="530" customWidth="1"/>
    <col min="1026" max="1028" width="9.85546875" style="530" customWidth="1"/>
    <col min="1029" max="1029" width="12.7109375" style="530" customWidth="1"/>
    <col min="1030" max="1030" width="9.85546875" style="530" customWidth="1"/>
    <col min="1031" max="1031" width="2.5703125" style="530" customWidth="1"/>
    <col min="1032" max="1280" width="9.140625" style="530"/>
    <col min="1281" max="1281" width="71.42578125" style="530" customWidth="1"/>
    <col min="1282" max="1284" width="9.85546875" style="530" customWidth="1"/>
    <col min="1285" max="1285" width="12.7109375" style="530" customWidth="1"/>
    <col min="1286" max="1286" width="9.85546875" style="530" customWidth="1"/>
    <col min="1287" max="1287" width="2.5703125" style="530" customWidth="1"/>
    <col min="1288" max="1536" width="9.140625" style="530"/>
    <col min="1537" max="1537" width="71.42578125" style="530" customWidth="1"/>
    <col min="1538" max="1540" width="9.85546875" style="530" customWidth="1"/>
    <col min="1541" max="1541" width="12.7109375" style="530" customWidth="1"/>
    <col min="1542" max="1542" width="9.85546875" style="530" customWidth="1"/>
    <col min="1543" max="1543" width="2.5703125" style="530" customWidth="1"/>
    <col min="1544" max="1792" width="9.140625" style="530"/>
    <col min="1793" max="1793" width="71.42578125" style="530" customWidth="1"/>
    <col min="1794" max="1796" width="9.85546875" style="530" customWidth="1"/>
    <col min="1797" max="1797" width="12.7109375" style="530" customWidth="1"/>
    <col min="1798" max="1798" width="9.85546875" style="530" customWidth="1"/>
    <col min="1799" max="1799" width="2.5703125" style="530" customWidth="1"/>
    <col min="1800" max="2048" width="9.140625" style="530"/>
    <col min="2049" max="2049" width="71.42578125" style="530" customWidth="1"/>
    <col min="2050" max="2052" width="9.85546875" style="530" customWidth="1"/>
    <col min="2053" max="2053" width="12.7109375" style="530" customWidth="1"/>
    <col min="2054" max="2054" width="9.85546875" style="530" customWidth="1"/>
    <col min="2055" max="2055" width="2.5703125" style="530" customWidth="1"/>
    <col min="2056" max="2304" width="9.140625" style="530"/>
    <col min="2305" max="2305" width="71.42578125" style="530" customWidth="1"/>
    <col min="2306" max="2308" width="9.85546875" style="530" customWidth="1"/>
    <col min="2309" max="2309" width="12.7109375" style="530" customWidth="1"/>
    <col min="2310" max="2310" width="9.85546875" style="530" customWidth="1"/>
    <col min="2311" max="2311" width="2.5703125" style="530" customWidth="1"/>
    <col min="2312" max="2560" width="9.140625" style="530"/>
    <col min="2561" max="2561" width="71.42578125" style="530" customWidth="1"/>
    <col min="2562" max="2564" width="9.85546875" style="530" customWidth="1"/>
    <col min="2565" max="2565" width="12.7109375" style="530" customWidth="1"/>
    <col min="2566" max="2566" width="9.85546875" style="530" customWidth="1"/>
    <col min="2567" max="2567" width="2.5703125" style="530" customWidth="1"/>
    <col min="2568" max="2816" width="9.140625" style="530"/>
    <col min="2817" max="2817" width="71.42578125" style="530" customWidth="1"/>
    <col min="2818" max="2820" width="9.85546875" style="530" customWidth="1"/>
    <col min="2821" max="2821" width="12.7109375" style="530" customWidth="1"/>
    <col min="2822" max="2822" width="9.85546875" style="530" customWidth="1"/>
    <col min="2823" max="2823" width="2.5703125" style="530" customWidth="1"/>
    <col min="2824" max="3072" width="9.140625" style="530"/>
    <col min="3073" max="3073" width="71.42578125" style="530" customWidth="1"/>
    <col min="3074" max="3076" width="9.85546875" style="530" customWidth="1"/>
    <col min="3077" max="3077" width="12.7109375" style="530" customWidth="1"/>
    <col min="3078" max="3078" width="9.85546875" style="530" customWidth="1"/>
    <col min="3079" max="3079" width="2.5703125" style="530" customWidth="1"/>
    <col min="3080" max="3328" width="9.140625" style="530"/>
    <col min="3329" max="3329" width="71.42578125" style="530" customWidth="1"/>
    <col min="3330" max="3332" width="9.85546875" style="530" customWidth="1"/>
    <col min="3333" max="3333" width="12.7109375" style="530" customWidth="1"/>
    <col min="3334" max="3334" width="9.85546875" style="530" customWidth="1"/>
    <col min="3335" max="3335" width="2.5703125" style="530" customWidth="1"/>
    <col min="3336" max="3584" width="9.140625" style="530"/>
    <col min="3585" max="3585" width="71.42578125" style="530" customWidth="1"/>
    <col min="3586" max="3588" width="9.85546875" style="530" customWidth="1"/>
    <col min="3589" max="3589" width="12.7109375" style="530" customWidth="1"/>
    <col min="3590" max="3590" width="9.85546875" style="530" customWidth="1"/>
    <col min="3591" max="3591" width="2.5703125" style="530" customWidth="1"/>
    <col min="3592" max="3840" width="9.140625" style="530"/>
    <col min="3841" max="3841" width="71.42578125" style="530" customWidth="1"/>
    <col min="3842" max="3844" width="9.85546875" style="530" customWidth="1"/>
    <col min="3845" max="3845" width="12.7109375" style="530" customWidth="1"/>
    <col min="3846" max="3846" width="9.85546875" style="530" customWidth="1"/>
    <col min="3847" max="3847" width="2.5703125" style="530" customWidth="1"/>
    <col min="3848" max="4096" width="9.140625" style="530"/>
    <col min="4097" max="4097" width="71.42578125" style="530" customWidth="1"/>
    <col min="4098" max="4100" width="9.85546875" style="530" customWidth="1"/>
    <col min="4101" max="4101" width="12.7109375" style="530" customWidth="1"/>
    <col min="4102" max="4102" width="9.85546875" style="530" customWidth="1"/>
    <col min="4103" max="4103" width="2.5703125" style="530" customWidth="1"/>
    <col min="4104" max="4352" width="9.140625" style="530"/>
    <col min="4353" max="4353" width="71.42578125" style="530" customWidth="1"/>
    <col min="4354" max="4356" width="9.85546875" style="530" customWidth="1"/>
    <col min="4357" max="4357" width="12.7109375" style="530" customWidth="1"/>
    <col min="4358" max="4358" width="9.85546875" style="530" customWidth="1"/>
    <col min="4359" max="4359" width="2.5703125" style="530" customWidth="1"/>
    <col min="4360" max="4608" width="9.140625" style="530"/>
    <col min="4609" max="4609" width="71.42578125" style="530" customWidth="1"/>
    <col min="4610" max="4612" width="9.85546875" style="530" customWidth="1"/>
    <col min="4613" max="4613" width="12.7109375" style="530" customWidth="1"/>
    <col min="4614" max="4614" width="9.85546875" style="530" customWidth="1"/>
    <col min="4615" max="4615" width="2.5703125" style="530" customWidth="1"/>
    <col min="4616" max="4864" width="9.140625" style="530"/>
    <col min="4865" max="4865" width="71.42578125" style="530" customWidth="1"/>
    <col min="4866" max="4868" width="9.85546875" style="530" customWidth="1"/>
    <col min="4869" max="4869" width="12.7109375" style="530" customWidth="1"/>
    <col min="4870" max="4870" width="9.85546875" style="530" customWidth="1"/>
    <col min="4871" max="4871" width="2.5703125" style="530" customWidth="1"/>
    <col min="4872" max="5120" width="9.140625" style="530"/>
    <col min="5121" max="5121" width="71.42578125" style="530" customWidth="1"/>
    <col min="5122" max="5124" width="9.85546875" style="530" customWidth="1"/>
    <col min="5125" max="5125" width="12.7109375" style="530" customWidth="1"/>
    <col min="5126" max="5126" width="9.85546875" style="530" customWidth="1"/>
    <col min="5127" max="5127" width="2.5703125" style="530" customWidth="1"/>
    <col min="5128" max="5376" width="9.140625" style="530"/>
    <col min="5377" max="5377" width="71.42578125" style="530" customWidth="1"/>
    <col min="5378" max="5380" width="9.85546875" style="530" customWidth="1"/>
    <col min="5381" max="5381" width="12.7109375" style="530" customWidth="1"/>
    <col min="5382" max="5382" width="9.85546875" style="530" customWidth="1"/>
    <col min="5383" max="5383" width="2.5703125" style="530" customWidth="1"/>
    <col min="5384" max="5632" width="9.140625" style="530"/>
    <col min="5633" max="5633" width="71.42578125" style="530" customWidth="1"/>
    <col min="5634" max="5636" width="9.85546875" style="530" customWidth="1"/>
    <col min="5637" max="5637" width="12.7109375" style="530" customWidth="1"/>
    <col min="5638" max="5638" width="9.85546875" style="530" customWidth="1"/>
    <col min="5639" max="5639" width="2.5703125" style="530" customWidth="1"/>
    <col min="5640" max="5888" width="9.140625" style="530"/>
    <col min="5889" max="5889" width="71.42578125" style="530" customWidth="1"/>
    <col min="5890" max="5892" width="9.85546875" style="530" customWidth="1"/>
    <col min="5893" max="5893" width="12.7109375" style="530" customWidth="1"/>
    <col min="5894" max="5894" width="9.85546875" style="530" customWidth="1"/>
    <col min="5895" max="5895" width="2.5703125" style="530" customWidth="1"/>
    <col min="5896" max="6144" width="9.140625" style="530"/>
    <col min="6145" max="6145" width="71.42578125" style="530" customWidth="1"/>
    <col min="6146" max="6148" width="9.85546875" style="530" customWidth="1"/>
    <col min="6149" max="6149" width="12.7109375" style="530" customWidth="1"/>
    <col min="6150" max="6150" width="9.85546875" style="530" customWidth="1"/>
    <col min="6151" max="6151" width="2.5703125" style="530" customWidth="1"/>
    <col min="6152" max="6400" width="9.140625" style="530"/>
    <col min="6401" max="6401" width="71.42578125" style="530" customWidth="1"/>
    <col min="6402" max="6404" width="9.85546875" style="530" customWidth="1"/>
    <col min="6405" max="6405" width="12.7109375" style="530" customWidth="1"/>
    <col min="6406" max="6406" width="9.85546875" style="530" customWidth="1"/>
    <col min="6407" max="6407" width="2.5703125" style="530" customWidth="1"/>
    <col min="6408" max="6656" width="9.140625" style="530"/>
    <col min="6657" max="6657" width="71.42578125" style="530" customWidth="1"/>
    <col min="6658" max="6660" width="9.85546875" style="530" customWidth="1"/>
    <col min="6661" max="6661" width="12.7109375" style="530" customWidth="1"/>
    <col min="6662" max="6662" width="9.85546875" style="530" customWidth="1"/>
    <col min="6663" max="6663" width="2.5703125" style="530" customWidth="1"/>
    <col min="6664" max="6912" width="9.140625" style="530"/>
    <col min="6913" max="6913" width="71.42578125" style="530" customWidth="1"/>
    <col min="6914" max="6916" width="9.85546875" style="530" customWidth="1"/>
    <col min="6917" max="6917" width="12.7109375" style="530" customWidth="1"/>
    <col min="6918" max="6918" width="9.85546875" style="530" customWidth="1"/>
    <col min="6919" max="6919" width="2.5703125" style="530" customWidth="1"/>
    <col min="6920" max="7168" width="9.140625" style="530"/>
    <col min="7169" max="7169" width="71.42578125" style="530" customWidth="1"/>
    <col min="7170" max="7172" width="9.85546875" style="530" customWidth="1"/>
    <col min="7173" max="7173" width="12.7109375" style="530" customWidth="1"/>
    <col min="7174" max="7174" width="9.85546875" style="530" customWidth="1"/>
    <col min="7175" max="7175" width="2.5703125" style="530" customWidth="1"/>
    <col min="7176" max="7424" width="9.140625" style="530"/>
    <col min="7425" max="7425" width="71.42578125" style="530" customWidth="1"/>
    <col min="7426" max="7428" width="9.85546875" style="530" customWidth="1"/>
    <col min="7429" max="7429" width="12.7109375" style="530" customWidth="1"/>
    <col min="7430" max="7430" width="9.85546875" style="530" customWidth="1"/>
    <col min="7431" max="7431" width="2.5703125" style="530" customWidth="1"/>
    <col min="7432" max="7680" width="9.140625" style="530"/>
    <col min="7681" max="7681" width="71.42578125" style="530" customWidth="1"/>
    <col min="7682" max="7684" width="9.85546875" style="530" customWidth="1"/>
    <col min="7685" max="7685" width="12.7109375" style="530" customWidth="1"/>
    <col min="7686" max="7686" width="9.85546875" style="530" customWidth="1"/>
    <col min="7687" max="7687" width="2.5703125" style="530" customWidth="1"/>
    <col min="7688" max="7936" width="9.140625" style="530"/>
    <col min="7937" max="7937" width="71.42578125" style="530" customWidth="1"/>
    <col min="7938" max="7940" width="9.85546875" style="530" customWidth="1"/>
    <col min="7941" max="7941" width="12.7109375" style="530" customWidth="1"/>
    <col min="7942" max="7942" width="9.85546875" style="530" customWidth="1"/>
    <col min="7943" max="7943" width="2.5703125" style="530" customWidth="1"/>
    <col min="7944" max="8192" width="9.140625" style="530"/>
    <col min="8193" max="8193" width="71.42578125" style="530" customWidth="1"/>
    <col min="8194" max="8196" width="9.85546875" style="530" customWidth="1"/>
    <col min="8197" max="8197" width="12.7109375" style="530" customWidth="1"/>
    <col min="8198" max="8198" width="9.85546875" style="530" customWidth="1"/>
    <col min="8199" max="8199" width="2.5703125" style="530" customWidth="1"/>
    <col min="8200" max="8448" width="9.140625" style="530"/>
    <col min="8449" max="8449" width="71.42578125" style="530" customWidth="1"/>
    <col min="8450" max="8452" width="9.85546875" style="530" customWidth="1"/>
    <col min="8453" max="8453" width="12.7109375" style="530" customWidth="1"/>
    <col min="8454" max="8454" width="9.85546875" style="530" customWidth="1"/>
    <col min="8455" max="8455" width="2.5703125" style="530" customWidth="1"/>
    <col min="8456" max="8704" width="9.140625" style="530"/>
    <col min="8705" max="8705" width="71.42578125" style="530" customWidth="1"/>
    <col min="8706" max="8708" width="9.85546875" style="530" customWidth="1"/>
    <col min="8709" max="8709" width="12.7109375" style="530" customWidth="1"/>
    <col min="8710" max="8710" width="9.85546875" style="530" customWidth="1"/>
    <col min="8711" max="8711" width="2.5703125" style="530" customWidth="1"/>
    <col min="8712" max="8960" width="9.140625" style="530"/>
    <col min="8961" max="8961" width="71.42578125" style="530" customWidth="1"/>
    <col min="8962" max="8964" width="9.85546875" style="530" customWidth="1"/>
    <col min="8965" max="8965" width="12.7109375" style="530" customWidth="1"/>
    <col min="8966" max="8966" width="9.85546875" style="530" customWidth="1"/>
    <col min="8967" max="8967" width="2.5703125" style="530" customWidth="1"/>
    <col min="8968" max="9216" width="9.140625" style="530"/>
    <col min="9217" max="9217" width="71.42578125" style="530" customWidth="1"/>
    <col min="9218" max="9220" width="9.85546875" style="530" customWidth="1"/>
    <col min="9221" max="9221" width="12.7109375" style="530" customWidth="1"/>
    <col min="9222" max="9222" width="9.85546875" style="530" customWidth="1"/>
    <col min="9223" max="9223" width="2.5703125" style="530" customWidth="1"/>
    <col min="9224" max="9472" width="9.140625" style="530"/>
    <col min="9473" max="9473" width="71.42578125" style="530" customWidth="1"/>
    <col min="9474" max="9476" width="9.85546875" style="530" customWidth="1"/>
    <col min="9477" max="9477" width="12.7109375" style="530" customWidth="1"/>
    <col min="9478" max="9478" width="9.85546875" style="530" customWidth="1"/>
    <col min="9479" max="9479" width="2.5703125" style="530" customWidth="1"/>
    <col min="9480" max="9728" width="9.140625" style="530"/>
    <col min="9729" max="9729" width="71.42578125" style="530" customWidth="1"/>
    <col min="9730" max="9732" width="9.85546875" style="530" customWidth="1"/>
    <col min="9733" max="9733" width="12.7109375" style="530" customWidth="1"/>
    <col min="9734" max="9734" width="9.85546875" style="530" customWidth="1"/>
    <col min="9735" max="9735" width="2.5703125" style="530" customWidth="1"/>
    <col min="9736" max="9984" width="9.140625" style="530"/>
    <col min="9985" max="9985" width="71.42578125" style="530" customWidth="1"/>
    <col min="9986" max="9988" width="9.85546875" style="530" customWidth="1"/>
    <col min="9989" max="9989" width="12.7109375" style="530" customWidth="1"/>
    <col min="9990" max="9990" width="9.85546875" style="530" customWidth="1"/>
    <col min="9991" max="9991" width="2.5703125" style="530" customWidth="1"/>
    <col min="9992" max="10240" width="9.140625" style="530"/>
    <col min="10241" max="10241" width="71.42578125" style="530" customWidth="1"/>
    <col min="10242" max="10244" width="9.85546875" style="530" customWidth="1"/>
    <col min="10245" max="10245" width="12.7109375" style="530" customWidth="1"/>
    <col min="10246" max="10246" width="9.85546875" style="530" customWidth="1"/>
    <col min="10247" max="10247" width="2.5703125" style="530" customWidth="1"/>
    <col min="10248" max="10496" width="9.140625" style="530"/>
    <col min="10497" max="10497" width="71.42578125" style="530" customWidth="1"/>
    <col min="10498" max="10500" width="9.85546875" style="530" customWidth="1"/>
    <col min="10501" max="10501" width="12.7109375" style="530" customWidth="1"/>
    <col min="10502" max="10502" width="9.85546875" style="530" customWidth="1"/>
    <col min="10503" max="10503" width="2.5703125" style="530" customWidth="1"/>
    <col min="10504" max="10752" width="9.140625" style="530"/>
    <col min="10753" max="10753" width="71.42578125" style="530" customWidth="1"/>
    <col min="10754" max="10756" width="9.85546875" style="530" customWidth="1"/>
    <col min="10757" max="10757" width="12.7109375" style="530" customWidth="1"/>
    <col min="10758" max="10758" width="9.85546875" style="530" customWidth="1"/>
    <col min="10759" max="10759" width="2.5703125" style="530" customWidth="1"/>
    <col min="10760" max="11008" width="9.140625" style="530"/>
    <col min="11009" max="11009" width="71.42578125" style="530" customWidth="1"/>
    <col min="11010" max="11012" width="9.85546875" style="530" customWidth="1"/>
    <col min="11013" max="11013" width="12.7109375" style="530" customWidth="1"/>
    <col min="11014" max="11014" width="9.85546875" style="530" customWidth="1"/>
    <col min="11015" max="11015" width="2.5703125" style="530" customWidth="1"/>
    <col min="11016" max="11264" width="9.140625" style="530"/>
    <col min="11265" max="11265" width="71.42578125" style="530" customWidth="1"/>
    <col min="11266" max="11268" width="9.85546875" style="530" customWidth="1"/>
    <col min="11269" max="11269" width="12.7109375" style="530" customWidth="1"/>
    <col min="11270" max="11270" width="9.85546875" style="530" customWidth="1"/>
    <col min="11271" max="11271" width="2.5703125" style="530" customWidth="1"/>
    <col min="11272" max="11520" width="9.140625" style="530"/>
    <col min="11521" max="11521" width="71.42578125" style="530" customWidth="1"/>
    <col min="11522" max="11524" width="9.85546875" style="530" customWidth="1"/>
    <col min="11525" max="11525" width="12.7109375" style="530" customWidth="1"/>
    <col min="11526" max="11526" width="9.85546875" style="530" customWidth="1"/>
    <col min="11527" max="11527" width="2.5703125" style="530" customWidth="1"/>
    <col min="11528" max="11776" width="9.140625" style="530"/>
    <col min="11777" max="11777" width="71.42578125" style="530" customWidth="1"/>
    <col min="11778" max="11780" width="9.85546875" style="530" customWidth="1"/>
    <col min="11781" max="11781" width="12.7109375" style="530" customWidth="1"/>
    <col min="11782" max="11782" width="9.85546875" style="530" customWidth="1"/>
    <col min="11783" max="11783" width="2.5703125" style="530" customWidth="1"/>
    <col min="11784" max="12032" width="9.140625" style="530"/>
    <col min="12033" max="12033" width="71.42578125" style="530" customWidth="1"/>
    <col min="12034" max="12036" width="9.85546875" style="530" customWidth="1"/>
    <col min="12037" max="12037" width="12.7109375" style="530" customWidth="1"/>
    <col min="12038" max="12038" width="9.85546875" style="530" customWidth="1"/>
    <col min="12039" max="12039" width="2.5703125" style="530" customWidth="1"/>
    <col min="12040" max="12288" width="9.140625" style="530"/>
    <col min="12289" max="12289" width="71.42578125" style="530" customWidth="1"/>
    <col min="12290" max="12292" width="9.85546875" style="530" customWidth="1"/>
    <col min="12293" max="12293" width="12.7109375" style="530" customWidth="1"/>
    <col min="12294" max="12294" width="9.85546875" style="530" customWidth="1"/>
    <col min="12295" max="12295" width="2.5703125" style="530" customWidth="1"/>
    <col min="12296" max="12544" width="9.140625" style="530"/>
    <col min="12545" max="12545" width="71.42578125" style="530" customWidth="1"/>
    <col min="12546" max="12548" width="9.85546875" style="530" customWidth="1"/>
    <col min="12549" max="12549" width="12.7109375" style="530" customWidth="1"/>
    <col min="12550" max="12550" width="9.85546875" style="530" customWidth="1"/>
    <col min="12551" max="12551" width="2.5703125" style="530" customWidth="1"/>
    <col min="12552" max="12800" width="9.140625" style="530"/>
    <col min="12801" max="12801" width="71.42578125" style="530" customWidth="1"/>
    <col min="12802" max="12804" width="9.85546875" style="530" customWidth="1"/>
    <col min="12805" max="12805" width="12.7109375" style="530" customWidth="1"/>
    <col min="12806" max="12806" width="9.85546875" style="530" customWidth="1"/>
    <col min="12807" max="12807" width="2.5703125" style="530" customWidth="1"/>
    <col min="12808" max="13056" width="9.140625" style="530"/>
    <col min="13057" max="13057" width="71.42578125" style="530" customWidth="1"/>
    <col min="13058" max="13060" width="9.85546875" style="530" customWidth="1"/>
    <col min="13061" max="13061" width="12.7109375" style="530" customWidth="1"/>
    <col min="13062" max="13062" width="9.85546875" style="530" customWidth="1"/>
    <col min="13063" max="13063" width="2.5703125" style="530" customWidth="1"/>
    <col min="13064" max="13312" width="9.140625" style="530"/>
    <col min="13313" max="13313" width="71.42578125" style="530" customWidth="1"/>
    <col min="13314" max="13316" width="9.85546875" style="530" customWidth="1"/>
    <col min="13317" max="13317" width="12.7109375" style="530" customWidth="1"/>
    <col min="13318" max="13318" width="9.85546875" style="530" customWidth="1"/>
    <col min="13319" max="13319" width="2.5703125" style="530" customWidth="1"/>
    <col min="13320" max="13568" width="9.140625" style="530"/>
    <col min="13569" max="13569" width="71.42578125" style="530" customWidth="1"/>
    <col min="13570" max="13572" width="9.85546875" style="530" customWidth="1"/>
    <col min="13573" max="13573" width="12.7109375" style="530" customWidth="1"/>
    <col min="13574" max="13574" width="9.85546875" style="530" customWidth="1"/>
    <col min="13575" max="13575" width="2.5703125" style="530" customWidth="1"/>
    <col min="13576" max="13824" width="9.140625" style="530"/>
    <col min="13825" max="13825" width="71.42578125" style="530" customWidth="1"/>
    <col min="13826" max="13828" width="9.85546875" style="530" customWidth="1"/>
    <col min="13829" max="13829" width="12.7109375" style="530" customWidth="1"/>
    <col min="13830" max="13830" width="9.85546875" style="530" customWidth="1"/>
    <col min="13831" max="13831" width="2.5703125" style="530" customWidth="1"/>
    <col min="13832" max="14080" width="9.140625" style="530"/>
    <col min="14081" max="14081" width="71.42578125" style="530" customWidth="1"/>
    <col min="14082" max="14084" width="9.85546875" style="530" customWidth="1"/>
    <col min="14085" max="14085" width="12.7109375" style="530" customWidth="1"/>
    <col min="14086" max="14086" width="9.85546875" style="530" customWidth="1"/>
    <col min="14087" max="14087" width="2.5703125" style="530" customWidth="1"/>
    <col min="14088" max="14336" width="9.140625" style="530"/>
    <col min="14337" max="14337" width="71.42578125" style="530" customWidth="1"/>
    <col min="14338" max="14340" width="9.85546875" style="530" customWidth="1"/>
    <col min="14341" max="14341" width="12.7109375" style="530" customWidth="1"/>
    <col min="14342" max="14342" width="9.85546875" style="530" customWidth="1"/>
    <col min="14343" max="14343" width="2.5703125" style="530" customWidth="1"/>
    <col min="14344" max="14592" width="9.140625" style="530"/>
    <col min="14593" max="14593" width="71.42578125" style="530" customWidth="1"/>
    <col min="14594" max="14596" width="9.85546875" style="530" customWidth="1"/>
    <col min="14597" max="14597" width="12.7109375" style="530" customWidth="1"/>
    <col min="14598" max="14598" width="9.85546875" style="530" customWidth="1"/>
    <col min="14599" max="14599" width="2.5703125" style="530" customWidth="1"/>
    <col min="14600" max="14848" width="9.140625" style="530"/>
    <col min="14849" max="14849" width="71.42578125" style="530" customWidth="1"/>
    <col min="14850" max="14852" width="9.85546875" style="530" customWidth="1"/>
    <col min="14853" max="14853" width="12.7109375" style="530" customWidth="1"/>
    <col min="14854" max="14854" width="9.85546875" style="530" customWidth="1"/>
    <col min="14855" max="14855" width="2.5703125" style="530" customWidth="1"/>
    <col min="14856" max="15104" width="9.140625" style="530"/>
    <col min="15105" max="15105" width="71.42578125" style="530" customWidth="1"/>
    <col min="15106" max="15108" width="9.85546875" style="530" customWidth="1"/>
    <col min="15109" max="15109" width="12.7109375" style="530" customWidth="1"/>
    <col min="15110" max="15110" width="9.85546875" style="530" customWidth="1"/>
    <col min="15111" max="15111" width="2.5703125" style="530" customWidth="1"/>
    <col min="15112" max="15360" width="9.140625" style="530"/>
    <col min="15361" max="15361" width="71.42578125" style="530" customWidth="1"/>
    <col min="15362" max="15364" width="9.85546875" style="530" customWidth="1"/>
    <col min="15365" max="15365" width="12.7109375" style="530" customWidth="1"/>
    <col min="15366" max="15366" width="9.85546875" style="530" customWidth="1"/>
    <col min="15367" max="15367" width="2.5703125" style="530" customWidth="1"/>
    <col min="15368" max="15616" width="9.140625" style="530"/>
    <col min="15617" max="15617" width="71.42578125" style="530" customWidth="1"/>
    <col min="15618" max="15620" width="9.85546875" style="530" customWidth="1"/>
    <col min="15621" max="15621" width="12.7109375" style="530" customWidth="1"/>
    <col min="15622" max="15622" width="9.85546875" style="530" customWidth="1"/>
    <col min="15623" max="15623" width="2.5703125" style="530" customWidth="1"/>
    <col min="15624" max="15872" width="9.140625" style="530"/>
    <col min="15873" max="15873" width="71.42578125" style="530" customWidth="1"/>
    <col min="15874" max="15876" width="9.85546875" style="530" customWidth="1"/>
    <col min="15877" max="15877" width="12.7109375" style="530" customWidth="1"/>
    <col min="15878" max="15878" width="9.85546875" style="530" customWidth="1"/>
    <col min="15879" max="15879" width="2.5703125" style="530" customWidth="1"/>
    <col min="15880" max="16128" width="9.140625" style="530"/>
    <col min="16129" max="16129" width="71.42578125" style="530" customWidth="1"/>
    <col min="16130" max="16132" width="9.85546875" style="530" customWidth="1"/>
    <col min="16133" max="16133" width="12.7109375" style="530" customWidth="1"/>
    <col min="16134" max="16134" width="9.85546875" style="530" customWidth="1"/>
    <col min="16135" max="16135" width="2.5703125" style="530" customWidth="1"/>
    <col min="16136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  <c r="G1" s="198"/>
    </row>
    <row r="2" spans="1:26" s="1" customFormat="1" ht="39" customHeight="1">
      <c r="A2" s="702" t="s">
        <v>659</v>
      </c>
      <c r="B2" s="702"/>
      <c r="C2" s="702"/>
      <c r="D2" s="702"/>
      <c r="E2" s="702"/>
      <c r="F2" s="702"/>
      <c r="G2" s="198"/>
    </row>
    <row r="3" spans="1:26" s="1" customFormat="1" ht="20.25" customHeight="1">
      <c r="A3" s="702" t="s">
        <v>209</v>
      </c>
      <c r="B3" s="702"/>
      <c r="C3" s="702"/>
      <c r="D3" s="702"/>
      <c r="E3" s="702"/>
      <c r="F3" s="702"/>
      <c r="G3" s="198"/>
    </row>
    <row r="4" spans="1:26" s="1" customFormat="1" ht="20.25" customHeight="1">
      <c r="A4" s="702" t="s">
        <v>874</v>
      </c>
      <c r="B4" s="702"/>
      <c r="C4" s="702"/>
      <c r="D4" s="702"/>
      <c r="E4" s="702"/>
      <c r="F4" s="702"/>
      <c r="G4" s="198"/>
    </row>
    <row r="5" spans="1:26" s="1" customFormat="1" ht="20.25">
      <c r="A5" s="723" t="s">
        <v>775</v>
      </c>
      <c r="B5" s="723"/>
      <c r="C5" s="723"/>
      <c r="D5" s="723"/>
      <c r="E5" s="723"/>
      <c r="F5" s="723"/>
      <c r="G5" s="198"/>
    </row>
    <row r="6" spans="1:26" ht="7.5" customHeight="1">
      <c r="A6" s="141"/>
    </row>
    <row r="7" spans="1:26" ht="10.5" customHeight="1">
      <c r="A7" s="142"/>
      <c r="B7" s="175"/>
      <c r="C7" s="143"/>
      <c r="D7" s="143"/>
      <c r="E7" s="144"/>
      <c r="F7" s="145"/>
      <c r="G7" s="199"/>
      <c r="H7" s="20"/>
      <c r="I7" s="20"/>
      <c r="J7" s="20"/>
      <c r="K7" s="20"/>
      <c r="L7" s="20"/>
    </row>
    <row r="8" spans="1:26" ht="51.75" customHeight="1">
      <c r="A8" s="200" t="s">
        <v>210</v>
      </c>
      <c r="B8" s="200" t="s">
        <v>660</v>
      </c>
      <c r="C8" s="200" t="s">
        <v>662</v>
      </c>
      <c r="D8" s="200" t="s">
        <v>661</v>
      </c>
      <c r="E8" s="201" t="s">
        <v>45</v>
      </c>
      <c r="F8" s="200" t="s">
        <v>11</v>
      </c>
      <c r="G8" s="195"/>
      <c r="Y8" s="530">
        <v>1</v>
      </c>
      <c r="Z8" s="530">
        <v>1</v>
      </c>
    </row>
    <row r="9" spans="1:26" ht="43.5" customHeight="1">
      <c r="A9" s="149" t="s">
        <v>186</v>
      </c>
      <c r="B9" s="149">
        <v>251193.46650000001</v>
      </c>
      <c r="C9" s="150">
        <v>548937.59811999998</v>
      </c>
      <c r="D9" s="150">
        <v>33736.083189999998</v>
      </c>
      <c r="E9" s="149">
        <f t="shared" ref="E9:E27" si="0">SUM(B9:D9)</f>
        <v>833867.14780999999</v>
      </c>
      <c r="F9" s="179">
        <f t="shared" ref="F9:F27" si="1">+E9/$E$27</f>
        <v>0.11269384241480061</v>
      </c>
      <c r="G9" s="195"/>
      <c r="H9" s="20"/>
      <c r="I9" s="20"/>
      <c r="J9" s="20"/>
      <c r="K9" s="20"/>
      <c r="L9" s="20"/>
    </row>
    <row r="10" spans="1:26" ht="27" customHeight="1">
      <c r="A10" s="149" t="s">
        <v>187</v>
      </c>
      <c r="B10" s="149">
        <v>1225.1307400000001</v>
      </c>
      <c r="C10" s="150">
        <v>9397.0188100000014</v>
      </c>
      <c r="D10" s="150">
        <v>3322.91795</v>
      </c>
      <c r="E10" s="149">
        <f t="shared" si="0"/>
        <v>13945.067500000001</v>
      </c>
      <c r="F10" s="179">
        <f t="shared" si="1"/>
        <v>1.884620641832547E-3</v>
      </c>
      <c r="G10" s="195"/>
      <c r="H10" s="20"/>
      <c r="I10" s="20"/>
      <c r="J10" s="20"/>
      <c r="K10" s="20"/>
      <c r="L10" s="20"/>
    </row>
    <row r="11" spans="1:26" ht="27" customHeight="1">
      <c r="A11" s="149" t="s">
        <v>188</v>
      </c>
      <c r="B11" s="149">
        <v>543.18118000000004</v>
      </c>
      <c r="C11" s="150">
        <v>47.178040000000003</v>
      </c>
      <c r="D11" s="150">
        <v>0</v>
      </c>
      <c r="E11" s="149">
        <f t="shared" si="0"/>
        <v>590.35922000000005</v>
      </c>
      <c r="F11" s="179">
        <f t="shared" si="1"/>
        <v>7.9784710408046565E-5</v>
      </c>
      <c r="G11" s="195"/>
      <c r="H11" s="20"/>
      <c r="I11" s="20"/>
      <c r="J11" s="20"/>
      <c r="K11" s="20"/>
      <c r="L11" s="20"/>
    </row>
    <row r="12" spans="1:26" ht="27" customHeight="1">
      <c r="A12" s="149" t="s">
        <v>189</v>
      </c>
      <c r="B12" s="149">
        <v>7137.1998800000001</v>
      </c>
      <c r="C12" s="150">
        <v>47182.140039999998</v>
      </c>
      <c r="D12" s="150">
        <v>6939.4957699999995</v>
      </c>
      <c r="E12" s="149">
        <f t="shared" si="0"/>
        <v>61258.83569</v>
      </c>
      <c r="F12" s="179">
        <f t="shared" si="1"/>
        <v>8.2788890219428722E-3</v>
      </c>
      <c r="G12" s="195"/>
      <c r="H12" s="20"/>
      <c r="I12" s="20"/>
      <c r="J12" s="20"/>
      <c r="K12" s="20"/>
      <c r="L12" s="20"/>
    </row>
    <row r="13" spans="1:26" ht="27" customHeight="1">
      <c r="A13" s="149" t="s">
        <v>190</v>
      </c>
      <c r="B13" s="149">
        <v>395733.57158999995</v>
      </c>
      <c r="C13" s="150">
        <v>217624.36269000001</v>
      </c>
      <c r="D13" s="150">
        <v>94986.813819999996</v>
      </c>
      <c r="E13" s="149">
        <f t="shared" si="0"/>
        <v>708344.74809999997</v>
      </c>
      <c r="F13" s="179">
        <f t="shared" si="1"/>
        <v>9.572998723763336E-2</v>
      </c>
      <c r="G13" s="195"/>
      <c r="H13" s="20"/>
      <c r="I13" s="20"/>
      <c r="J13" s="20"/>
      <c r="K13" s="20"/>
      <c r="L13" s="20"/>
    </row>
    <row r="14" spans="1:26" ht="27" customHeight="1">
      <c r="A14" s="149" t="s">
        <v>191</v>
      </c>
      <c r="B14" s="149">
        <v>569.14586999999995</v>
      </c>
      <c r="C14" s="150">
        <v>626.17042000000004</v>
      </c>
      <c r="D14" s="150">
        <v>599.17932999999994</v>
      </c>
      <c r="E14" s="149">
        <f t="shared" si="0"/>
        <v>1794.4956199999999</v>
      </c>
      <c r="F14" s="179">
        <f t="shared" si="1"/>
        <v>2.4251897576903762E-4</v>
      </c>
      <c r="G14" s="195"/>
      <c r="H14" s="20"/>
      <c r="I14" s="20"/>
      <c r="J14" s="20"/>
      <c r="K14" s="20"/>
      <c r="L14" s="20"/>
    </row>
    <row r="15" spans="1:26" ht="27" customHeight="1">
      <c r="A15" s="149" t="s">
        <v>119</v>
      </c>
      <c r="B15" s="149">
        <v>1221962.1886300002</v>
      </c>
      <c r="C15" s="150">
        <v>351775.57837</v>
      </c>
      <c r="D15" s="150">
        <v>122004.53401</v>
      </c>
      <c r="E15" s="149">
        <f t="shared" si="0"/>
        <v>1695742.3010100003</v>
      </c>
      <c r="F15" s="179">
        <f t="shared" si="1"/>
        <v>0.22917285582963773</v>
      </c>
      <c r="G15" s="195"/>
      <c r="H15" s="20"/>
      <c r="I15" s="20"/>
      <c r="J15" s="20"/>
      <c r="K15" s="20"/>
      <c r="L15" s="20"/>
    </row>
    <row r="16" spans="1:26" ht="27" customHeight="1">
      <c r="A16" s="149" t="s">
        <v>192</v>
      </c>
      <c r="B16" s="149">
        <v>1549828.6299100001</v>
      </c>
      <c r="C16" s="150">
        <v>710509.25229999993</v>
      </c>
      <c r="D16" s="150">
        <v>240296.93159999998</v>
      </c>
      <c r="E16" s="149">
        <f t="shared" si="0"/>
        <v>2500634.8138099997</v>
      </c>
      <c r="F16" s="179">
        <f t="shared" si="1"/>
        <v>0.33795089107968918</v>
      </c>
      <c r="G16" s="195"/>
      <c r="H16" s="20"/>
      <c r="I16" s="20"/>
      <c r="J16" s="20"/>
      <c r="K16" s="20"/>
      <c r="L16" s="20"/>
    </row>
    <row r="17" spans="1:12" ht="27" customHeight="1">
      <c r="A17" s="149" t="s">
        <v>193</v>
      </c>
      <c r="B17" s="149">
        <v>3371.98785</v>
      </c>
      <c r="C17" s="150">
        <v>100910.34646</v>
      </c>
      <c r="D17" s="150">
        <v>29329.460660000001</v>
      </c>
      <c r="E17" s="149">
        <f t="shared" si="0"/>
        <v>133611.79497000002</v>
      </c>
      <c r="F17" s="179">
        <f t="shared" si="1"/>
        <v>1.805710490772168E-2</v>
      </c>
      <c r="G17" s="195"/>
      <c r="H17" s="20"/>
      <c r="I17" s="20"/>
      <c r="J17" s="20"/>
      <c r="K17" s="20"/>
      <c r="L17" s="20"/>
    </row>
    <row r="18" spans="1:12" ht="27" customHeight="1">
      <c r="A18" s="149" t="s">
        <v>194</v>
      </c>
      <c r="B18" s="149">
        <v>16328.600390000001</v>
      </c>
      <c r="C18" s="150">
        <v>297690.06845999998</v>
      </c>
      <c r="D18" s="150">
        <v>62250.738880000004</v>
      </c>
      <c r="E18" s="149">
        <f t="shared" si="0"/>
        <v>376269.40772999998</v>
      </c>
      <c r="F18" s="179">
        <f t="shared" si="1"/>
        <v>5.0851320203223457E-2</v>
      </c>
      <c r="G18" s="195"/>
      <c r="H18" s="20"/>
      <c r="I18" s="20"/>
      <c r="J18" s="20"/>
      <c r="K18" s="20"/>
      <c r="L18" s="20"/>
    </row>
    <row r="19" spans="1:12" ht="27" customHeight="1">
      <c r="A19" s="149" t="s">
        <v>195</v>
      </c>
      <c r="B19" s="149">
        <v>243.88745</v>
      </c>
      <c r="C19" s="150">
        <v>1645.4749999999999</v>
      </c>
      <c r="D19" s="150">
        <v>2775.6304100000002</v>
      </c>
      <c r="E19" s="149">
        <f t="shared" si="0"/>
        <v>4664.9928600000003</v>
      </c>
      <c r="F19" s="179">
        <f t="shared" si="1"/>
        <v>6.3045530887229117E-4</v>
      </c>
      <c r="G19" s="195"/>
      <c r="H19" s="20"/>
      <c r="I19" s="20"/>
      <c r="J19" s="20"/>
      <c r="K19" s="20"/>
      <c r="L19" s="20"/>
    </row>
    <row r="20" spans="1:12" ht="27" customHeight="1">
      <c r="A20" s="149" t="s">
        <v>196</v>
      </c>
      <c r="B20" s="149">
        <v>622290.91113000002</v>
      </c>
      <c r="C20" s="150">
        <v>250352.85596000002</v>
      </c>
      <c r="D20" s="150">
        <v>142924.72556999998</v>
      </c>
      <c r="E20" s="149">
        <f t="shared" si="0"/>
        <v>1015568.49266</v>
      </c>
      <c r="F20" s="179">
        <f t="shared" si="1"/>
        <v>0.13725005952547747</v>
      </c>
      <c r="G20" s="195"/>
      <c r="H20" s="20"/>
      <c r="I20" s="20"/>
      <c r="J20" s="20"/>
      <c r="K20" s="20"/>
      <c r="L20" s="20"/>
    </row>
    <row r="21" spans="1:12" ht="27" customHeight="1">
      <c r="A21" s="149" t="s">
        <v>197</v>
      </c>
      <c r="B21" s="149">
        <v>0</v>
      </c>
      <c r="C21" s="150">
        <v>144.14723999999998</v>
      </c>
      <c r="D21" s="150">
        <v>152.44961999999998</v>
      </c>
      <c r="E21" s="149">
        <f t="shared" si="0"/>
        <v>296.59685999999999</v>
      </c>
      <c r="F21" s="179">
        <f t="shared" si="1"/>
        <v>4.0083890928367182E-5</v>
      </c>
      <c r="G21" s="195"/>
      <c r="H21" s="20"/>
      <c r="I21" s="20"/>
      <c r="J21" s="20"/>
      <c r="K21" s="20"/>
      <c r="L21" s="20"/>
    </row>
    <row r="22" spans="1:12" ht="27" customHeight="1">
      <c r="A22" s="149" t="s">
        <v>198</v>
      </c>
      <c r="B22" s="149">
        <v>435.29803999999996</v>
      </c>
      <c r="C22" s="150">
        <v>3149.5438599999998</v>
      </c>
      <c r="D22" s="150">
        <v>873.24380000000008</v>
      </c>
      <c r="E22" s="149">
        <f t="shared" si="0"/>
        <v>4458.0856999999996</v>
      </c>
      <c r="F22" s="179">
        <f t="shared" si="1"/>
        <v>6.0249262567416747E-4</v>
      </c>
      <c r="G22" s="195"/>
      <c r="H22" s="20"/>
      <c r="I22" s="20"/>
      <c r="J22" s="20"/>
      <c r="K22" s="20"/>
      <c r="L22" s="20"/>
    </row>
    <row r="23" spans="1:12" ht="27" customHeight="1">
      <c r="A23" s="149" t="s">
        <v>199</v>
      </c>
      <c r="B23" s="149">
        <v>1658.0824399999999</v>
      </c>
      <c r="C23" s="150">
        <v>30579.06005</v>
      </c>
      <c r="D23" s="150">
        <v>15867.37218</v>
      </c>
      <c r="E23" s="149">
        <f t="shared" si="0"/>
        <v>48104.514669999997</v>
      </c>
      <c r="F23" s="179">
        <f t="shared" si="1"/>
        <v>6.5011346350541911E-3</v>
      </c>
      <c r="G23" s="195"/>
      <c r="H23" s="20"/>
      <c r="I23" s="20"/>
      <c r="J23" s="20"/>
      <c r="K23" s="20"/>
      <c r="L23" s="20"/>
    </row>
    <row r="24" spans="1:12" ht="27" customHeight="1">
      <c r="A24" s="149" t="s">
        <v>200</v>
      </c>
      <c r="B24" s="149">
        <v>0</v>
      </c>
      <c r="C24" s="150">
        <v>188.50235000000001</v>
      </c>
      <c r="D24" s="150">
        <v>0</v>
      </c>
      <c r="E24" s="149">
        <f t="shared" si="0"/>
        <v>188.50235000000001</v>
      </c>
      <c r="F24" s="179">
        <f t="shared" si="1"/>
        <v>2.5475346020658804E-5</v>
      </c>
      <c r="G24" s="195"/>
      <c r="H24" s="20"/>
      <c r="I24" s="20"/>
      <c r="J24" s="20"/>
      <c r="K24" s="20"/>
      <c r="L24" s="20"/>
    </row>
    <row r="25" spans="1:12" ht="27" customHeight="1">
      <c r="A25" s="149" t="s">
        <v>201</v>
      </c>
      <c r="B25" s="149">
        <v>0</v>
      </c>
      <c r="C25" s="150">
        <v>0</v>
      </c>
      <c r="D25" s="150">
        <v>0</v>
      </c>
      <c r="E25" s="149">
        <f t="shared" si="0"/>
        <v>0</v>
      </c>
      <c r="F25" s="179">
        <f t="shared" si="1"/>
        <v>0</v>
      </c>
      <c r="G25" s="195"/>
      <c r="H25" s="20"/>
      <c r="I25" s="20"/>
      <c r="J25" s="20"/>
      <c r="K25" s="20"/>
      <c r="L25" s="20"/>
    </row>
    <row r="26" spans="1:12" ht="27" customHeight="1">
      <c r="A26" s="149" t="s">
        <v>202</v>
      </c>
      <c r="B26" s="149">
        <v>0</v>
      </c>
      <c r="C26" s="150">
        <v>62.773910000000001</v>
      </c>
      <c r="D26" s="150">
        <v>0</v>
      </c>
      <c r="E26" s="156">
        <f t="shared" si="0"/>
        <v>62.773910000000001</v>
      </c>
      <c r="F26" s="157">
        <f t="shared" si="1"/>
        <v>8.4836453143406108E-6</v>
      </c>
      <c r="G26" s="195"/>
      <c r="H26" s="20"/>
      <c r="I26" s="20"/>
      <c r="J26" s="20"/>
      <c r="K26" s="20"/>
      <c r="L26" s="20"/>
    </row>
    <row r="27" spans="1:12" ht="33" customHeight="1">
      <c r="A27" s="182" t="s">
        <v>40</v>
      </c>
      <c r="B27" s="183">
        <f>SUM(B9:B26)</f>
        <v>4072521.2815999999</v>
      </c>
      <c r="C27" s="183">
        <f>SUM(C9:C26)</f>
        <v>2570822.0720799998</v>
      </c>
      <c r="D27" s="183">
        <f>SUM(D9:D26)</f>
        <v>756059.57678999996</v>
      </c>
      <c r="E27" s="183">
        <f t="shared" si="0"/>
        <v>7399402.93047</v>
      </c>
      <c r="F27" s="184">
        <f t="shared" si="1"/>
        <v>1</v>
      </c>
      <c r="G27" s="195"/>
      <c r="H27" s="20"/>
      <c r="I27" s="20"/>
      <c r="J27" s="20"/>
      <c r="K27" s="20"/>
      <c r="L27" s="20"/>
    </row>
    <row r="28" spans="1:12" ht="33" customHeight="1">
      <c r="A28" s="185" t="s">
        <v>203</v>
      </c>
      <c r="B28" s="179">
        <f>+B27/$E$27</f>
        <v>0.55038512159268493</v>
      </c>
      <c r="C28" s="179">
        <f>+C27/$E$27</f>
        <v>0.34743642105143541</v>
      </c>
      <c r="D28" s="179">
        <f>+D27/$E$27</f>
        <v>0.10217845735587967</v>
      </c>
      <c r="E28" s="179">
        <f>+E27/$E$27</f>
        <v>1</v>
      </c>
      <c r="F28" s="179"/>
      <c r="G28" s="195"/>
      <c r="H28" s="20"/>
      <c r="I28" s="20"/>
      <c r="J28" s="20"/>
      <c r="K28" s="20"/>
      <c r="L28" s="20"/>
    </row>
    <row r="29" spans="1:12" ht="9" customHeight="1" thickBot="1">
      <c r="A29" s="186"/>
      <c r="B29" s="187"/>
      <c r="C29" s="188"/>
      <c r="D29" s="188"/>
      <c r="E29" s="189"/>
      <c r="F29" s="190"/>
      <c r="G29" s="195"/>
      <c r="H29" s="20"/>
      <c r="I29" s="20"/>
      <c r="J29" s="20"/>
      <c r="K29" s="20"/>
      <c r="L29" s="20"/>
    </row>
    <row r="30" spans="1:12" ht="15" customHeight="1" thickTop="1">
      <c r="A30" s="38" t="s">
        <v>783</v>
      </c>
      <c r="B30" s="161"/>
      <c r="C30" s="192"/>
      <c r="D30" s="192"/>
      <c r="E30" s="193"/>
      <c r="F30" s="193"/>
      <c r="G30" s="195"/>
      <c r="H30" s="193"/>
      <c r="I30" s="20"/>
      <c r="J30" s="20"/>
      <c r="K30" s="20"/>
      <c r="L30" s="20"/>
    </row>
    <row r="31" spans="1:12" ht="15" customHeight="1">
      <c r="A31" s="197"/>
      <c r="C31" s="21"/>
      <c r="D31" s="21"/>
      <c r="E31" s="20"/>
      <c r="F31" s="193"/>
      <c r="G31" s="195"/>
      <c r="H31" s="20"/>
      <c r="I31" s="20"/>
      <c r="J31" s="20"/>
      <c r="K31" s="20"/>
      <c r="L31" s="20"/>
    </row>
    <row r="32" spans="1:12" ht="15" customHeight="1">
      <c r="A32" s="194"/>
      <c r="C32" s="21"/>
      <c r="D32" s="21"/>
      <c r="E32" s="20"/>
      <c r="F32" s="193"/>
      <c r="G32" s="195"/>
      <c r="H32" s="20"/>
      <c r="I32" s="20"/>
      <c r="J32" s="20"/>
      <c r="K32" s="20"/>
      <c r="L32" s="20"/>
    </row>
    <row r="33" spans="1:12" ht="9" customHeight="1">
      <c r="A33" s="169"/>
      <c r="C33" s="21"/>
      <c r="D33" s="21"/>
      <c r="E33" s="20"/>
      <c r="F33" s="193"/>
      <c r="G33" s="195"/>
      <c r="H33" s="20"/>
      <c r="I33" s="20"/>
      <c r="J33" s="20"/>
      <c r="K33" s="20"/>
      <c r="L33" s="20"/>
    </row>
    <row r="34" spans="1:12" ht="9" customHeight="1">
      <c r="A34" s="19"/>
      <c r="C34" s="21"/>
      <c r="D34" s="21"/>
      <c r="E34" s="20"/>
      <c r="F34" s="193"/>
      <c r="G34" s="195"/>
      <c r="H34" s="20"/>
      <c r="I34" s="20"/>
      <c r="J34" s="20"/>
      <c r="K34" s="20"/>
      <c r="L34" s="20"/>
    </row>
    <row r="35" spans="1:12" ht="9" customHeight="1">
      <c r="A35" s="19"/>
      <c r="C35" s="21"/>
      <c r="D35" s="21"/>
      <c r="E35" s="20"/>
      <c r="F35" s="193"/>
      <c r="G35" s="195"/>
      <c r="H35" s="20"/>
      <c r="I35" s="20"/>
      <c r="J35" s="20"/>
      <c r="K35" s="20"/>
      <c r="L35" s="20"/>
    </row>
    <row r="36" spans="1:12" ht="9" customHeight="1">
      <c r="A36" s="19"/>
      <c r="B36" s="196"/>
      <c r="C36" s="21"/>
      <c r="D36" s="21"/>
      <c r="E36" s="20"/>
      <c r="F36" s="193"/>
      <c r="G36" s="195"/>
      <c r="H36" s="20"/>
      <c r="I36" s="20"/>
      <c r="J36" s="20"/>
      <c r="K36" s="20"/>
      <c r="L36" s="20"/>
    </row>
    <row r="37" spans="1:12" ht="9" customHeight="1">
      <c r="A37" s="19"/>
      <c r="B37" s="196"/>
      <c r="C37" s="21"/>
      <c r="D37" s="21"/>
      <c r="E37" s="20"/>
      <c r="F37" s="193"/>
      <c r="G37" s="195"/>
      <c r="H37" s="20"/>
      <c r="I37" s="20"/>
      <c r="J37" s="20"/>
      <c r="K37" s="20"/>
      <c r="L37" s="20"/>
    </row>
    <row r="38" spans="1:12" ht="9" customHeight="1">
      <c r="A38" s="19"/>
      <c r="B38" s="196"/>
      <c r="C38" s="21"/>
      <c r="D38" s="21"/>
      <c r="E38" s="20"/>
      <c r="F38" s="193"/>
      <c r="G38" s="195"/>
      <c r="H38" s="20"/>
      <c r="I38" s="20"/>
      <c r="J38" s="20"/>
      <c r="K38" s="20"/>
      <c r="L38" s="20"/>
    </row>
    <row r="39" spans="1:12" ht="9" customHeight="1">
      <c r="A39" s="166"/>
      <c r="B39" s="196"/>
      <c r="C39" s="21"/>
      <c r="D39" s="21"/>
      <c r="E39" s="20"/>
      <c r="F39" s="193"/>
      <c r="G39" s="195"/>
      <c r="H39" s="20"/>
      <c r="I39" s="20"/>
      <c r="J39" s="20"/>
      <c r="K39" s="20"/>
      <c r="L39" s="20"/>
    </row>
    <row r="40" spans="1:12" ht="9" customHeight="1">
      <c r="A40" s="19"/>
      <c r="B40" s="196"/>
      <c r="C40" s="21"/>
      <c r="D40" s="21"/>
      <c r="E40" s="20"/>
      <c r="F40" s="193"/>
      <c r="G40" s="195"/>
      <c r="H40" s="20"/>
      <c r="I40" s="20"/>
      <c r="J40" s="20"/>
      <c r="K40" s="20"/>
      <c r="L40" s="20"/>
    </row>
    <row r="41" spans="1:12" ht="9" customHeight="1">
      <c r="A41" s="19"/>
      <c r="B41" s="196"/>
      <c r="C41" s="21"/>
      <c r="D41" s="21"/>
      <c r="E41" s="20"/>
      <c r="F41" s="193"/>
      <c r="G41" s="195"/>
      <c r="H41" s="20"/>
      <c r="I41" s="20"/>
      <c r="J41" s="20"/>
      <c r="K41" s="20"/>
      <c r="L41" s="20"/>
    </row>
    <row r="42" spans="1:12" ht="9" customHeight="1">
      <c r="A42" s="19"/>
      <c r="B42" s="196"/>
      <c r="C42" s="21"/>
      <c r="D42" s="21"/>
      <c r="E42" s="20"/>
      <c r="F42" s="193"/>
      <c r="G42" s="195"/>
      <c r="H42" s="20"/>
      <c r="I42" s="20"/>
      <c r="J42" s="20"/>
      <c r="K42" s="20"/>
      <c r="L42" s="20"/>
    </row>
    <row r="43" spans="1:12" ht="9" customHeight="1">
      <c r="A43" s="19"/>
      <c r="C43" s="21"/>
      <c r="D43" s="21"/>
      <c r="E43" s="20"/>
      <c r="F43" s="193"/>
      <c r="G43" s="195"/>
      <c r="H43" s="20"/>
      <c r="I43" s="20"/>
      <c r="J43" s="20"/>
      <c r="K43" s="20"/>
      <c r="L43" s="20"/>
    </row>
    <row r="44" spans="1:12" ht="9" customHeight="1">
      <c r="A44" s="19"/>
      <c r="C44" s="21"/>
      <c r="D44" s="21"/>
      <c r="E44" s="20"/>
      <c r="F44" s="193"/>
      <c r="G44" s="195"/>
      <c r="H44" s="20"/>
      <c r="I44" s="20"/>
      <c r="J44" s="20"/>
      <c r="K44" s="20"/>
      <c r="L44" s="20"/>
    </row>
    <row r="45" spans="1:12" ht="9" customHeight="1">
      <c r="A45" s="166"/>
      <c r="C45" s="21"/>
      <c r="D45" s="21"/>
      <c r="E45" s="20"/>
      <c r="F45" s="193"/>
      <c r="G45" s="195"/>
      <c r="H45" s="20"/>
      <c r="I45" s="20"/>
      <c r="J45" s="20"/>
      <c r="K45" s="20"/>
      <c r="L45" s="20"/>
    </row>
    <row r="46" spans="1:12" ht="9" customHeight="1">
      <c r="A46" s="19"/>
      <c r="C46" s="21"/>
      <c r="D46" s="21"/>
      <c r="E46" s="20"/>
      <c r="F46" s="193"/>
      <c r="G46" s="195"/>
      <c r="H46" s="20"/>
      <c r="I46" s="20"/>
      <c r="J46" s="20"/>
      <c r="K46" s="20"/>
      <c r="L46" s="20"/>
    </row>
    <row r="47" spans="1:12" ht="9" customHeight="1">
      <c r="A47" s="19"/>
      <c r="C47" s="21"/>
      <c r="D47" s="21"/>
      <c r="E47" s="20"/>
      <c r="F47" s="193"/>
      <c r="G47" s="195"/>
      <c r="H47" s="20"/>
      <c r="I47" s="20"/>
      <c r="J47" s="20"/>
      <c r="K47" s="20"/>
      <c r="L47" s="20"/>
    </row>
    <row r="48" spans="1:12" ht="9" customHeight="1">
      <c r="A48" s="19"/>
      <c r="C48" s="21"/>
      <c r="D48" s="21"/>
      <c r="E48" s="20"/>
      <c r="F48" s="193"/>
      <c r="G48" s="195"/>
      <c r="H48" s="20"/>
      <c r="I48" s="20"/>
      <c r="J48" s="20"/>
      <c r="K48" s="20"/>
      <c r="L48" s="20"/>
    </row>
    <row r="49" spans="1:12" ht="9" customHeight="1">
      <c r="A49" s="19"/>
      <c r="C49" s="21"/>
      <c r="D49" s="21"/>
      <c r="E49" s="20"/>
      <c r="F49" s="193"/>
      <c r="G49" s="195"/>
      <c r="H49" s="20"/>
      <c r="I49" s="20"/>
      <c r="J49" s="20"/>
      <c r="K49" s="20"/>
      <c r="L49" s="20"/>
    </row>
    <row r="50" spans="1:12" ht="9" customHeight="1">
      <c r="A50" s="19"/>
      <c r="C50" s="21"/>
      <c r="D50" s="21"/>
      <c r="E50" s="20"/>
      <c r="F50" s="193"/>
      <c r="G50" s="195"/>
      <c r="H50" s="20"/>
      <c r="I50" s="20"/>
      <c r="J50" s="20"/>
      <c r="K50" s="20"/>
      <c r="L50" s="20"/>
    </row>
    <row r="51" spans="1:12" ht="9" customHeight="1">
      <c r="A51" s="166"/>
      <c r="C51" s="21"/>
      <c r="D51" s="21"/>
      <c r="E51" s="20"/>
      <c r="F51" s="193"/>
      <c r="G51" s="195"/>
      <c r="H51" s="20"/>
      <c r="I51" s="20"/>
      <c r="J51" s="20"/>
      <c r="K51" s="20"/>
      <c r="L51" s="20"/>
    </row>
    <row r="52" spans="1:12" ht="9" customHeight="1">
      <c r="A52" s="19"/>
      <c r="C52" s="21"/>
      <c r="D52" s="21"/>
      <c r="E52" s="20"/>
      <c r="F52" s="193"/>
      <c r="G52" s="195"/>
      <c r="H52" s="20"/>
      <c r="I52" s="20"/>
      <c r="J52" s="20"/>
      <c r="K52" s="20"/>
      <c r="L52" s="20"/>
    </row>
    <row r="53" spans="1:12" ht="9" customHeight="1">
      <c r="A53" s="19"/>
      <c r="C53" s="21"/>
      <c r="D53" s="21"/>
      <c r="E53" s="20"/>
      <c r="F53" s="193"/>
      <c r="G53" s="195"/>
      <c r="H53" s="20"/>
      <c r="I53" s="20"/>
      <c r="J53" s="20"/>
      <c r="K53" s="20"/>
      <c r="L53" s="20"/>
    </row>
    <row r="54" spans="1:12" ht="9" customHeight="1">
      <c r="A54" s="19"/>
      <c r="C54" s="21"/>
      <c r="D54" s="21"/>
      <c r="E54" s="20"/>
      <c r="F54" s="193"/>
      <c r="G54" s="195"/>
      <c r="H54" s="20"/>
      <c r="I54" s="20"/>
      <c r="J54" s="20"/>
      <c r="K54" s="20"/>
      <c r="L54" s="20"/>
    </row>
    <row r="55" spans="1:12" ht="9" customHeight="1">
      <c r="A55" s="19"/>
      <c r="C55" s="21"/>
      <c r="D55" s="21"/>
      <c r="E55" s="20"/>
      <c r="F55" s="193"/>
      <c r="G55" s="195"/>
      <c r="H55" s="20"/>
      <c r="I55" s="20"/>
      <c r="J55" s="20"/>
      <c r="K55" s="20"/>
      <c r="L55" s="20"/>
    </row>
    <row r="56" spans="1:12" ht="9" customHeight="1">
      <c r="A56" s="166"/>
      <c r="C56" s="21"/>
      <c r="D56" s="21"/>
      <c r="E56" s="20"/>
      <c r="F56" s="193"/>
      <c r="G56" s="195"/>
      <c r="H56" s="20"/>
      <c r="I56" s="20"/>
      <c r="J56" s="20"/>
      <c r="K56" s="20"/>
      <c r="L56" s="20"/>
    </row>
    <row r="57" spans="1:12" ht="9" customHeight="1">
      <c r="A57" s="167"/>
      <c r="C57" s="21"/>
      <c r="D57" s="21"/>
      <c r="E57" s="20"/>
      <c r="F57" s="193"/>
      <c r="G57" s="195"/>
      <c r="H57" s="20"/>
      <c r="I57" s="20"/>
      <c r="J57" s="20"/>
      <c r="K57" s="20"/>
      <c r="L57" s="20"/>
    </row>
    <row r="58" spans="1:12" ht="9" customHeight="1">
      <c r="A58" s="167"/>
      <c r="C58" s="21"/>
      <c r="D58" s="21"/>
      <c r="E58" s="20"/>
      <c r="F58" s="193"/>
      <c r="G58" s="195"/>
      <c r="H58" s="20"/>
      <c r="I58" s="20"/>
      <c r="J58" s="20"/>
      <c r="K58" s="20"/>
      <c r="L58" s="20"/>
    </row>
    <row r="59" spans="1:12" ht="9" customHeight="1">
      <c r="A59" s="167"/>
      <c r="C59" s="21"/>
      <c r="D59" s="21"/>
      <c r="E59" s="20"/>
      <c r="F59" s="193"/>
      <c r="G59" s="195"/>
      <c r="H59" s="20"/>
      <c r="I59" s="20"/>
      <c r="J59" s="20"/>
      <c r="K59" s="20"/>
      <c r="L59" s="20"/>
    </row>
    <row r="60" spans="1:12" ht="9" customHeight="1">
      <c r="A60" s="167"/>
      <c r="C60" s="21"/>
      <c r="D60" s="21"/>
      <c r="E60" s="20"/>
      <c r="F60" s="193"/>
      <c r="G60" s="195"/>
      <c r="H60" s="20"/>
      <c r="I60" s="20"/>
      <c r="J60" s="20"/>
      <c r="K60" s="20"/>
      <c r="L60" s="20"/>
    </row>
    <row r="61" spans="1:12" ht="9" customHeight="1">
      <c r="A61" s="168"/>
      <c r="C61" s="21"/>
      <c r="D61" s="21"/>
      <c r="E61" s="20"/>
      <c r="F61" s="193"/>
      <c r="G61" s="195"/>
      <c r="H61" s="20"/>
      <c r="I61" s="20"/>
      <c r="J61" s="20"/>
      <c r="K61" s="20"/>
      <c r="L61" s="20"/>
    </row>
    <row r="62" spans="1:12" ht="9" customHeight="1">
      <c r="A62" s="168"/>
      <c r="C62" s="21"/>
      <c r="D62" s="21"/>
      <c r="E62" s="20"/>
      <c r="F62" s="193"/>
      <c r="G62" s="195"/>
      <c r="H62" s="20"/>
      <c r="I62" s="20"/>
      <c r="J62" s="20"/>
      <c r="K62" s="20"/>
      <c r="L62" s="20"/>
    </row>
    <row r="63" spans="1:12" ht="9" customHeight="1">
      <c r="A63" s="169"/>
      <c r="C63" s="21"/>
      <c r="D63" s="21"/>
      <c r="E63" s="20"/>
      <c r="F63" s="193"/>
      <c r="G63" s="195"/>
      <c r="H63" s="20"/>
      <c r="I63" s="20"/>
      <c r="J63" s="20"/>
      <c r="K63" s="20"/>
      <c r="L63" s="20"/>
    </row>
    <row r="64" spans="1:12" ht="9" customHeight="1">
      <c r="A64" s="19"/>
      <c r="C64" s="21"/>
      <c r="D64" s="21"/>
      <c r="E64" s="20"/>
      <c r="F64" s="193"/>
      <c r="G64" s="195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3"/>
      <c r="G65" s="195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3"/>
      <c r="G66" s="195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193"/>
      <c r="G67" s="195"/>
      <c r="H67" s="20"/>
      <c r="I67" s="20"/>
      <c r="J67" s="20"/>
      <c r="K67" s="20"/>
      <c r="L67" s="20"/>
    </row>
    <row r="68" spans="1:12" ht="9" customHeight="1">
      <c r="A68" s="167"/>
      <c r="C68" s="21"/>
      <c r="D68" s="21"/>
      <c r="E68" s="20"/>
      <c r="F68" s="193"/>
      <c r="G68" s="195"/>
      <c r="H68" s="20"/>
      <c r="I68" s="20"/>
      <c r="J68" s="20"/>
      <c r="K68" s="20"/>
      <c r="L68" s="20"/>
    </row>
    <row r="69" spans="1:12" ht="9" customHeight="1">
      <c r="A69" s="169"/>
      <c r="C69" s="21"/>
      <c r="D69" s="21"/>
      <c r="E69" s="20"/>
      <c r="F69" s="193"/>
      <c r="G69" s="195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193"/>
      <c r="G70" s="195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193"/>
      <c r="G71" s="195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193"/>
      <c r="G72" s="195"/>
      <c r="H72" s="20"/>
      <c r="I72" s="20"/>
      <c r="J72" s="20"/>
      <c r="K72" s="20"/>
      <c r="L72" s="20"/>
    </row>
    <row r="73" spans="1:12" ht="9" customHeight="1">
      <c r="A73" s="19"/>
      <c r="C73" s="21"/>
      <c r="D73" s="21"/>
      <c r="E73" s="20"/>
      <c r="F73" s="193"/>
      <c r="G73" s="195"/>
      <c r="H73" s="20"/>
      <c r="I73" s="20"/>
      <c r="J73" s="20"/>
      <c r="K73" s="20"/>
      <c r="L73" s="20"/>
    </row>
    <row r="74" spans="1:12" ht="9" customHeight="1">
      <c r="A74" s="167"/>
      <c r="C74" s="21"/>
      <c r="D74" s="21"/>
      <c r="E74" s="20"/>
      <c r="F74" s="193"/>
      <c r="G74" s="195"/>
      <c r="H74" s="20"/>
      <c r="I74" s="20"/>
      <c r="J74" s="20"/>
      <c r="K74" s="20"/>
      <c r="L74" s="20"/>
    </row>
    <row r="75" spans="1:12" ht="9" customHeight="1">
      <c r="A75" s="169"/>
      <c r="C75" s="21"/>
      <c r="D75" s="21"/>
      <c r="E75" s="20"/>
      <c r="F75" s="193"/>
      <c r="G75" s="195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193"/>
      <c r="G76" s="195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3"/>
      <c r="G77" s="195"/>
      <c r="H77" s="20"/>
      <c r="I77" s="20"/>
      <c r="J77" s="20"/>
      <c r="K77" s="20"/>
      <c r="L77" s="20"/>
    </row>
    <row r="78" spans="1:12" ht="9" customHeight="1">
      <c r="A78" s="19"/>
      <c r="C78" s="44"/>
      <c r="D78" s="44"/>
      <c r="F78" s="161"/>
      <c r="G78" s="195"/>
    </row>
    <row r="79" spans="1:12" ht="9" customHeight="1">
      <c r="A79" s="19"/>
      <c r="C79" s="44"/>
      <c r="D79" s="44"/>
      <c r="F79" s="161"/>
      <c r="G79" s="195"/>
    </row>
    <row r="80" spans="1:12" ht="9" customHeight="1">
      <c r="A80" s="19"/>
      <c r="C80" s="44"/>
      <c r="D80" s="44"/>
      <c r="F80" s="161"/>
      <c r="G80" s="195"/>
    </row>
    <row r="81" spans="1:7" ht="9" customHeight="1">
      <c r="A81" s="19"/>
      <c r="C81" s="44"/>
      <c r="D81" s="44"/>
      <c r="F81" s="161"/>
      <c r="G81" s="195"/>
    </row>
    <row r="82" spans="1:7" ht="9" customHeight="1">
      <c r="A82" s="19"/>
      <c r="C82" s="44"/>
      <c r="D82" s="44"/>
      <c r="F82" s="161"/>
      <c r="G82" s="195"/>
    </row>
    <row r="83" spans="1:7" ht="9" customHeight="1">
      <c r="A83" s="19"/>
      <c r="C83" s="44"/>
      <c r="D83" s="44"/>
      <c r="F83" s="161"/>
      <c r="G83" s="195"/>
    </row>
    <row r="84" spans="1:7" ht="9" customHeight="1">
      <c r="A84" s="167"/>
      <c r="C84" s="44"/>
      <c r="D84" s="44"/>
      <c r="F84" s="161"/>
      <c r="G84" s="195"/>
    </row>
    <row r="85" spans="1:7" ht="9" customHeight="1">
      <c r="A85" s="169"/>
      <c r="C85" s="44"/>
      <c r="D85" s="44"/>
      <c r="F85" s="161"/>
      <c r="G85" s="195"/>
    </row>
    <row r="86" spans="1:7" ht="9" customHeight="1">
      <c r="A86" s="19"/>
      <c r="C86" s="44"/>
      <c r="D86" s="44"/>
      <c r="F86" s="161"/>
      <c r="G86" s="195"/>
    </row>
    <row r="87" spans="1:7" ht="9" customHeight="1">
      <c r="A87" s="19"/>
      <c r="C87" s="44"/>
      <c r="D87" s="44"/>
      <c r="F87" s="161"/>
      <c r="G87" s="195"/>
    </row>
    <row r="88" spans="1:7" ht="9" customHeight="1">
      <c r="A88" s="19"/>
      <c r="C88" s="44"/>
      <c r="D88" s="44"/>
      <c r="F88" s="161"/>
      <c r="G88" s="195"/>
    </row>
    <row r="89" spans="1:7" ht="9" customHeight="1">
      <c r="A89" s="19"/>
      <c r="C89" s="44"/>
      <c r="D89" s="44"/>
      <c r="F89" s="161"/>
      <c r="G89" s="195"/>
    </row>
    <row r="90" spans="1:7" ht="9" customHeight="1">
      <c r="A90" s="19"/>
      <c r="C90" s="44"/>
      <c r="D90" s="44"/>
      <c r="F90" s="161"/>
      <c r="G90" s="195"/>
    </row>
    <row r="91" spans="1:7" ht="9" customHeight="1">
      <c r="A91" s="19"/>
      <c r="C91" s="44"/>
      <c r="D91" s="44"/>
      <c r="F91" s="161"/>
      <c r="G91" s="195"/>
    </row>
    <row r="92" spans="1:7" ht="9" customHeight="1">
      <c r="A92" s="19"/>
      <c r="C92" s="44"/>
      <c r="D92" s="44"/>
      <c r="F92" s="161"/>
      <c r="G92" s="195"/>
    </row>
    <row r="93" spans="1:7" ht="9" customHeight="1">
      <c r="A93" s="19"/>
      <c r="C93" s="44"/>
      <c r="D93" s="44"/>
      <c r="F93" s="161"/>
      <c r="G93" s="195"/>
    </row>
    <row r="94" spans="1:7" ht="9" customHeight="1">
      <c r="A94" s="19"/>
      <c r="C94" s="44"/>
      <c r="D94" s="44"/>
      <c r="F94" s="161"/>
      <c r="G94" s="195"/>
    </row>
    <row r="95" spans="1:7" ht="9" customHeight="1">
      <c r="A95" s="169"/>
      <c r="C95" s="44"/>
      <c r="D95" s="44"/>
      <c r="F95" s="161"/>
      <c r="G95" s="195"/>
    </row>
    <row r="96" spans="1:7" ht="9" customHeight="1">
      <c r="A96" s="19"/>
      <c r="C96" s="44"/>
      <c r="D96" s="44"/>
      <c r="F96" s="161"/>
      <c r="G96" s="195"/>
    </row>
    <row r="97" spans="1:7" ht="9" customHeight="1">
      <c r="A97" s="19"/>
      <c r="C97" s="44"/>
      <c r="D97" s="44"/>
      <c r="F97" s="161"/>
      <c r="G97" s="195"/>
    </row>
    <row r="98" spans="1:7" ht="9" customHeight="1">
      <c r="A98" s="19"/>
      <c r="C98" s="44"/>
      <c r="D98" s="44"/>
      <c r="F98" s="161"/>
      <c r="G98" s="195"/>
    </row>
    <row r="99" spans="1:7">
      <c r="A99" s="170"/>
      <c r="C99" s="44"/>
      <c r="D99" s="44"/>
      <c r="F99" s="161"/>
      <c r="G99" s="195"/>
    </row>
    <row r="100" spans="1:7">
      <c r="A100" s="170"/>
      <c r="C100" s="44"/>
      <c r="D100" s="44"/>
      <c r="F100" s="161"/>
      <c r="G100" s="195"/>
    </row>
    <row r="101" spans="1:7">
      <c r="A101" s="170"/>
      <c r="C101" s="44"/>
      <c r="D101" s="44"/>
      <c r="F101" s="161"/>
      <c r="G101" s="195"/>
    </row>
    <row r="102" spans="1:7">
      <c r="A102" s="170"/>
      <c r="C102" s="44"/>
      <c r="D102" s="44"/>
      <c r="F102" s="161"/>
    </row>
    <row r="103" spans="1:7">
      <c r="A103" s="170"/>
      <c r="C103" s="44"/>
      <c r="D103" s="44"/>
      <c r="F103" s="161"/>
    </row>
    <row r="104" spans="1:7">
      <c r="A104" s="170"/>
      <c r="C104" s="44"/>
      <c r="D104" s="44"/>
      <c r="F104" s="161"/>
    </row>
    <row r="105" spans="1:7">
      <c r="A105" s="170"/>
      <c r="C105" s="44"/>
      <c r="D105" s="44"/>
      <c r="F105" s="161"/>
    </row>
    <row r="106" spans="1:7" ht="15.75">
      <c r="A106" s="171"/>
      <c r="C106" s="44"/>
      <c r="D106" s="44"/>
      <c r="F106" s="161"/>
    </row>
    <row r="107" spans="1:7" ht="15.75">
      <c r="A107" s="171"/>
      <c r="C107" s="44"/>
      <c r="D107" s="44"/>
      <c r="F107" s="161"/>
    </row>
    <row r="108" spans="1:7" ht="15.75">
      <c r="A108" s="171"/>
      <c r="C108" s="44"/>
      <c r="D108" s="44"/>
      <c r="F108" s="161"/>
    </row>
    <row r="109" spans="1:7" ht="15.75">
      <c r="A109" s="171"/>
      <c r="C109" s="44"/>
      <c r="D109" s="44"/>
      <c r="F109" s="161"/>
    </row>
    <row r="110" spans="1:7" ht="15.75">
      <c r="A110" s="171"/>
      <c r="C110" s="44"/>
      <c r="D110" s="44"/>
      <c r="F110" s="161"/>
    </row>
    <row r="111" spans="1:7" ht="15.75">
      <c r="A111" s="171"/>
      <c r="C111" s="44"/>
      <c r="D111" s="44"/>
      <c r="F111" s="161"/>
    </row>
    <row r="112" spans="1:7" ht="15.75">
      <c r="A112" s="171"/>
      <c r="C112" s="44"/>
      <c r="D112" s="44"/>
      <c r="F112" s="161"/>
    </row>
    <row r="113" spans="1:6" ht="15.75">
      <c r="A113" s="171"/>
      <c r="C113" s="44"/>
      <c r="D113" s="44"/>
      <c r="F113" s="161"/>
    </row>
    <row r="114" spans="1:6" ht="15.75">
      <c r="A114" s="171"/>
      <c r="C114" s="44"/>
      <c r="D114" s="44"/>
      <c r="F114" s="161"/>
    </row>
    <row r="115" spans="1:6" ht="15.75">
      <c r="A115" s="171"/>
      <c r="C115" s="44"/>
      <c r="D115" s="44"/>
      <c r="F115" s="161"/>
    </row>
    <row r="116" spans="1:6" ht="15.75">
      <c r="A116" s="171"/>
      <c r="C116" s="44"/>
      <c r="D116" s="44"/>
      <c r="F116" s="161"/>
    </row>
    <row r="117" spans="1:6" ht="15.75">
      <c r="A117" s="171"/>
      <c r="C117" s="44"/>
      <c r="D117" s="44"/>
      <c r="F117" s="161"/>
    </row>
    <row r="118" spans="1:6" ht="15.75">
      <c r="A118" s="171"/>
      <c r="C118" s="44"/>
      <c r="D118" s="44"/>
      <c r="F118" s="161"/>
    </row>
    <row r="119" spans="1:6" ht="15.75">
      <c r="A119" s="171"/>
      <c r="C119" s="44"/>
      <c r="D119" s="44"/>
      <c r="F119" s="161"/>
    </row>
    <row r="120" spans="1:6" ht="15.75">
      <c r="A120" s="171"/>
      <c r="C120" s="44"/>
      <c r="D120" s="44"/>
      <c r="F120" s="161"/>
    </row>
    <row r="121" spans="1:6" ht="15.75">
      <c r="A121" s="171"/>
      <c r="C121" s="44"/>
      <c r="D121" s="44"/>
      <c r="F121" s="161"/>
    </row>
    <row r="122" spans="1:6" ht="15.75">
      <c r="A122" s="171"/>
      <c r="C122" s="44"/>
      <c r="D122" s="44"/>
      <c r="F122" s="161"/>
    </row>
    <row r="123" spans="1:6" ht="15.75">
      <c r="A123" s="171"/>
      <c r="C123" s="44"/>
      <c r="D123" s="44"/>
      <c r="F123" s="161"/>
    </row>
    <row r="124" spans="1:6" ht="15.75">
      <c r="A124" s="171"/>
      <c r="C124" s="44"/>
      <c r="D124" s="44"/>
      <c r="F124" s="161"/>
    </row>
    <row r="125" spans="1:6" ht="15.75">
      <c r="A125" s="171"/>
      <c r="C125" s="44"/>
      <c r="D125" s="44"/>
      <c r="F125" s="161"/>
    </row>
    <row r="126" spans="1:6" ht="15.75">
      <c r="A126" s="171"/>
      <c r="C126" s="44"/>
      <c r="D126" s="44"/>
      <c r="F126" s="161"/>
    </row>
    <row r="127" spans="1:6" ht="15.75">
      <c r="A127" s="171"/>
      <c r="C127" s="44"/>
      <c r="D127" s="44"/>
      <c r="F127" s="161"/>
    </row>
    <row r="128" spans="1:6" ht="15.75">
      <c r="A128" s="171"/>
      <c r="C128" s="44"/>
      <c r="D128" s="44"/>
      <c r="F128" s="161"/>
    </row>
    <row r="129" spans="1:6" ht="15.75">
      <c r="A129" s="171"/>
      <c r="C129" s="44"/>
      <c r="D129" s="44"/>
      <c r="F129" s="161"/>
    </row>
    <row r="130" spans="1:6" ht="15.75">
      <c r="A130" s="171"/>
      <c r="C130" s="44"/>
      <c r="D130" s="44"/>
      <c r="F130" s="161"/>
    </row>
    <row r="131" spans="1:6" ht="15.75">
      <c r="A131" s="171"/>
      <c r="C131" s="44"/>
      <c r="D131" s="44"/>
      <c r="F131" s="161"/>
    </row>
    <row r="132" spans="1:6" ht="15.75">
      <c r="A132" s="171"/>
      <c r="C132" s="44"/>
      <c r="D132" s="44"/>
      <c r="F132" s="161"/>
    </row>
    <row r="133" spans="1:6" ht="15.75">
      <c r="A133" s="171"/>
      <c r="C133" s="44"/>
      <c r="D133" s="44"/>
      <c r="F133" s="161"/>
    </row>
    <row r="134" spans="1:6" ht="15.75">
      <c r="A134" s="171"/>
      <c r="C134" s="44"/>
      <c r="D134" s="44"/>
      <c r="F134" s="161"/>
    </row>
    <row r="135" spans="1:6" ht="15.75">
      <c r="A135" s="171"/>
      <c r="C135" s="44"/>
      <c r="D135" s="44"/>
      <c r="F135" s="161"/>
    </row>
    <row r="136" spans="1:6" ht="15.75">
      <c r="A136" s="171"/>
      <c r="C136" s="44"/>
      <c r="D136" s="44"/>
      <c r="F136" s="161"/>
    </row>
    <row r="137" spans="1:6" ht="15.75">
      <c r="A137" s="171"/>
      <c r="C137" s="44"/>
      <c r="D137" s="44"/>
      <c r="F137" s="161"/>
    </row>
    <row r="138" spans="1:6" ht="15.75">
      <c r="A138" s="171"/>
      <c r="C138" s="44"/>
      <c r="D138" s="44"/>
      <c r="F138" s="161"/>
    </row>
    <row r="139" spans="1:6" ht="15.75">
      <c r="A139" s="171"/>
      <c r="C139" s="44"/>
      <c r="D139" s="44"/>
      <c r="F139" s="161"/>
    </row>
    <row r="140" spans="1:6" ht="15.75">
      <c r="A140" s="171"/>
      <c r="C140" s="44"/>
      <c r="D140" s="44"/>
      <c r="F140" s="161"/>
    </row>
    <row r="141" spans="1:6" ht="15.75">
      <c r="A141" s="171"/>
      <c r="C141" s="44"/>
      <c r="D141" s="44"/>
      <c r="F141" s="161"/>
    </row>
    <row r="142" spans="1:6" ht="15.75">
      <c r="A142" s="171"/>
      <c r="C142" s="44"/>
      <c r="D142" s="44"/>
      <c r="F142" s="161"/>
    </row>
    <row r="143" spans="1:6" ht="15.75">
      <c r="A143" s="171"/>
      <c r="C143" s="44"/>
      <c r="D143" s="44"/>
      <c r="F143" s="161"/>
    </row>
    <row r="144" spans="1:6" ht="15.75">
      <c r="A144" s="171"/>
      <c r="C144" s="44"/>
      <c r="D144" s="44"/>
      <c r="F144" s="161"/>
    </row>
    <row r="145" spans="1:6" ht="15.75">
      <c r="A145" s="171"/>
      <c r="C145" s="44"/>
      <c r="D145" s="44"/>
      <c r="F145" s="161"/>
    </row>
    <row r="146" spans="1:6" ht="15.75">
      <c r="A146" s="171"/>
      <c r="C146" s="44"/>
      <c r="D146" s="44"/>
      <c r="F146" s="161"/>
    </row>
    <row r="147" spans="1:6" ht="15.75">
      <c r="A147" s="171"/>
      <c r="C147" s="44"/>
      <c r="D147" s="44"/>
      <c r="F147" s="161"/>
    </row>
    <row r="148" spans="1:6" ht="15.75">
      <c r="A148" s="171"/>
      <c r="C148" s="44"/>
      <c r="D148" s="44"/>
      <c r="F148" s="161"/>
    </row>
    <row r="149" spans="1:6" ht="15.75">
      <c r="A149" s="171"/>
      <c r="C149" s="44"/>
      <c r="D149" s="44"/>
      <c r="F149" s="161"/>
    </row>
    <row r="150" spans="1:6" ht="15.75">
      <c r="A150" s="171"/>
      <c r="C150" s="44"/>
      <c r="D150" s="44"/>
      <c r="F150" s="161"/>
    </row>
    <row r="151" spans="1:6" ht="15.75">
      <c r="A151" s="171"/>
      <c r="C151" s="44"/>
      <c r="D151" s="44"/>
      <c r="F151" s="161"/>
    </row>
    <row r="152" spans="1:6" ht="15.75">
      <c r="A152" s="171"/>
      <c r="C152" s="44"/>
      <c r="D152" s="44"/>
      <c r="F152" s="161"/>
    </row>
    <row r="153" spans="1:6" ht="15.75">
      <c r="A153" s="171"/>
      <c r="C153" s="44"/>
      <c r="D153" s="44"/>
      <c r="F153" s="161"/>
    </row>
    <row r="154" spans="1:6" ht="15.75">
      <c r="A154" s="171"/>
      <c r="C154" s="44"/>
      <c r="D154" s="44"/>
      <c r="F154" s="161"/>
    </row>
    <row r="155" spans="1:6" ht="15.75">
      <c r="A155" s="171"/>
      <c r="C155" s="44"/>
      <c r="D155" s="44"/>
      <c r="F155" s="161"/>
    </row>
    <row r="156" spans="1:6" ht="15.75">
      <c r="A156" s="171"/>
      <c r="C156" s="44"/>
      <c r="D156" s="44"/>
      <c r="F156" s="161"/>
    </row>
    <row r="157" spans="1:6" ht="15.75">
      <c r="A157" s="171"/>
      <c r="C157" s="44"/>
      <c r="D157" s="44"/>
      <c r="F157" s="161"/>
    </row>
    <row r="158" spans="1:6" ht="15.75">
      <c r="A158" s="171"/>
      <c r="C158" s="44"/>
      <c r="D158" s="44"/>
      <c r="F158" s="161"/>
    </row>
    <row r="159" spans="1:6" ht="15.75">
      <c r="A159" s="171"/>
      <c r="C159" s="44"/>
      <c r="D159" s="44"/>
      <c r="F159" s="161"/>
    </row>
    <row r="160" spans="1:6" ht="15.75">
      <c r="A160" s="171"/>
      <c r="C160" s="44"/>
      <c r="D160" s="44"/>
      <c r="F160" s="161"/>
    </row>
    <row r="161" spans="1:6" ht="15.75">
      <c r="A161" s="171"/>
      <c r="C161" s="44"/>
      <c r="D161" s="44"/>
      <c r="F161" s="161"/>
    </row>
    <row r="162" spans="1:6" ht="15.75">
      <c r="A162" s="171"/>
      <c r="C162" s="44"/>
      <c r="D162" s="44"/>
      <c r="F162" s="161"/>
    </row>
    <row r="163" spans="1:6" ht="15.75">
      <c r="A163" s="171"/>
      <c r="C163" s="44"/>
      <c r="D163" s="44"/>
      <c r="F163" s="161"/>
    </row>
    <row r="164" spans="1:6" ht="15.75">
      <c r="A164" s="171"/>
      <c r="C164" s="44"/>
      <c r="D164" s="44"/>
      <c r="F164" s="161"/>
    </row>
    <row r="165" spans="1:6" ht="15.75">
      <c r="A165" s="171"/>
      <c r="C165" s="44"/>
      <c r="D165" s="44"/>
      <c r="F165" s="161"/>
    </row>
    <row r="166" spans="1:6" ht="15.75">
      <c r="A166" s="171"/>
      <c r="C166" s="44"/>
      <c r="D166" s="44"/>
      <c r="F166" s="161"/>
    </row>
    <row r="167" spans="1:6" ht="15.75">
      <c r="A167" s="171"/>
      <c r="C167" s="44"/>
      <c r="D167" s="44"/>
      <c r="F167" s="161"/>
    </row>
    <row r="168" spans="1:6" ht="15.75">
      <c r="A168" s="171"/>
      <c r="C168" s="44"/>
      <c r="D168" s="44"/>
      <c r="F168" s="161"/>
    </row>
    <row r="169" spans="1:6" ht="15.75">
      <c r="A169" s="171"/>
      <c r="C169" s="44"/>
      <c r="D169" s="44"/>
      <c r="F169" s="161"/>
    </row>
    <row r="170" spans="1:6" ht="15.75">
      <c r="A170" s="171"/>
      <c r="C170" s="44"/>
      <c r="D170" s="44"/>
      <c r="F170" s="161"/>
    </row>
    <row r="171" spans="1:6" ht="15.75">
      <c r="A171" s="171"/>
      <c r="C171" s="44"/>
      <c r="D171" s="44"/>
      <c r="F171" s="161"/>
    </row>
    <row r="172" spans="1:6" ht="15.75">
      <c r="A172" s="171"/>
      <c r="C172" s="44"/>
      <c r="D172" s="44"/>
      <c r="F172" s="161"/>
    </row>
    <row r="173" spans="1:6" ht="15.75">
      <c r="A173" s="171"/>
      <c r="C173" s="44"/>
      <c r="D173" s="44"/>
      <c r="F173" s="161"/>
    </row>
    <row r="174" spans="1:6" ht="15.75">
      <c r="A174" s="171"/>
      <c r="C174" s="44"/>
      <c r="D174" s="44"/>
      <c r="F174" s="161"/>
    </row>
    <row r="175" spans="1:6" ht="15.75">
      <c r="A175" s="171"/>
      <c r="C175" s="44"/>
      <c r="D175" s="44"/>
      <c r="F175" s="161"/>
    </row>
    <row r="176" spans="1:6" ht="15.75">
      <c r="A176" s="171"/>
      <c r="C176" s="44"/>
      <c r="D176" s="44"/>
      <c r="F176" s="161"/>
    </row>
    <row r="177" spans="1:6" ht="15.75">
      <c r="A177" s="171"/>
      <c r="C177" s="44"/>
      <c r="D177" s="44"/>
      <c r="F177" s="161"/>
    </row>
    <row r="178" spans="1:6" ht="15.75">
      <c r="A178" s="171"/>
      <c r="C178" s="44"/>
      <c r="D178" s="44"/>
      <c r="F178" s="161"/>
    </row>
    <row r="179" spans="1:6" ht="15.75">
      <c r="A179" s="171"/>
      <c r="C179" s="44"/>
      <c r="D179" s="44"/>
      <c r="F179" s="161"/>
    </row>
    <row r="180" spans="1:6" ht="15.75">
      <c r="A180" s="171"/>
      <c r="C180" s="44"/>
      <c r="D180" s="44"/>
      <c r="F180" s="161"/>
    </row>
    <row r="181" spans="1:6" ht="15.75">
      <c r="A181" s="171"/>
      <c r="C181" s="44"/>
      <c r="D181" s="44"/>
      <c r="F181" s="161"/>
    </row>
    <row r="182" spans="1:6" ht="15.75">
      <c r="A182" s="171"/>
      <c r="C182" s="44"/>
      <c r="D182" s="44"/>
      <c r="F182" s="161"/>
    </row>
    <row r="183" spans="1:6" ht="15.75">
      <c r="A183" s="171"/>
      <c r="C183" s="44"/>
      <c r="D183" s="44"/>
      <c r="F183" s="161"/>
    </row>
    <row r="184" spans="1:6" ht="15.75">
      <c r="A184" s="171"/>
      <c r="C184" s="44"/>
      <c r="D184" s="44"/>
      <c r="F184" s="161"/>
    </row>
    <row r="185" spans="1:6" ht="15.75">
      <c r="A185" s="171"/>
      <c r="C185" s="44"/>
      <c r="D185" s="44"/>
      <c r="F185" s="161"/>
    </row>
    <row r="186" spans="1:6" ht="15.75">
      <c r="A186" s="171"/>
      <c r="C186" s="44"/>
      <c r="D186" s="44"/>
      <c r="F186" s="161"/>
    </row>
    <row r="187" spans="1:6" ht="15.75">
      <c r="A187" s="171"/>
      <c r="C187" s="44"/>
      <c r="D187" s="44"/>
      <c r="F187" s="161"/>
    </row>
    <row r="188" spans="1:6" ht="15.75">
      <c r="A188" s="171"/>
      <c r="C188" s="44"/>
      <c r="D188" s="44"/>
      <c r="F188" s="161"/>
    </row>
    <row r="189" spans="1:6" ht="15.75">
      <c r="A189" s="171"/>
      <c r="C189" s="44"/>
      <c r="D189" s="44"/>
      <c r="F189" s="161"/>
    </row>
    <row r="190" spans="1:6" ht="15.75">
      <c r="A190" s="171"/>
      <c r="C190" s="44"/>
      <c r="D190" s="44"/>
      <c r="F190" s="161"/>
    </row>
    <row r="191" spans="1:6" ht="15.75">
      <c r="A191" s="171"/>
      <c r="C191" s="44"/>
      <c r="D191" s="44"/>
      <c r="F191" s="161"/>
    </row>
    <row r="192" spans="1:6" ht="15.75">
      <c r="A192" s="171"/>
      <c r="C192" s="44"/>
      <c r="D192" s="44"/>
      <c r="F192" s="161"/>
    </row>
    <row r="193" spans="1:6" ht="15.75">
      <c r="A193" s="171"/>
      <c r="C193" s="44"/>
      <c r="D193" s="44"/>
      <c r="F193" s="161"/>
    </row>
    <row r="194" spans="1:6" ht="15.75">
      <c r="A194" s="171"/>
      <c r="C194" s="44"/>
      <c r="D194" s="44"/>
      <c r="F194" s="161"/>
    </row>
    <row r="195" spans="1:6" ht="15.75">
      <c r="A195" s="171"/>
      <c r="C195" s="44"/>
      <c r="D195" s="44"/>
      <c r="F195" s="161"/>
    </row>
    <row r="196" spans="1:6" ht="15.75">
      <c r="A196" s="171"/>
      <c r="C196" s="44"/>
      <c r="D196" s="44"/>
      <c r="F196" s="161"/>
    </row>
    <row r="197" spans="1:6" ht="15.75">
      <c r="A197" s="22"/>
      <c r="C197" s="44"/>
      <c r="D197" s="44"/>
      <c r="F197" s="161"/>
    </row>
    <row r="198" spans="1:6" ht="15.75">
      <c r="A198" s="22"/>
      <c r="C198" s="44"/>
      <c r="D198" s="44"/>
      <c r="F198" s="161"/>
    </row>
    <row r="199" spans="1:6" ht="15.75">
      <c r="A199" s="22"/>
      <c r="C199" s="44"/>
      <c r="D199" s="44"/>
      <c r="F199" s="161"/>
    </row>
    <row r="200" spans="1:6" ht="15.75">
      <c r="A200" s="22"/>
      <c r="C200" s="44"/>
      <c r="D200" s="44"/>
    </row>
    <row r="201" spans="1:6" ht="15.75">
      <c r="A201" s="22"/>
      <c r="C201" s="44"/>
      <c r="D201" s="44"/>
    </row>
    <row r="202" spans="1:6" ht="15.75">
      <c r="A202" s="22"/>
      <c r="C202" s="44"/>
      <c r="D202" s="44"/>
    </row>
    <row r="203" spans="1:6" ht="15.75">
      <c r="A203" s="22"/>
      <c r="C203" s="44"/>
      <c r="D203" s="44"/>
    </row>
    <row r="204" spans="1:6" ht="15.75">
      <c r="A204" s="22"/>
      <c r="C204" s="44"/>
      <c r="D204" s="44"/>
    </row>
    <row r="205" spans="1:6" ht="15.75">
      <c r="A205" s="22"/>
      <c r="C205" s="44"/>
      <c r="D205" s="44"/>
    </row>
    <row r="206" spans="1:6" ht="15.75">
      <c r="A206" s="22"/>
      <c r="C206" s="44"/>
      <c r="D206" s="44"/>
    </row>
    <row r="207" spans="1:6" ht="15.75">
      <c r="A207" s="22"/>
      <c r="C207" s="44"/>
      <c r="D207" s="44"/>
    </row>
    <row r="208" spans="1:6" ht="15.75">
      <c r="A208" s="22"/>
      <c r="C208" s="44"/>
      <c r="D208" s="44"/>
    </row>
    <row r="209" spans="1:4" ht="15.75">
      <c r="A209" s="22"/>
      <c r="C209" s="44"/>
      <c r="D209" s="44"/>
    </row>
    <row r="210" spans="1:4" ht="15.75">
      <c r="A210" s="22"/>
      <c r="C210" s="44"/>
      <c r="D210" s="44"/>
    </row>
    <row r="211" spans="1:4" ht="15.75">
      <c r="A211" s="22"/>
      <c r="C211" s="44"/>
      <c r="D211" s="44"/>
    </row>
    <row r="212" spans="1:4" ht="15.75">
      <c r="A212" s="22"/>
      <c r="C212" s="44"/>
      <c r="D212" s="44"/>
    </row>
    <row r="213" spans="1:4" ht="15.75">
      <c r="A213" s="22"/>
      <c r="C213" s="44"/>
      <c r="D213" s="44"/>
    </row>
    <row r="214" spans="1:4" ht="15.75">
      <c r="A214" s="22"/>
      <c r="C214" s="44"/>
      <c r="D214" s="44"/>
    </row>
    <row r="215" spans="1:4" ht="15.75">
      <c r="A215" s="22"/>
      <c r="C215" s="44"/>
      <c r="D215" s="44"/>
    </row>
    <row r="216" spans="1:4" ht="15.75">
      <c r="A216" s="22"/>
      <c r="C216" s="44"/>
      <c r="D216" s="44"/>
    </row>
    <row r="217" spans="1:4" ht="15.75">
      <c r="A217" s="22"/>
      <c r="C217" s="44"/>
      <c r="D217" s="44"/>
    </row>
    <row r="218" spans="1:4" ht="15.75">
      <c r="A218" s="22"/>
      <c r="C218" s="44"/>
      <c r="D218" s="44"/>
    </row>
    <row r="219" spans="1:4" ht="15.75">
      <c r="A219" s="22"/>
      <c r="C219" s="44"/>
      <c r="D219" s="44"/>
    </row>
    <row r="220" spans="1:4" ht="15.75">
      <c r="A220" s="22"/>
      <c r="C220" s="44"/>
      <c r="D220" s="44"/>
    </row>
    <row r="221" spans="1:4" ht="15.75">
      <c r="A221" s="22"/>
      <c r="C221" s="44"/>
      <c r="D221" s="44"/>
    </row>
    <row r="222" spans="1:4" ht="15.75">
      <c r="A222" s="22"/>
      <c r="C222" s="44"/>
      <c r="D222" s="44"/>
    </row>
    <row r="223" spans="1:4" ht="15.75">
      <c r="A223" s="22"/>
      <c r="C223" s="44"/>
      <c r="D223" s="44"/>
    </row>
    <row r="224" spans="1:4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>
      <selection activeCell="H7" sqref="H7"/>
    </sheetView>
  </sheetViews>
  <sheetFormatPr defaultRowHeight="15"/>
  <cols>
    <col min="1" max="1" width="65.42578125" style="23" customWidth="1"/>
    <col min="2" max="4" width="9.85546875" style="530" customWidth="1"/>
    <col min="5" max="5" width="12.7109375" style="530" customWidth="1"/>
    <col min="6" max="6" width="9.85546875" style="530" customWidth="1"/>
    <col min="7" max="256" width="9.140625" style="530"/>
    <col min="257" max="257" width="65.42578125" style="530" customWidth="1"/>
    <col min="258" max="260" width="9.85546875" style="530" customWidth="1"/>
    <col min="261" max="261" width="12.7109375" style="530" customWidth="1"/>
    <col min="262" max="262" width="9.85546875" style="530" customWidth="1"/>
    <col min="263" max="512" width="9.140625" style="530"/>
    <col min="513" max="513" width="65.42578125" style="530" customWidth="1"/>
    <col min="514" max="516" width="9.85546875" style="530" customWidth="1"/>
    <col min="517" max="517" width="12.7109375" style="530" customWidth="1"/>
    <col min="518" max="518" width="9.85546875" style="530" customWidth="1"/>
    <col min="519" max="768" width="9.140625" style="530"/>
    <col min="769" max="769" width="65.42578125" style="530" customWidth="1"/>
    <col min="770" max="772" width="9.85546875" style="530" customWidth="1"/>
    <col min="773" max="773" width="12.7109375" style="530" customWidth="1"/>
    <col min="774" max="774" width="9.85546875" style="530" customWidth="1"/>
    <col min="775" max="1024" width="9.140625" style="530"/>
    <col min="1025" max="1025" width="65.42578125" style="530" customWidth="1"/>
    <col min="1026" max="1028" width="9.85546875" style="530" customWidth="1"/>
    <col min="1029" max="1029" width="12.7109375" style="530" customWidth="1"/>
    <col min="1030" max="1030" width="9.85546875" style="530" customWidth="1"/>
    <col min="1031" max="1280" width="9.140625" style="530"/>
    <col min="1281" max="1281" width="65.42578125" style="530" customWidth="1"/>
    <col min="1282" max="1284" width="9.85546875" style="530" customWidth="1"/>
    <col min="1285" max="1285" width="12.7109375" style="530" customWidth="1"/>
    <col min="1286" max="1286" width="9.85546875" style="530" customWidth="1"/>
    <col min="1287" max="1536" width="9.140625" style="530"/>
    <col min="1537" max="1537" width="65.42578125" style="530" customWidth="1"/>
    <col min="1538" max="1540" width="9.85546875" style="530" customWidth="1"/>
    <col min="1541" max="1541" width="12.7109375" style="530" customWidth="1"/>
    <col min="1542" max="1542" width="9.85546875" style="530" customWidth="1"/>
    <col min="1543" max="1792" width="9.140625" style="530"/>
    <col min="1793" max="1793" width="65.42578125" style="530" customWidth="1"/>
    <col min="1794" max="1796" width="9.85546875" style="530" customWidth="1"/>
    <col min="1797" max="1797" width="12.7109375" style="530" customWidth="1"/>
    <col min="1798" max="1798" width="9.85546875" style="530" customWidth="1"/>
    <col min="1799" max="2048" width="9.140625" style="530"/>
    <col min="2049" max="2049" width="65.42578125" style="530" customWidth="1"/>
    <col min="2050" max="2052" width="9.85546875" style="530" customWidth="1"/>
    <col min="2053" max="2053" width="12.7109375" style="530" customWidth="1"/>
    <col min="2054" max="2054" width="9.85546875" style="530" customWidth="1"/>
    <col min="2055" max="2304" width="9.140625" style="530"/>
    <col min="2305" max="2305" width="65.42578125" style="530" customWidth="1"/>
    <col min="2306" max="2308" width="9.85546875" style="530" customWidth="1"/>
    <col min="2309" max="2309" width="12.7109375" style="530" customWidth="1"/>
    <col min="2310" max="2310" width="9.85546875" style="530" customWidth="1"/>
    <col min="2311" max="2560" width="9.140625" style="530"/>
    <col min="2561" max="2561" width="65.42578125" style="530" customWidth="1"/>
    <col min="2562" max="2564" width="9.85546875" style="530" customWidth="1"/>
    <col min="2565" max="2565" width="12.7109375" style="530" customWidth="1"/>
    <col min="2566" max="2566" width="9.85546875" style="530" customWidth="1"/>
    <col min="2567" max="2816" width="9.140625" style="530"/>
    <col min="2817" max="2817" width="65.42578125" style="530" customWidth="1"/>
    <col min="2818" max="2820" width="9.85546875" style="530" customWidth="1"/>
    <col min="2821" max="2821" width="12.7109375" style="530" customWidth="1"/>
    <col min="2822" max="2822" width="9.85546875" style="530" customWidth="1"/>
    <col min="2823" max="3072" width="9.140625" style="530"/>
    <col min="3073" max="3073" width="65.42578125" style="530" customWidth="1"/>
    <col min="3074" max="3076" width="9.85546875" style="530" customWidth="1"/>
    <col min="3077" max="3077" width="12.7109375" style="530" customWidth="1"/>
    <col min="3078" max="3078" width="9.85546875" style="530" customWidth="1"/>
    <col min="3079" max="3328" width="9.140625" style="530"/>
    <col min="3329" max="3329" width="65.42578125" style="530" customWidth="1"/>
    <col min="3330" max="3332" width="9.85546875" style="530" customWidth="1"/>
    <col min="3333" max="3333" width="12.7109375" style="530" customWidth="1"/>
    <col min="3334" max="3334" width="9.85546875" style="530" customWidth="1"/>
    <col min="3335" max="3584" width="9.140625" style="530"/>
    <col min="3585" max="3585" width="65.42578125" style="530" customWidth="1"/>
    <col min="3586" max="3588" width="9.85546875" style="530" customWidth="1"/>
    <col min="3589" max="3589" width="12.7109375" style="530" customWidth="1"/>
    <col min="3590" max="3590" width="9.85546875" style="530" customWidth="1"/>
    <col min="3591" max="3840" width="9.140625" style="530"/>
    <col min="3841" max="3841" width="65.42578125" style="530" customWidth="1"/>
    <col min="3842" max="3844" width="9.85546875" style="530" customWidth="1"/>
    <col min="3845" max="3845" width="12.7109375" style="530" customWidth="1"/>
    <col min="3846" max="3846" width="9.85546875" style="530" customWidth="1"/>
    <col min="3847" max="4096" width="9.140625" style="530"/>
    <col min="4097" max="4097" width="65.42578125" style="530" customWidth="1"/>
    <col min="4098" max="4100" width="9.85546875" style="530" customWidth="1"/>
    <col min="4101" max="4101" width="12.7109375" style="530" customWidth="1"/>
    <col min="4102" max="4102" width="9.85546875" style="530" customWidth="1"/>
    <col min="4103" max="4352" width="9.140625" style="530"/>
    <col min="4353" max="4353" width="65.42578125" style="530" customWidth="1"/>
    <col min="4354" max="4356" width="9.85546875" style="530" customWidth="1"/>
    <col min="4357" max="4357" width="12.7109375" style="530" customWidth="1"/>
    <col min="4358" max="4358" width="9.85546875" style="530" customWidth="1"/>
    <col min="4359" max="4608" width="9.140625" style="530"/>
    <col min="4609" max="4609" width="65.42578125" style="530" customWidth="1"/>
    <col min="4610" max="4612" width="9.85546875" style="530" customWidth="1"/>
    <col min="4613" max="4613" width="12.7109375" style="530" customWidth="1"/>
    <col min="4614" max="4614" width="9.85546875" style="530" customWidth="1"/>
    <col min="4615" max="4864" width="9.140625" style="530"/>
    <col min="4865" max="4865" width="65.42578125" style="530" customWidth="1"/>
    <col min="4866" max="4868" width="9.85546875" style="530" customWidth="1"/>
    <col min="4869" max="4869" width="12.7109375" style="530" customWidth="1"/>
    <col min="4870" max="4870" width="9.85546875" style="530" customWidth="1"/>
    <col min="4871" max="5120" width="9.140625" style="530"/>
    <col min="5121" max="5121" width="65.42578125" style="530" customWidth="1"/>
    <col min="5122" max="5124" width="9.85546875" style="530" customWidth="1"/>
    <col min="5125" max="5125" width="12.7109375" style="530" customWidth="1"/>
    <col min="5126" max="5126" width="9.85546875" style="530" customWidth="1"/>
    <col min="5127" max="5376" width="9.140625" style="530"/>
    <col min="5377" max="5377" width="65.42578125" style="530" customWidth="1"/>
    <col min="5378" max="5380" width="9.85546875" style="530" customWidth="1"/>
    <col min="5381" max="5381" width="12.7109375" style="530" customWidth="1"/>
    <col min="5382" max="5382" width="9.85546875" style="530" customWidth="1"/>
    <col min="5383" max="5632" width="9.140625" style="530"/>
    <col min="5633" max="5633" width="65.42578125" style="530" customWidth="1"/>
    <col min="5634" max="5636" width="9.85546875" style="530" customWidth="1"/>
    <col min="5637" max="5637" width="12.7109375" style="530" customWidth="1"/>
    <col min="5638" max="5638" width="9.85546875" style="530" customWidth="1"/>
    <col min="5639" max="5888" width="9.140625" style="530"/>
    <col min="5889" max="5889" width="65.42578125" style="530" customWidth="1"/>
    <col min="5890" max="5892" width="9.85546875" style="530" customWidth="1"/>
    <col min="5893" max="5893" width="12.7109375" style="530" customWidth="1"/>
    <col min="5894" max="5894" width="9.85546875" style="530" customWidth="1"/>
    <col min="5895" max="6144" width="9.140625" style="530"/>
    <col min="6145" max="6145" width="65.42578125" style="530" customWidth="1"/>
    <col min="6146" max="6148" width="9.85546875" style="530" customWidth="1"/>
    <col min="6149" max="6149" width="12.7109375" style="530" customWidth="1"/>
    <col min="6150" max="6150" width="9.85546875" style="530" customWidth="1"/>
    <col min="6151" max="6400" width="9.140625" style="530"/>
    <col min="6401" max="6401" width="65.42578125" style="530" customWidth="1"/>
    <col min="6402" max="6404" width="9.85546875" style="530" customWidth="1"/>
    <col min="6405" max="6405" width="12.7109375" style="530" customWidth="1"/>
    <col min="6406" max="6406" width="9.85546875" style="530" customWidth="1"/>
    <col min="6407" max="6656" width="9.140625" style="530"/>
    <col min="6657" max="6657" width="65.42578125" style="530" customWidth="1"/>
    <col min="6658" max="6660" width="9.85546875" style="530" customWidth="1"/>
    <col min="6661" max="6661" width="12.7109375" style="530" customWidth="1"/>
    <col min="6662" max="6662" width="9.85546875" style="530" customWidth="1"/>
    <col min="6663" max="6912" width="9.140625" style="530"/>
    <col min="6913" max="6913" width="65.42578125" style="530" customWidth="1"/>
    <col min="6914" max="6916" width="9.85546875" style="530" customWidth="1"/>
    <col min="6917" max="6917" width="12.7109375" style="530" customWidth="1"/>
    <col min="6918" max="6918" width="9.85546875" style="530" customWidth="1"/>
    <col min="6919" max="7168" width="9.140625" style="530"/>
    <col min="7169" max="7169" width="65.42578125" style="530" customWidth="1"/>
    <col min="7170" max="7172" width="9.85546875" style="530" customWidth="1"/>
    <col min="7173" max="7173" width="12.7109375" style="530" customWidth="1"/>
    <col min="7174" max="7174" width="9.85546875" style="530" customWidth="1"/>
    <col min="7175" max="7424" width="9.140625" style="530"/>
    <col min="7425" max="7425" width="65.42578125" style="530" customWidth="1"/>
    <col min="7426" max="7428" width="9.85546875" style="530" customWidth="1"/>
    <col min="7429" max="7429" width="12.7109375" style="530" customWidth="1"/>
    <col min="7430" max="7430" width="9.85546875" style="530" customWidth="1"/>
    <col min="7431" max="7680" width="9.140625" style="530"/>
    <col min="7681" max="7681" width="65.42578125" style="530" customWidth="1"/>
    <col min="7682" max="7684" width="9.85546875" style="530" customWidth="1"/>
    <col min="7685" max="7685" width="12.7109375" style="530" customWidth="1"/>
    <col min="7686" max="7686" width="9.85546875" style="530" customWidth="1"/>
    <col min="7687" max="7936" width="9.140625" style="530"/>
    <col min="7937" max="7937" width="65.42578125" style="530" customWidth="1"/>
    <col min="7938" max="7940" width="9.85546875" style="530" customWidth="1"/>
    <col min="7941" max="7941" width="12.7109375" style="530" customWidth="1"/>
    <col min="7942" max="7942" width="9.85546875" style="530" customWidth="1"/>
    <col min="7943" max="8192" width="9.140625" style="530"/>
    <col min="8193" max="8193" width="65.42578125" style="530" customWidth="1"/>
    <col min="8194" max="8196" width="9.85546875" style="530" customWidth="1"/>
    <col min="8197" max="8197" width="12.7109375" style="530" customWidth="1"/>
    <col min="8198" max="8198" width="9.85546875" style="530" customWidth="1"/>
    <col min="8199" max="8448" width="9.140625" style="530"/>
    <col min="8449" max="8449" width="65.42578125" style="530" customWidth="1"/>
    <col min="8450" max="8452" width="9.85546875" style="530" customWidth="1"/>
    <col min="8453" max="8453" width="12.7109375" style="530" customWidth="1"/>
    <col min="8454" max="8454" width="9.85546875" style="530" customWidth="1"/>
    <col min="8455" max="8704" width="9.140625" style="530"/>
    <col min="8705" max="8705" width="65.42578125" style="530" customWidth="1"/>
    <col min="8706" max="8708" width="9.85546875" style="530" customWidth="1"/>
    <col min="8709" max="8709" width="12.7109375" style="530" customWidth="1"/>
    <col min="8710" max="8710" width="9.85546875" style="530" customWidth="1"/>
    <col min="8711" max="8960" width="9.140625" style="530"/>
    <col min="8961" max="8961" width="65.42578125" style="530" customWidth="1"/>
    <col min="8962" max="8964" width="9.85546875" style="530" customWidth="1"/>
    <col min="8965" max="8965" width="12.7109375" style="530" customWidth="1"/>
    <col min="8966" max="8966" width="9.85546875" style="530" customWidth="1"/>
    <col min="8967" max="9216" width="9.140625" style="530"/>
    <col min="9217" max="9217" width="65.42578125" style="530" customWidth="1"/>
    <col min="9218" max="9220" width="9.85546875" style="530" customWidth="1"/>
    <col min="9221" max="9221" width="12.7109375" style="530" customWidth="1"/>
    <col min="9222" max="9222" width="9.85546875" style="530" customWidth="1"/>
    <col min="9223" max="9472" width="9.140625" style="530"/>
    <col min="9473" max="9473" width="65.42578125" style="530" customWidth="1"/>
    <col min="9474" max="9476" width="9.85546875" style="530" customWidth="1"/>
    <col min="9477" max="9477" width="12.7109375" style="530" customWidth="1"/>
    <col min="9478" max="9478" width="9.85546875" style="530" customWidth="1"/>
    <col min="9479" max="9728" width="9.140625" style="530"/>
    <col min="9729" max="9729" width="65.42578125" style="530" customWidth="1"/>
    <col min="9730" max="9732" width="9.85546875" style="530" customWidth="1"/>
    <col min="9733" max="9733" width="12.7109375" style="530" customWidth="1"/>
    <col min="9734" max="9734" width="9.85546875" style="530" customWidth="1"/>
    <col min="9735" max="9984" width="9.140625" style="530"/>
    <col min="9985" max="9985" width="65.42578125" style="530" customWidth="1"/>
    <col min="9986" max="9988" width="9.85546875" style="530" customWidth="1"/>
    <col min="9989" max="9989" width="12.7109375" style="530" customWidth="1"/>
    <col min="9990" max="9990" width="9.85546875" style="530" customWidth="1"/>
    <col min="9991" max="10240" width="9.140625" style="530"/>
    <col min="10241" max="10241" width="65.42578125" style="530" customWidth="1"/>
    <col min="10242" max="10244" width="9.85546875" style="530" customWidth="1"/>
    <col min="10245" max="10245" width="12.7109375" style="530" customWidth="1"/>
    <col min="10246" max="10246" width="9.85546875" style="530" customWidth="1"/>
    <col min="10247" max="10496" width="9.140625" style="530"/>
    <col min="10497" max="10497" width="65.42578125" style="530" customWidth="1"/>
    <col min="10498" max="10500" width="9.85546875" style="530" customWidth="1"/>
    <col min="10501" max="10501" width="12.7109375" style="530" customWidth="1"/>
    <col min="10502" max="10502" width="9.85546875" style="530" customWidth="1"/>
    <col min="10503" max="10752" width="9.140625" style="530"/>
    <col min="10753" max="10753" width="65.42578125" style="530" customWidth="1"/>
    <col min="10754" max="10756" width="9.85546875" style="530" customWidth="1"/>
    <col min="10757" max="10757" width="12.7109375" style="530" customWidth="1"/>
    <col min="10758" max="10758" width="9.85546875" style="530" customWidth="1"/>
    <col min="10759" max="11008" width="9.140625" style="530"/>
    <col min="11009" max="11009" width="65.42578125" style="530" customWidth="1"/>
    <col min="11010" max="11012" width="9.85546875" style="530" customWidth="1"/>
    <col min="11013" max="11013" width="12.7109375" style="530" customWidth="1"/>
    <col min="11014" max="11014" width="9.85546875" style="530" customWidth="1"/>
    <col min="11015" max="11264" width="9.140625" style="530"/>
    <col min="11265" max="11265" width="65.42578125" style="530" customWidth="1"/>
    <col min="11266" max="11268" width="9.85546875" style="530" customWidth="1"/>
    <col min="11269" max="11269" width="12.7109375" style="530" customWidth="1"/>
    <col min="11270" max="11270" width="9.85546875" style="530" customWidth="1"/>
    <col min="11271" max="11520" width="9.140625" style="530"/>
    <col min="11521" max="11521" width="65.42578125" style="530" customWidth="1"/>
    <col min="11522" max="11524" width="9.85546875" style="530" customWidth="1"/>
    <col min="11525" max="11525" width="12.7109375" style="530" customWidth="1"/>
    <col min="11526" max="11526" width="9.85546875" style="530" customWidth="1"/>
    <col min="11527" max="11776" width="9.140625" style="530"/>
    <col min="11777" max="11777" width="65.42578125" style="530" customWidth="1"/>
    <col min="11778" max="11780" width="9.85546875" style="530" customWidth="1"/>
    <col min="11781" max="11781" width="12.7109375" style="530" customWidth="1"/>
    <col min="11782" max="11782" width="9.85546875" style="530" customWidth="1"/>
    <col min="11783" max="12032" width="9.140625" style="530"/>
    <col min="12033" max="12033" width="65.42578125" style="530" customWidth="1"/>
    <col min="12034" max="12036" width="9.85546875" style="530" customWidth="1"/>
    <col min="12037" max="12037" width="12.7109375" style="530" customWidth="1"/>
    <col min="12038" max="12038" width="9.85546875" style="530" customWidth="1"/>
    <col min="12039" max="12288" width="9.140625" style="530"/>
    <col min="12289" max="12289" width="65.42578125" style="530" customWidth="1"/>
    <col min="12290" max="12292" width="9.85546875" style="530" customWidth="1"/>
    <col min="12293" max="12293" width="12.7109375" style="530" customWidth="1"/>
    <col min="12294" max="12294" width="9.85546875" style="530" customWidth="1"/>
    <col min="12295" max="12544" width="9.140625" style="530"/>
    <col min="12545" max="12545" width="65.42578125" style="530" customWidth="1"/>
    <col min="12546" max="12548" width="9.85546875" style="530" customWidth="1"/>
    <col min="12549" max="12549" width="12.7109375" style="530" customWidth="1"/>
    <col min="12550" max="12550" width="9.85546875" style="530" customWidth="1"/>
    <col min="12551" max="12800" width="9.140625" style="530"/>
    <col min="12801" max="12801" width="65.42578125" style="530" customWidth="1"/>
    <col min="12802" max="12804" width="9.85546875" style="530" customWidth="1"/>
    <col min="12805" max="12805" width="12.7109375" style="530" customWidth="1"/>
    <col min="12806" max="12806" width="9.85546875" style="530" customWidth="1"/>
    <col min="12807" max="13056" width="9.140625" style="530"/>
    <col min="13057" max="13057" width="65.42578125" style="530" customWidth="1"/>
    <col min="13058" max="13060" width="9.85546875" style="530" customWidth="1"/>
    <col min="13061" max="13061" width="12.7109375" style="530" customWidth="1"/>
    <col min="13062" max="13062" width="9.85546875" style="530" customWidth="1"/>
    <col min="13063" max="13312" width="9.140625" style="530"/>
    <col min="13313" max="13313" width="65.42578125" style="530" customWidth="1"/>
    <col min="13314" max="13316" width="9.85546875" style="530" customWidth="1"/>
    <col min="13317" max="13317" width="12.7109375" style="530" customWidth="1"/>
    <col min="13318" max="13318" width="9.85546875" style="530" customWidth="1"/>
    <col min="13319" max="13568" width="9.140625" style="530"/>
    <col min="13569" max="13569" width="65.42578125" style="530" customWidth="1"/>
    <col min="13570" max="13572" width="9.85546875" style="530" customWidth="1"/>
    <col min="13573" max="13573" width="12.7109375" style="530" customWidth="1"/>
    <col min="13574" max="13574" width="9.85546875" style="530" customWidth="1"/>
    <col min="13575" max="13824" width="9.140625" style="530"/>
    <col min="13825" max="13825" width="65.42578125" style="530" customWidth="1"/>
    <col min="13826" max="13828" width="9.85546875" style="530" customWidth="1"/>
    <col min="13829" max="13829" width="12.7109375" style="530" customWidth="1"/>
    <col min="13830" max="13830" width="9.85546875" style="530" customWidth="1"/>
    <col min="13831" max="14080" width="9.140625" style="530"/>
    <col min="14081" max="14081" width="65.42578125" style="530" customWidth="1"/>
    <col min="14082" max="14084" width="9.85546875" style="530" customWidth="1"/>
    <col min="14085" max="14085" width="12.7109375" style="530" customWidth="1"/>
    <col min="14086" max="14086" width="9.85546875" style="530" customWidth="1"/>
    <col min="14087" max="14336" width="9.140625" style="530"/>
    <col min="14337" max="14337" width="65.42578125" style="530" customWidth="1"/>
    <col min="14338" max="14340" width="9.85546875" style="530" customWidth="1"/>
    <col min="14341" max="14341" width="12.7109375" style="530" customWidth="1"/>
    <col min="14342" max="14342" width="9.85546875" style="530" customWidth="1"/>
    <col min="14343" max="14592" width="9.140625" style="530"/>
    <col min="14593" max="14593" width="65.42578125" style="530" customWidth="1"/>
    <col min="14594" max="14596" width="9.85546875" style="530" customWidth="1"/>
    <col min="14597" max="14597" width="12.7109375" style="530" customWidth="1"/>
    <col min="14598" max="14598" width="9.85546875" style="530" customWidth="1"/>
    <col min="14599" max="14848" width="9.140625" style="530"/>
    <col min="14849" max="14849" width="65.42578125" style="530" customWidth="1"/>
    <col min="14850" max="14852" width="9.85546875" style="530" customWidth="1"/>
    <col min="14853" max="14853" width="12.7109375" style="530" customWidth="1"/>
    <col min="14854" max="14854" width="9.85546875" style="530" customWidth="1"/>
    <col min="14855" max="15104" width="9.140625" style="530"/>
    <col min="15105" max="15105" width="65.42578125" style="530" customWidth="1"/>
    <col min="15106" max="15108" width="9.85546875" style="530" customWidth="1"/>
    <col min="15109" max="15109" width="12.7109375" style="530" customWidth="1"/>
    <col min="15110" max="15110" width="9.85546875" style="530" customWidth="1"/>
    <col min="15111" max="15360" width="9.140625" style="530"/>
    <col min="15361" max="15361" width="65.42578125" style="530" customWidth="1"/>
    <col min="15362" max="15364" width="9.85546875" style="530" customWidth="1"/>
    <col min="15365" max="15365" width="12.7109375" style="530" customWidth="1"/>
    <col min="15366" max="15366" width="9.85546875" style="530" customWidth="1"/>
    <col min="15367" max="15616" width="9.140625" style="530"/>
    <col min="15617" max="15617" width="65.42578125" style="530" customWidth="1"/>
    <col min="15618" max="15620" width="9.85546875" style="530" customWidth="1"/>
    <col min="15621" max="15621" width="12.7109375" style="530" customWidth="1"/>
    <col min="15622" max="15622" width="9.85546875" style="530" customWidth="1"/>
    <col min="15623" max="15872" width="9.140625" style="530"/>
    <col min="15873" max="15873" width="65.42578125" style="530" customWidth="1"/>
    <col min="15874" max="15876" width="9.85546875" style="530" customWidth="1"/>
    <col min="15877" max="15877" width="12.7109375" style="530" customWidth="1"/>
    <col min="15878" max="15878" width="9.85546875" style="530" customWidth="1"/>
    <col min="15879" max="16128" width="9.140625" style="530"/>
    <col min="16129" max="16129" width="65.42578125" style="530" customWidth="1"/>
    <col min="16130" max="16132" width="9.85546875" style="530" customWidth="1"/>
    <col min="16133" max="16133" width="12.7109375" style="530" customWidth="1"/>
    <col min="16134" max="16134" width="9.85546875" style="530" customWidth="1"/>
    <col min="16135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</row>
    <row r="2" spans="1:26" s="1" customFormat="1" ht="39" customHeight="1">
      <c r="A2" s="702" t="s">
        <v>659</v>
      </c>
      <c r="B2" s="702"/>
      <c r="C2" s="702"/>
      <c r="D2" s="702"/>
      <c r="E2" s="702"/>
      <c r="F2" s="702"/>
    </row>
    <row r="3" spans="1:26" s="1" customFormat="1" ht="20.25" customHeight="1">
      <c r="A3" s="702" t="s">
        <v>211</v>
      </c>
      <c r="B3" s="702"/>
      <c r="C3" s="702"/>
      <c r="D3" s="702"/>
      <c r="E3" s="702"/>
      <c r="F3" s="702"/>
    </row>
    <row r="4" spans="1:26" s="1" customFormat="1" ht="20.25" customHeight="1">
      <c r="A4" s="702" t="s">
        <v>874</v>
      </c>
      <c r="B4" s="702"/>
      <c r="C4" s="702"/>
      <c r="D4" s="702"/>
      <c r="E4" s="702"/>
      <c r="F4" s="702"/>
    </row>
    <row r="5" spans="1:26" s="37" customFormat="1" ht="39" customHeight="1">
      <c r="A5" s="722" t="s">
        <v>775</v>
      </c>
      <c r="B5" s="722"/>
      <c r="C5" s="722"/>
      <c r="D5" s="722"/>
      <c r="E5" s="722"/>
      <c r="F5" s="722"/>
    </row>
    <row r="6" spans="1:26" ht="7.5" customHeight="1">
      <c r="A6" s="141"/>
    </row>
    <row r="7" spans="1:26" ht="6.75" customHeight="1">
      <c r="A7" s="142"/>
      <c r="B7" s="175"/>
      <c r="C7" s="143"/>
      <c r="D7" s="143"/>
      <c r="E7" s="144"/>
      <c r="F7" s="145"/>
    </row>
    <row r="8" spans="1:26" ht="37.5" customHeight="1">
      <c r="A8" s="176" t="s">
        <v>185</v>
      </c>
      <c r="B8" s="176" t="s">
        <v>660</v>
      </c>
      <c r="C8" s="176" t="s">
        <v>662</v>
      </c>
      <c r="D8" s="176" t="s">
        <v>661</v>
      </c>
      <c r="E8" s="177" t="s">
        <v>45</v>
      </c>
      <c r="F8" s="178" t="s">
        <v>11</v>
      </c>
      <c r="Y8" s="530">
        <v>1</v>
      </c>
      <c r="Z8" s="530">
        <v>1</v>
      </c>
    </row>
    <row r="9" spans="1:26" ht="42.75" customHeight="1">
      <c r="A9" s="149" t="s">
        <v>186</v>
      </c>
      <c r="B9" s="149">
        <v>19.600000000000001</v>
      </c>
      <c r="C9" s="150">
        <v>0</v>
      </c>
      <c r="D9" s="150">
        <v>0.99872000000000005</v>
      </c>
      <c r="E9" s="149">
        <f t="shared" ref="E9:E27" si="0">SUM(B9:D9)</f>
        <v>20.59872</v>
      </c>
      <c r="F9" s="179">
        <f>+E9/$E$27</f>
        <v>2.6871257259308525E-4</v>
      </c>
    </row>
    <row r="10" spans="1:26" ht="27" customHeight="1">
      <c r="A10" s="149" t="s">
        <v>187</v>
      </c>
      <c r="B10" s="149">
        <v>0</v>
      </c>
      <c r="C10" s="150">
        <v>0</v>
      </c>
      <c r="D10" s="150">
        <v>0</v>
      </c>
      <c r="E10" s="149">
        <f t="shared" si="0"/>
        <v>0</v>
      </c>
      <c r="F10" s="179">
        <f t="shared" ref="F10:F27" si="1">+E10/$E$27</f>
        <v>0</v>
      </c>
    </row>
    <row r="11" spans="1:26" ht="27" customHeight="1">
      <c r="A11" s="149" t="s">
        <v>188</v>
      </c>
      <c r="B11" s="149">
        <v>0</v>
      </c>
      <c r="C11" s="150">
        <v>0</v>
      </c>
      <c r="D11" s="150">
        <v>0</v>
      </c>
      <c r="E11" s="149">
        <f t="shared" si="0"/>
        <v>0</v>
      </c>
      <c r="F11" s="179">
        <f t="shared" si="1"/>
        <v>0</v>
      </c>
    </row>
    <row r="12" spans="1:26" ht="27" customHeight="1">
      <c r="A12" s="149" t="s">
        <v>189</v>
      </c>
      <c r="B12" s="149">
        <v>0</v>
      </c>
      <c r="C12" s="150">
        <v>0</v>
      </c>
      <c r="D12" s="150">
        <v>4.1442100000000002</v>
      </c>
      <c r="E12" s="149">
        <f t="shared" si="0"/>
        <v>4.1442100000000002</v>
      </c>
      <c r="F12" s="179">
        <f t="shared" si="1"/>
        <v>5.4061676185024602E-5</v>
      </c>
    </row>
    <row r="13" spans="1:26" ht="27" customHeight="1">
      <c r="A13" s="149" t="s">
        <v>190</v>
      </c>
      <c r="B13" s="149">
        <v>541.42435</v>
      </c>
      <c r="C13" s="150">
        <v>0</v>
      </c>
      <c r="D13" s="150">
        <v>1176.8648899999998</v>
      </c>
      <c r="E13" s="149">
        <f t="shared" si="0"/>
        <v>1718.2892399999998</v>
      </c>
      <c r="F13" s="179">
        <f t="shared" si="1"/>
        <v>2.2415272509137329E-2</v>
      </c>
    </row>
    <row r="14" spans="1:26" ht="27" customHeight="1">
      <c r="A14" s="149" t="s">
        <v>191</v>
      </c>
      <c r="B14" s="149">
        <v>0</v>
      </c>
      <c r="C14" s="150">
        <v>0</v>
      </c>
      <c r="D14" s="150">
        <v>6.86</v>
      </c>
      <c r="E14" s="149">
        <f t="shared" si="0"/>
        <v>6.86</v>
      </c>
      <c r="F14" s="179">
        <f t="shared" si="1"/>
        <v>8.9489456043315561E-5</v>
      </c>
    </row>
    <row r="15" spans="1:26" ht="27" customHeight="1">
      <c r="A15" s="149" t="s">
        <v>119</v>
      </c>
      <c r="B15" s="149">
        <v>7855.9799499999999</v>
      </c>
      <c r="C15" s="150">
        <v>0</v>
      </c>
      <c r="D15" s="150">
        <v>41400.639459999999</v>
      </c>
      <c r="E15" s="149">
        <f t="shared" si="0"/>
        <v>49256.619409999999</v>
      </c>
      <c r="F15" s="179">
        <f t="shared" si="1"/>
        <v>0.64255802879497359</v>
      </c>
    </row>
    <row r="16" spans="1:26" ht="27" customHeight="1">
      <c r="A16" s="149" t="s">
        <v>192</v>
      </c>
      <c r="B16" s="149">
        <v>420.33465999999999</v>
      </c>
      <c r="C16" s="150">
        <v>0</v>
      </c>
      <c r="D16" s="150">
        <v>6986.3929699999999</v>
      </c>
      <c r="E16" s="149">
        <f t="shared" si="0"/>
        <v>7406.7276299999994</v>
      </c>
      <c r="F16" s="179">
        <f t="shared" si="1"/>
        <v>9.6621578231734062E-2</v>
      </c>
    </row>
    <row r="17" spans="1:12" ht="27" customHeight="1">
      <c r="A17" s="149" t="s">
        <v>193</v>
      </c>
      <c r="B17" s="149">
        <v>34.299999999999997</v>
      </c>
      <c r="C17" s="150">
        <v>0</v>
      </c>
      <c r="D17" s="150">
        <v>1188.81224</v>
      </c>
      <c r="E17" s="149">
        <f t="shared" si="0"/>
        <v>1223.1122399999999</v>
      </c>
      <c r="F17" s="179">
        <f t="shared" si="1"/>
        <v>1.5955633970484141E-2</v>
      </c>
    </row>
    <row r="18" spans="1:12" ht="27" customHeight="1">
      <c r="A18" s="149" t="s">
        <v>194</v>
      </c>
      <c r="B18" s="149">
        <v>2033.4584199999999</v>
      </c>
      <c r="C18" s="150">
        <v>0</v>
      </c>
      <c r="D18" s="150">
        <v>618.90631000000008</v>
      </c>
      <c r="E18" s="149">
        <f t="shared" si="0"/>
        <v>2652.3647300000002</v>
      </c>
      <c r="F18" s="179">
        <f t="shared" si="1"/>
        <v>3.4600390221016845E-2</v>
      </c>
    </row>
    <row r="19" spans="1:12" ht="27" customHeight="1">
      <c r="A19" s="149" t="s">
        <v>195</v>
      </c>
      <c r="B19" s="149">
        <v>2000</v>
      </c>
      <c r="C19" s="150">
        <v>0</v>
      </c>
      <c r="D19" s="150">
        <v>1656.8232</v>
      </c>
      <c r="E19" s="149">
        <f t="shared" si="0"/>
        <v>3656.8231999999998</v>
      </c>
      <c r="F19" s="179">
        <f t="shared" si="1"/>
        <v>4.7703661663932431E-2</v>
      </c>
    </row>
    <row r="20" spans="1:12" ht="27" customHeight="1">
      <c r="A20" s="149" t="s">
        <v>196</v>
      </c>
      <c r="B20" s="149">
        <v>326.46259000000003</v>
      </c>
      <c r="C20" s="150">
        <v>5.8621499999999997</v>
      </c>
      <c r="D20" s="150">
        <v>10058.582539999999</v>
      </c>
      <c r="E20" s="149">
        <f t="shared" si="0"/>
        <v>10390.907279999999</v>
      </c>
      <c r="F20" s="179">
        <f t="shared" si="1"/>
        <v>0.13555053065360459</v>
      </c>
    </row>
    <row r="21" spans="1:12" ht="27" customHeight="1">
      <c r="A21" s="149" t="s">
        <v>197</v>
      </c>
      <c r="B21" s="149">
        <v>0</v>
      </c>
      <c r="C21" s="150">
        <v>0</v>
      </c>
      <c r="D21" s="150">
        <v>6.95</v>
      </c>
      <c r="E21" s="149">
        <f t="shared" si="0"/>
        <v>6.95</v>
      </c>
      <c r="F21" s="179">
        <f t="shared" si="1"/>
        <v>9.0663515962251178E-5</v>
      </c>
    </row>
    <row r="22" spans="1:12" ht="27" customHeight="1">
      <c r="A22" s="149" t="s">
        <v>198</v>
      </c>
      <c r="B22" s="149">
        <v>0</v>
      </c>
      <c r="C22" s="150">
        <v>0</v>
      </c>
      <c r="D22" s="150">
        <v>3.25434</v>
      </c>
      <c r="E22" s="149">
        <f t="shared" si="0"/>
        <v>3.25434</v>
      </c>
      <c r="F22" s="179">
        <f t="shared" si="1"/>
        <v>4.2453223962099641E-5</v>
      </c>
    </row>
    <row r="23" spans="1:12" ht="27" customHeight="1">
      <c r="A23" s="149" t="s">
        <v>199</v>
      </c>
      <c r="B23" s="149">
        <v>1.8169999999999999</v>
      </c>
      <c r="C23" s="150">
        <v>0</v>
      </c>
      <c r="D23" s="150">
        <v>237.916</v>
      </c>
      <c r="E23" s="149">
        <f t="shared" si="0"/>
        <v>239.733</v>
      </c>
      <c r="F23" s="179">
        <f t="shared" si="1"/>
        <v>3.127343406068829E-3</v>
      </c>
    </row>
    <row r="24" spans="1:12" ht="27" customHeight="1">
      <c r="A24" s="149" t="s">
        <v>200</v>
      </c>
      <c r="B24" s="149">
        <v>0</v>
      </c>
      <c r="C24" s="150">
        <v>0</v>
      </c>
      <c r="D24" s="150">
        <v>0</v>
      </c>
      <c r="E24" s="149">
        <f t="shared" si="0"/>
        <v>0</v>
      </c>
      <c r="F24" s="179">
        <f t="shared" si="1"/>
        <v>0</v>
      </c>
    </row>
    <row r="25" spans="1:12" ht="27" customHeight="1">
      <c r="A25" s="149" t="s">
        <v>201</v>
      </c>
      <c r="B25" s="149">
        <v>0</v>
      </c>
      <c r="C25" s="150">
        <v>0</v>
      </c>
      <c r="D25" s="150">
        <v>0</v>
      </c>
      <c r="E25" s="149">
        <f t="shared" si="0"/>
        <v>0</v>
      </c>
      <c r="F25" s="179">
        <f t="shared" si="1"/>
        <v>0</v>
      </c>
    </row>
    <row r="26" spans="1:12" s="181" customFormat="1" ht="39" customHeight="1">
      <c r="A26" s="156" t="s">
        <v>202</v>
      </c>
      <c r="B26" s="156">
        <v>0</v>
      </c>
      <c r="C26" s="180">
        <v>0</v>
      </c>
      <c r="D26" s="180">
        <v>70.691630000000004</v>
      </c>
      <c r="E26" s="156">
        <f t="shared" si="0"/>
        <v>70.691630000000004</v>
      </c>
      <c r="F26" s="157">
        <f t="shared" si="1"/>
        <v>9.221801043025258E-4</v>
      </c>
    </row>
    <row r="27" spans="1:12" ht="24" customHeight="1">
      <c r="A27" s="182" t="s">
        <v>208</v>
      </c>
      <c r="B27" s="183">
        <f>SUM(B9:B26)</f>
        <v>13233.376969999998</v>
      </c>
      <c r="C27" s="183">
        <f>SUM(C9:C26)</f>
        <v>5.8621499999999997</v>
      </c>
      <c r="D27" s="183">
        <f>SUM(D9:D26)</f>
        <v>63417.836509999994</v>
      </c>
      <c r="E27" s="183">
        <f t="shared" si="0"/>
        <v>76657.075629999992</v>
      </c>
      <c r="F27" s="184">
        <f t="shared" si="1"/>
        <v>1</v>
      </c>
    </row>
    <row r="28" spans="1:12" ht="36" customHeight="1">
      <c r="A28" s="185" t="s">
        <v>203</v>
      </c>
      <c r="B28" s="179">
        <f>+B27/$E$27</f>
        <v>0.17263086102936431</v>
      </c>
      <c r="C28" s="179">
        <f>+C27/$E$27</f>
        <v>7.6472392819872044E-5</v>
      </c>
      <c r="D28" s="179">
        <f>+D27/$E$27</f>
        <v>0.82729266657781586</v>
      </c>
      <c r="E28" s="179">
        <f>+E27/$E$27</f>
        <v>1</v>
      </c>
      <c r="F28" s="179"/>
    </row>
    <row r="29" spans="1:12" ht="14.25" customHeight="1" thickBot="1">
      <c r="A29" s="186"/>
      <c r="B29" s="187"/>
      <c r="C29" s="188"/>
      <c r="D29" s="188"/>
      <c r="E29" s="189"/>
      <c r="F29" s="190"/>
    </row>
    <row r="30" spans="1:12" ht="15" customHeight="1" thickTop="1">
      <c r="A30" s="641" t="s">
        <v>783</v>
      </c>
      <c r="B30" s="161"/>
      <c r="C30" s="192"/>
      <c r="D30" s="192"/>
      <c r="E30" s="193"/>
      <c r="F30" s="193"/>
    </row>
    <row r="31" spans="1:12" ht="15" customHeight="1">
      <c r="A31" s="191"/>
      <c r="C31" s="21"/>
      <c r="D31" s="21"/>
      <c r="E31" s="20"/>
      <c r="F31" s="193"/>
    </row>
    <row r="32" spans="1:12" ht="15" customHeight="1">
      <c r="A32" s="194"/>
      <c r="C32" s="21"/>
      <c r="D32" s="21"/>
      <c r="E32" s="20"/>
      <c r="F32" s="193"/>
      <c r="G32" s="195"/>
      <c r="H32" s="20"/>
      <c r="I32" s="20"/>
      <c r="J32" s="20"/>
      <c r="K32" s="20"/>
      <c r="L32" s="20"/>
    </row>
    <row r="33" spans="1:6" ht="9" customHeight="1">
      <c r="A33" s="169"/>
      <c r="C33" s="21"/>
      <c r="D33" s="21"/>
      <c r="E33" s="20"/>
      <c r="F33" s="193"/>
    </row>
    <row r="34" spans="1:6" ht="9" customHeight="1">
      <c r="A34" s="19"/>
      <c r="C34" s="21"/>
      <c r="D34" s="21"/>
      <c r="E34" s="20"/>
      <c r="F34" s="193"/>
    </row>
    <row r="35" spans="1:6" ht="9" customHeight="1">
      <c r="A35" s="19"/>
      <c r="C35" s="21"/>
      <c r="D35" s="21"/>
      <c r="E35" s="20"/>
      <c r="F35" s="193"/>
    </row>
    <row r="36" spans="1:6" ht="9" customHeight="1">
      <c r="A36" s="19"/>
      <c r="B36" s="196"/>
      <c r="C36" s="21"/>
      <c r="D36" s="21"/>
      <c r="E36" s="20"/>
      <c r="F36" s="193"/>
    </row>
    <row r="37" spans="1:6" ht="9" customHeight="1">
      <c r="A37" s="19"/>
      <c r="B37" s="196"/>
      <c r="C37" s="21"/>
      <c r="D37" s="21"/>
      <c r="E37" s="20"/>
      <c r="F37" s="193"/>
    </row>
    <row r="38" spans="1:6" ht="9" customHeight="1">
      <c r="A38" s="19"/>
      <c r="B38" s="196"/>
      <c r="C38" s="21"/>
      <c r="D38" s="21"/>
      <c r="E38" s="20"/>
      <c r="F38" s="193"/>
    </row>
    <row r="39" spans="1:6" ht="9" customHeight="1">
      <c r="A39" s="166"/>
      <c r="B39" s="196"/>
      <c r="C39" s="21"/>
      <c r="D39" s="21"/>
      <c r="E39" s="20"/>
      <c r="F39" s="193"/>
    </row>
    <row r="40" spans="1:6" ht="9" customHeight="1">
      <c r="A40" s="19"/>
      <c r="B40" s="196"/>
      <c r="C40" s="21"/>
      <c r="D40" s="21"/>
      <c r="E40" s="20"/>
      <c r="F40" s="193"/>
    </row>
    <row r="41" spans="1:6" ht="9" customHeight="1">
      <c r="A41" s="19"/>
      <c r="B41" s="196"/>
      <c r="C41" s="21"/>
      <c r="D41" s="21"/>
      <c r="E41" s="20"/>
      <c r="F41" s="193"/>
    </row>
    <row r="42" spans="1:6" ht="9" customHeight="1">
      <c r="A42" s="19"/>
      <c r="B42" s="196"/>
      <c r="C42" s="21"/>
      <c r="D42" s="21"/>
      <c r="E42" s="20"/>
      <c r="F42" s="193"/>
    </row>
    <row r="43" spans="1:6" ht="9" customHeight="1">
      <c r="A43" s="19"/>
      <c r="C43" s="21"/>
      <c r="D43" s="21"/>
      <c r="E43" s="20"/>
      <c r="F43" s="193"/>
    </row>
    <row r="44" spans="1:6" ht="9" customHeight="1">
      <c r="A44" s="19"/>
      <c r="C44" s="21"/>
      <c r="D44" s="21"/>
      <c r="E44" s="20"/>
      <c r="F44" s="193"/>
    </row>
    <row r="45" spans="1:6" ht="9" customHeight="1">
      <c r="A45" s="166"/>
      <c r="C45" s="21"/>
      <c r="D45" s="21"/>
      <c r="E45" s="20"/>
      <c r="F45" s="193"/>
    </row>
    <row r="46" spans="1:6" ht="9" customHeight="1">
      <c r="A46" s="19"/>
      <c r="C46" s="21"/>
      <c r="D46" s="21"/>
      <c r="E46" s="20"/>
      <c r="F46" s="193"/>
    </row>
    <row r="47" spans="1:6" ht="9" customHeight="1">
      <c r="A47" s="19"/>
      <c r="C47" s="21"/>
      <c r="D47" s="21"/>
      <c r="E47" s="20"/>
      <c r="F47" s="193"/>
    </row>
    <row r="48" spans="1:6" ht="9" customHeight="1">
      <c r="A48" s="19"/>
      <c r="C48" s="21"/>
      <c r="D48" s="21"/>
      <c r="E48" s="20"/>
      <c r="F48" s="193"/>
    </row>
    <row r="49" spans="1:6" ht="9" customHeight="1">
      <c r="A49" s="19"/>
      <c r="C49" s="21"/>
      <c r="D49" s="21"/>
      <c r="E49" s="20"/>
      <c r="F49" s="193"/>
    </row>
    <row r="50" spans="1:6" ht="9" customHeight="1">
      <c r="A50" s="19"/>
      <c r="C50" s="21"/>
      <c r="D50" s="21"/>
      <c r="E50" s="20"/>
      <c r="F50" s="193"/>
    </row>
    <row r="51" spans="1:6" ht="9" customHeight="1">
      <c r="A51" s="166"/>
      <c r="C51" s="21"/>
      <c r="D51" s="21"/>
      <c r="E51" s="20"/>
      <c r="F51" s="193"/>
    </row>
    <row r="52" spans="1:6" ht="9" customHeight="1">
      <c r="A52" s="19"/>
      <c r="C52" s="21"/>
      <c r="D52" s="21"/>
      <c r="E52" s="20"/>
      <c r="F52" s="193"/>
    </row>
    <row r="53" spans="1:6" ht="9" customHeight="1">
      <c r="A53" s="19"/>
      <c r="C53" s="21"/>
      <c r="D53" s="21"/>
      <c r="E53" s="20"/>
      <c r="F53" s="193"/>
    </row>
    <row r="54" spans="1:6" ht="9" customHeight="1">
      <c r="A54" s="19"/>
      <c r="C54" s="21"/>
      <c r="D54" s="21"/>
      <c r="E54" s="20"/>
      <c r="F54" s="193"/>
    </row>
    <row r="55" spans="1:6" ht="9" customHeight="1">
      <c r="A55" s="19"/>
      <c r="C55" s="21"/>
      <c r="D55" s="21"/>
      <c r="E55" s="20"/>
      <c r="F55" s="193"/>
    </row>
    <row r="56" spans="1:6" ht="9" customHeight="1">
      <c r="A56" s="166"/>
      <c r="C56" s="21"/>
      <c r="D56" s="21"/>
      <c r="E56" s="20"/>
      <c r="F56" s="193"/>
    </row>
    <row r="57" spans="1:6" ht="9" customHeight="1">
      <c r="A57" s="167"/>
      <c r="C57" s="21"/>
      <c r="D57" s="21"/>
      <c r="E57" s="20"/>
      <c r="F57" s="193"/>
    </row>
    <row r="58" spans="1:6" ht="9" customHeight="1">
      <c r="A58" s="167"/>
      <c r="C58" s="21"/>
      <c r="D58" s="21"/>
      <c r="E58" s="20"/>
      <c r="F58" s="193"/>
    </row>
    <row r="59" spans="1:6" ht="9" customHeight="1">
      <c r="A59" s="167"/>
      <c r="C59" s="21"/>
      <c r="D59" s="21"/>
      <c r="E59" s="20"/>
      <c r="F59" s="193"/>
    </row>
    <row r="60" spans="1:6" ht="9" customHeight="1">
      <c r="A60" s="167"/>
      <c r="C60" s="21"/>
      <c r="D60" s="21"/>
      <c r="E60" s="20"/>
      <c r="F60" s="193"/>
    </row>
    <row r="61" spans="1:6" ht="9" customHeight="1">
      <c r="A61" s="168"/>
      <c r="C61" s="21"/>
      <c r="D61" s="21"/>
      <c r="E61" s="20"/>
      <c r="F61" s="193"/>
    </row>
    <row r="62" spans="1:6" ht="9" customHeight="1">
      <c r="A62" s="168"/>
      <c r="C62" s="21"/>
      <c r="D62" s="21"/>
      <c r="E62" s="20"/>
      <c r="F62" s="193"/>
    </row>
    <row r="63" spans="1:6" ht="9" customHeight="1">
      <c r="A63" s="169"/>
      <c r="C63" s="21"/>
      <c r="D63" s="21"/>
      <c r="E63" s="20"/>
      <c r="F63" s="193"/>
    </row>
    <row r="64" spans="1:6" ht="9" customHeight="1">
      <c r="A64" s="19"/>
      <c r="C64" s="21"/>
      <c r="D64" s="21"/>
      <c r="E64" s="20"/>
      <c r="F64" s="193"/>
    </row>
    <row r="65" spans="1:6" ht="9" customHeight="1">
      <c r="A65" s="19"/>
      <c r="C65" s="21"/>
      <c r="D65" s="21"/>
      <c r="E65" s="20"/>
      <c r="F65" s="193"/>
    </row>
    <row r="66" spans="1:6" ht="9" customHeight="1">
      <c r="A66" s="19"/>
      <c r="C66" s="21"/>
      <c r="D66" s="21"/>
      <c r="E66" s="20"/>
      <c r="F66" s="193"/>
    </row>
    <row r="67" spans="1:6" ht="9" customHeight="1">
      <c r="A67" s="19"/>
      <c r="C67" s="21"/>
      <c r="D67" s="21"/>
      <c r="E67" s="20"/>
      <c r="F67" s="193"/>
    </row>
    <row r="68" spans="1:6" ht="9" customHeight="1">
      <c r="A68" s="167"/>
      <c r="C68" s="21"/>
      <c r="D68" s="21"/>
      <c r="E68" s="20"/>
      <c r="F68" s="193"/>
    </row>
    <row r="69" spans="1:6" ht="9" customHeight="1">
      <c r="A69" s="169"/>
      <c r="C69" s="21"/>
      <c r="D69" s="21"/>
      <c r="E69" s="20"/>
      <c r="F69" s="193"/>
    </row>
    <row r="70" spans="1:6" ht="9" customHeight="1">
      <c r="A70" s="19"/>
      <c r="C70" s="21"/>
      <c r="D70" s="21"/>
      <c r="E70" s="20"/>
      <c r="F70" s="193"/>
    </row>
    <row r="71" spans="1:6" ht="9" customHeight="1">
      <c r="A71" s="19"/>
      <c r="C71" s="21"/>
      <c r="D71" s="21"/>
      <c r="E71" s="20"/>
      <c r="F71" s="193"/>
    </row>
    <row r="72" spans="1:6" ht="9" customHeight="1">
      <c r="A72" s="19"/>
      <c r="C72" s="21"/>
      <c r="D72" s="21"/>
      <c r="E72" s="20"/>
      <c r="F72" s="193"/>
    </row>
    <row r="73" spans="1:6" ht="9" customHeight="1">
      <c r="A73" s="19"/>
      <c r="C73" s="21"/>
      <c r="D73" s="21"/>
      <c r="E73" s="20"/>
      <c r="F73" s="193"/>
    </row>
    <row r="74" spans="1:6" ht="9" customHeight="1">
      <c r="A74" s="167"/>
      <c r="C74" s="21"/>
      <c r="D74" s="21"/>
      <c r="E74" s="20"/>
      <c r="F74" s="193"/>
    </row>
    <row r="75" spans="1:6" ht="9" customHeight="1">
      <c r="A75" s="169"/>
      <c r="C75" s="21"/>
      <c r="D75" s="21"/>
      <c r="E75" s="20"/>
      <c r="F75" s="193"/>
    </row>
    <row r="76" spans="1:6" ht="9" customHeight="1">
      <c r="A76" s="19"/>
      <c r="C76" s="21"/>
      <c r="D76" s="21"/>
      <c r="E76" s="20"/>
      <c r="F76" s="193"/>
    </row>
    <row r="77" spans="1:6" ht="9" customHeight="1">
      <c r="A77" s="19"/>
      <c r="C77" s="21"/>
      <c r="D77" s="21"/>
      <c r="E77" s="20"/>
      <c r="F77" s="193"/>
    </row>
    <row r="78" spans="1:6" ht="9" customHeight="1">
      <c r="A78" s="19"/>
      <c r="C78" s="44"/>
      <c r="D78" s="44"/>
      <c r="F78" s="161"/>
    </row>
    <row r="79" spans="1:6" ht="9" customHeight="1">
      <c r="A79" s="19"/>
      <c r="C79" s="44"/>
      <c r="D79" s="44"/>
      <c r="F79" s="161"/>
    </row>
    <row r="80" spans="1:6" ht="9" customHeight="1">
      <c r="A80" s="19"/>
      <c r="C80" s="44"/>
      <c r="D80" s="44"/>
      <c r="F80" s="161"/>
    </row>
    <row r="81" spans="1:6" ht="9" customHeight="1">
      <c r="A81" s="19"/>
      <c r="C81" s="44"/>
      <c r="D81" s="44"/>
      <c r="F81" s="161"/>
    </row>
    <row r="82" spans="1:6" ht="9" customHeight="1">
      <c r="A82" s="19"/>
      <c r="C82" s="44"/>
      <c r="D82" s="44"/>
      <c r="F82" s="161"/>
    </row>
    <row r="83" spans="1:6" ht="9" customHeight="1">
      <c r="A83" s="19"/>
      <c r="C83" s="44"/>
      <c r="D83" s="44"/>
      <c r="F83" s="161"/>
    </row>
    <row r="84" spans="1:6" ht="9" customHeight="1">
      <c r="A84" s="167"/>
      <c r="C84" s="44"/>
      <c r="D84" s="44"/>
      <c r="F84" s="161"/>
    </row>
    <row r="85" spans="1:6" ht="9" customHeight="1">
      <c r="A85" s="169"/>
      <c r="C85" s="44"/>
      <c r="D85" s="44"/>
      <c r="F85" s="161"/>
    </row>
    <row r="86" spans="1:6" ht="9" customHeight="1">
      <c r="A86" s="19"/>
      <c r="C86" s="44"/>
      <c r="D86" s="44"/>
      <c r="F86" s="161"/>
    </row>
    <row r="87" spans="1:6" ht="9" customHeight="1">
      <c r="A87" s="19"/>
      <c r="C87" s="44"/>
      <c r="D87" s="44"/>
      <c r="F87" s="161"/>
    </row>
    <row r="88" spans="1:6" ht="9" customHeight="1">
      <c r="A88" s="19"/>
      <c r="C88" s="44"/>
      <c r="D88" s="44"/>
      <c r="F88" s="161"/>
    </row>
    <row r="89" spans="1:6" ht="9" customHeight="1">
      <c r="A89" s="19"/>
      <c r="C89" s="44"/>
      <c r="D89" s="44"/>
      <c r="F89" s="161"/>
    </row>
    <row r="90" spans="1:6" ht="9" customHeight="1">
      <c r="A90" s="19"/>
      <c r="C90" s="44"/>
      <c r="D90" s="44"/>
      <c r="F90" s="161"/>
    </row>
    <row r="91" spans="1:6" ht="9" customHeight="1">
      <c r="A91" s="19"/>
      <c r="C91" s="44"/>
      <c r="D91" s="44"/>
      <c r="F91" s="161"/>
    </row>
    <row r="92" spans="1:6" ht="9" customHeight="1">
      <c r="A92" s="19"/>
      <c r="C92" s="44"/>
      <c r="D92" s="44"/>
      <c r="F92" s="161"/>
    </row>
    <row r="93" spans="1:6" ht="9" customHeight="1">
      <c r="A93" s="19"/>
      <c r="C93" s="44"/>
      <c r="D93" s="44"/>
      <c r="F93" s="161"/>
    </row>
    <row r="94" spans="1:6" ht="9" customHeight="1">
      <c r="A94" s="19"/>
      <c r="C94" s="44"/>
      <c r="D94" s="44"/>
      <c r="F94" s="161"/>
    </row>
    <row r="95" spans="1:6" ht="9" customHeight="1">
      <c r="A95" s="169"/>
      <c r="C95" s="44"/>
      <c r="D95" s="44"/>
      <c r="F95" s="161"/>
    </row>
    <row r="96" spans="1:6" ht="9" customHeight="1">
      <c r="A96" s="19"/>
      <c r="C96" s="44"/>
      <c r="D96" s="44"/>
      <c r="F96" s="161"/>
    </row>
    <row r="97" spans="1:6" ht="9" customHeight="1">
      <c r="A97" s="19"/>
      <c r="C97" s="44"/>
      <c r="D97" s="44"/>
      <c r="F97" s="161"/>
    </row>
    <row r="98" spans="1:6" ht="9" customHeight="1">
      <c r="A98" s="19"/>
      <c r="C98" s="44"/>
      <c r="D98" s="44"/>
      <c r="F98" s="161"/>
    </row>
    <row r="99" spans="1:6">
      <c r="A99" s="170"/>
      <c r="C99" s="44"/>
      <c r="D99" s="44"/>
      <c r="F99" s="161"/>
    </row>
    <row r="100" spans="1:6">
      <c r="A100" s="170"/>
      <c r="C100" s="44"/>
      <c r="D100" s="44"/>
      <c r="F100" s="161"/>
    </row>
    <row r="101" spans="1:6">
      <c r="A101" s="170"/>
      <c r="C101" s="44"/>
      <c r="D101" s="44"/>
      <c r="F101" s="161"/>
    </row>
    <row r="102" spans="1:6">
      <c r="A102" s="170"/>
      <c r="C102" s="44"/>
      <c r="D102" s="44"/>
      <c r="F102" s="161"/>
    </row>
    <row r="103" spans="1:6">
      <c r="A103" s="170"/>
      <c r="C103" s="44"/>
      <c r="D103" s="44"/>
      <c r="F103" s="161"/>
    </row>
    <row r="104" spans="1:6">
      <c r="A104" s="170"/>
      <c r="C104" s="44"/>
      <c r="D104" s="44"/>
      <c r="F104" s="161"/>
    </row>
    <row r="105" spans="1:6">
      <c r="A105" s="170"/>
      <c r="C105" s="44"/>
      <c r="D105" s="44"/>
      <c r="F105" s="161"/>
    </row>
    <row r="106" spans="1:6" ht="15.75">
      <c r="A106" s="171"/>
      <c r="C106" s="44"/>
      <c r="D106" s="44"/>
      <c r="F106" s="161"/>
    </row>
    <row r="107" spans="1:6" ht="15.75">
      <c r="A107" s="171"/>
      <c r="C107" s="44"/>
      <c r="D107" s="44"/>
      <c r="F107" s="161"/>
    </row>
    <row r="108" spans="1:6" ht="15.75">
      <c r="A108" s="171"/>
      <c r="C108" s="44"/>
      <c r="D108" s="44"/>
      <c r="F108" s="161"/>
    </row>
    <row r="109" spans="1:6" ht="15.75">
      <c r="A109" s="171"/>
      <c r="C109" s="44"/>
      <c r="D109" s="44"/>
      <c r="F109" s="161"/>
    </row>
    <row r="110" spans="1:6" ht="15.75">
      <c r="A110" s="171"/>
      <c r="C110" s="44"/>
      <c r="D110" s="44"/>
      <c r="F110" s="161"/>
    </row>
    <row r="111" spans="1:6" ht="15.75">
      <c r="A111" s="171"/>
      <c r="C111" s="44"/>
      <c r="D111" s="44"/>
      <c r="F111" s="161"/>
    </row>
    <row r="112" spans="1:6" ht="15.75">
      <c r="A112" s="171"/>
      <c r="C112" s="44"/>
      <c r="D112" s="44"/>
      <c r="F112" s="161"/>
    </row>
    <row r="113" spans="1:6" ht="15.75">
      <c r="A113" s="171"/>
      <c r="C113" s="44"/>
      <c r="D113" s="44"/>
      <c r="F113" s="161"/>
    </row>
    <row r="114" spans="1:6" ht="15.75">
      <c r="A114" s="171"/>
      <c r="C114" s="44"/>
      <c r="D114" s="44"/>
      <c r="F114" s="161"/>
    </row>
    <row r="115" spans="1:6" ht="15.75">
      <c r="A115" s="171"/>
      <c r="C115" s="44"/>
      <c r="D115" s="44"/>
      <c r="F115" s="161"/>
    </row>
    <row r="116" spans="1:6" ht="15.75">
      <c r="A116" s="171"/>
      <c r="C116" s="44"/>
      <c r="D116" s="44"/>
      <c r="F116" s="161"/>
    </row>
    <row r="117" spans="1:6" ht="15.75">
      <c r="A117" s="171"/>
      <c r="C117" s="44"/>
      <c r="D117" s="44"/>
      <c r="F117" s="161"/>
    </row>
    <row r="118" spans="1:6" ht="15.75">
      <c r="A118" s="171"/>
      <c r="C118" s="44"/>
      <c r="D118" s="44"/>
      <c r="F118" s="161"/>
    </row>
    <row r="119" spans="1:6" ht="15.75">
      <c r="A119" s="171"/>
      <c r="C119" s="44"/>
      <c r="D119" s="44"/>
      <c r="F119" s="161"/>
    </row>
    <row r="120" spans="1:6" ht="15.75">
      <c r="A120" s="171"/>
      <c r="C120" s="44"/>
      <c r="D120" s="44"/>
      <c r="F120" s="161"/>
    </row>
    <row r="121" spans="1:6" ht="15.75">
      <c r="A121" s="171"/>
      <c r="C121" s="44"/>
      <c r="D121" s="44"/>
      <c r="F121" s="161"/>
    </row>
    <row r="122" spans="1:6" ht="15.75">
      <c r="A122" s="171"/>
      <c r="C122" s="44"/>
      <c r="D122" s="44"/>
      <c r="F122" s="161"/>
    </row>
    <row r="123" spans="1:6" ht="15.75">
      <c r="A123" s="171"/>
      <c r="C123" s="44"/>
      <c r="D123" s="44"/>
      <c r="F123" s="161"/>
    </row>
    <row r="124" spans="1:6" ht="15.75">
      <c r="A124" s="171"/>
      <c r="C124" s="44"/>
      <c r="D124" s="44"/>
      <c r="F124" s="161"/>
    </row>
    <row r="125" spans="1:6" ht="15.75">
      <c r="A125" s="171"/>
      <c r="C125" s="44"/>
      <c r="D125" s="44"/>
      <c r="F125" s="161"/>
    </row>
    <row r="126" spans="1:6" ht="15.75">
      <c r="A126" s="171"/>
      <c r="C126" s="44"/>
      <c r="D126" s="44"/>
      <c r="F126" s="161"/>
    </row>
    <row r="127" spans="1:6" ht="15.75">
      <c r="A127" s="171"/>
      <c r="C127" s="44"/>
      <c r="D127" s="44"/>
      <c r="F127" s="161"/>
    </row>
    <row r="128" spans="1:6" ht="15.75">
      <c r="A128" s="171"/>
      <c r="C128" s="44"/>
      <c r="D128" s="44"/>
      <c r="F128" s="161"/>
    </row>
    <row r="129" spans="1:6" ht="15.75">
      <c r="A129" s="171"/>
      <c r="C129" s="44"/>
      <c r="D129" s="44"/>
      <c r="F129" s="161"/>
    </row>
    <row r="130" spans="1:6" ht="15.75">
      <c r="A130" s="171"/>
      <c r="C130" s="44"/>
      <c r="D130" s="44"/>
      <c r="F130" s="161"/>
    </row>
    <row r="131" spans="1:6" ht="15.75">
      <c r="A131" s="171"/>
      <c r="C131" s="44"/>
      <c r="D131" s="44"/>
      <c r="F131" s="161"/>
    </row>
    <row r="132" spans="1:6" ht="15.75">
      <c r="A132" s="171"/>
      <c r="C132" s="44"/>
      <c r="D132" s="44"/>
      <c r="F132" s="161"/>
    </row>
    <row r="133" spans="1:6" ht="15.75">
      <c r="A133" s="171"/>
      <c r="C133" s="44"/>
      <c r="D133" s="44"/>
      <c r="F133" s="161"/>
    </row>
    <row r="134" spans="1:6" ht="15.75">
      <c r="A134" s="171"/>
      <c r="C134" s="44"/>
      <c r="D134" s="44"/>
      <c r="F134" s="161"/>
    </row>
    <row r="135" spans="1:6" ht="15.75">
      <c r="A135" s="171"/>
      <c r="C135" s="44"/>
      <c r="D135" s="44"/>
      <c r="F135" s="161"/>
    </row>
    <row r="136" spans="1:6" ht="15.75">
      <c r="A136" s="171"/>
      <c r="C136" s="44"/>
      <c r="D136" s="44"/>
      <c r="F136" s="161"/>
    </row>
    <row r="137" spans="1:6" ht="15.75">
      <c r="A137" s="171"/>
      <c r="C137" s="44"/>
      <c r="D137" s="44"/>
      <c r="F137" s="161"/>
    </row>
    <row r="138" spans="1:6" ht="15.75">
      <c r="A138" s="171"/>
      <c r="C138" s="44"/>
      <c r="D138" s="44"/>
      <c r="F138" s="161"/>
    </row>
    <row r="139" spans="1:6" ht="15.75">
      <c r="A139" s="171"/>
      <c r="C139" s="44"/>
      <c r="D139" s="44"/>
      <c r="F139" s="161"/>
    </row>
    <row r="140" spans="1:6" ht="15.75">
      <c r="A140" s="171"/>
      <c r="C140" s="44"/>
      <c r="D140" s="44"/>
      <c r="F140" s="161"/>
    </row>
    <row r="141" spans="1:6" ht="15.75">
      <c r="A141" s="171"/>
      <c r="C141" s="44"/>
      <c r="D141" s="44"/>
      <c r="F141" s="161"/>
    </row>
    <row r="142" spans="1:6" ht="15.75">
      <c r="A142" s="171"/>
      <c r="C142" s="44"/>
      <c r="D142" s="44"/>
      <c r="F142" s="161"/>
    </row>
    <row r="143" spans="1:6" ht="15.75">
      <c r="A143" s="171"/>
      <c r="C143" s="44"/>
      <c r="D143" s="44"/>
      <c r="F143" s="161"/>
    </row>
    <row r="144" spans="1:6" ht="15.75">
      <c r="A144" s="171"/>
      <c r="C144" s="44"/>
      <c r="D144" s="44"/>
      <c r="F144" s="161"/>
    </row>
    <row r="145" spans="1:6" ht="15.75">
      <c r="A145" s="171"/>
      <c r="C145" s="44"/>
      <c r="D145" s="44"/>
      <c r="F145" s="161"/>
    </row>
    <row r="146" spans="1:6" ht="15.75">
      <c r="A146" s="171"/>
      <c r="C146" s="44"/>
      <c r="D146" s="44"/>
      <c r="F146" s="161"/>
    </row>
    <row r="147" spans="1:6" ht="15.75">
      <c r="A147" s="171"/>
      <c r="C147" s="44"/>
      <c r="D147" s="44"/>
      <c r="F147" s="161"/>
    </row>
    <row r="148" spans="1:6" ht="15.75">
      <c r="A148" s="171"/>
      <c r="C148" s="44"/>
      <c r="D148" s="44"/>
      <c r="F148" s="161"/>
    </row>
    <row r="149" spans="1:6" ht="15.75">
      <c r="A149" s="171"/>
      <c r="C149" s="44"/>
      <c r="D149" s="44"/>
      <c r="F149" s="161"/>
    </row>
    <row r="150" spans="1:6" ht="15.75">
      <c r="A150" s="171"/>
      <c r="C150" s="44"/>
      <c r="D150" s="44"/>
      <c r="F150" s="161"/>
    </row>
    <row r="151" spans="1:6" ht="15.75">
      <c r="A151" s="171"/>
      <c r="C151" s="44"/>
      <c r="D151" s="44"/>
      <c r="F151" s="161"/>
    </row>
    <row r="152" spans="1:6" ht="15.75">
      <c r="A152" s="171"/>
      <c r="C152" s="44"/>
      <c r="D152" s="44"/>
      <c r="F152" s="161"/>
    </row>
    <row r="153" spans="1:6" ht="15.75">
      <c r="A153" s="171"/>
      <c r="C153" s="44"/>
      <c r="D153" s="44"/>
      <c r="F153" s="161"/>
    </row>
    <row r="154" spans="1:6" ht="15.75">
      <c r="A154" s="171"/>
      <c r="C154" s="44"/>
      <c r="D154" s="44"/>
      <c r="F154" s="161"/>
    </row>
    <row r="155" spans="1:6" ht="15.75">
      <c r="A155" s="171"/>
      <c r="C155" s="44"/>
      <c r="D155" s="44"/>
      <c r="F155" s="161"/>
    </row>
    <row r="156" spans="1:6" ht="15.75">
      <c r="A156" s="171"/>
      <c r="C156" s="44"/>
      <c r="D156" s="44"/>
      <c r="F156" s="161"/>
    </row>
    <row r="157" spans="1:6" ht="15.75">
      <c r="A157" s="171"/>
      <c r="C157" s="44"/>
      <c r="D157" s="44"/>
      <c r="F157" s="161"/>
    </row>
    <row r="158" spans="1:6" ht="15.75">
      <c r="A158" s="171"/>
      <c r="C158" s="44"/>
      <c r="D158" s="44"/>
      <c r="F158" s="161"/>
    </row>
    <row r="159" spans="1:6" ht="15.75">
      <c r="A159" s="171"/>
      <c r="C159" s="44"/>
      <c r="D159" s="44"/>
      <c r="F159" s="161"/>
    </row>
    <row r="160" spans="1:6" ht="15.75">
      <c r="A160" s="171"/>
      <c r="C160" s="44"/>
      <c r="D160" s="44"/>
      <c r="F160" s="161"/>
    </row>
    <row r="161" spans="1:6" ht="15.75">
      <c r="A161" s="171"/>
      <c r="C161" s="44"/>
      <c r="D161" s="44"/>
      <c r="F161" s="161"/>
    </row>
    <row r="162" spans="1:6" ht="15.75">
      <c r="A162" s="171"/>
      <c r="C162" s="44"/>
      <c r="D162" s="44"/>
      <c r="F162" s="161"/>
    </row>
    <row r="163" spans="1:6" ht="15.75">
      <c r="A163" s="171"/>
      <c r="C163" s="44"/>
      <c r="D163" s="44"/>
      <c r="F163" s="161"/>
    </row>
    <row r="164" spans="1:6" ht="15.75">
      <c r="A164" s="171"/>
      <c r="C164" s="44"/>
      <c r="D164" s="44"/>
      <c r="F164" s="161"/>
    </row>
    <row r="165" spans="1:6" ht="15.75">
      <c r="A165" s="171"/>
      <c r="C165" s="44"/>
      <c r="D165" s="44"/>
      <c r="F165" s="161"/>
    </row>
    <row r="166" spans="1:6" ht="15.75">
      <c r="A166" s="171"/>
      <c r="C166" s="44"/>
      <c r="D166" s="44"/>
      <c r="F166" s="161"/>
    </row>
    <row r="167" spans="1:6" ht="15.75">
      <c r="A167" s="171"/>
      <c r="C167" s="44"/>
      <c r="D167" s="44"/>
      <c r="F167" s="161"/>
    </row>
    <row r="168" spans="1:6" ht="15.75">
      <c r="A168" s="171"/>
      <c r="C168" s="44"/>
      <c r="D168" s="44"/>
      <c r="F168" s="161"/>
    </row>
    <row r="169" spans="1:6" ht="15.75">
      <c r="A169" s="171"/>
      <c r="C169" s="44"/>
      <c r="D169" s="44"/>
      <c r="F169" s="161"/>
    </row>
    <row r="170" spans="1:6" ht="15.75">
      <c r="A170" s="171"/>
      <c r="C170" s="44"/>
      <c r="D170" s="44"/>
      <c r="F170" s="161"/>
    </row>
    <row r="171" spans="1:6" ht="15.75">
      <c r="A171" s="171"/>
      <c r="C171" s="44"/>
      <c r="D171" s="44"/>
      <c r="F171" s="161"/>
    </row>
    <row r="172" spans="1:6" ht="15.75">
      <c r="A172" s="171"/>
      <c r="C172" s="44"/>
      <c r="D172" s="44"/>
      <c r="F172" s="161"/>
    </row>
    <row r="173" spans="1:6" ht="15.75">
      <c r="A173" s="171"/>
      <c r="C173" s="44"/>
      <c r="D173" s="44"/>
      <c r="F173" s="161"/>
    </row>
    <row r="174" spans="1:6" ht="15.75">
      <c r="A174" s="171"/>
      <c r="C174" s="44"/>
      <c r="D174" s="44"/>
      <c r="F174" s="161"/>
    </row>
    <row r="175" spans="1:6" ht="15.75">
      <c r="A175" s="171"/>
      <c r="C175" s="44"/>
      <c r="D175" s="44"/>
      <c r="F175" s="161"/>
    </row>
    <row r="176" spans="1:6" ht="15.75">
      <c r="A176" s="171"/>
      <c r="C176" s="44"/>
      <c r="D176" s="44"/>
      <c r="F176" s="161"/>
    </row>
    <row r="177" spans="1:6" ht="15.75">
      <c r="A177" s="171"/>
      <c r="C177" s="44"/>
      <c r="D177" s="44"/>
      <c r="F177" s="161"/>
    </row>
    <row r="178" spans="1:6" ht="15.75">
      <c r="A178" s="171"/>
      <c r="C178" s="44"/>
      <c r="D178" s="44"/>
      <c r="F178" s="161"/>
    </row>
    <row r="179" spans="1:6" ht="15.75">
      <c r="A179" s="171"/>
      <c r="C179" s="44"/>
      <c r="D179" s="44"/>
      <c r="F179" s="161"/>
    </row>
    <row r="180" spans="1:6" ht="15.75">
      <c r="A180" s="171"/>
      <c r="C180" s="44"/>
      <c r="D180" s="44"/>
      <c r="F180" s="161"/>
    </row>
    <row r="181" spans="1:6" ht="15.75">
      <c r="A181" s="171"/>
      <c r="C181" s="44"/>
      <c r="D181" s="44"/>
      <c r="F181" s="161"/>
    </row>
    <row r="182" spans="1:6" ht="15.75">
      <c r="A182" s="171"/>
      <c r="C182" s="44"/>
      <c r="D182" s="44"/>
      <c r="F182" s="161"/>
    </row>
    <row r="183" spans="1:6" ht="15.75">
      <c r="A183" s="171"/>
      <c r="C183" s="44"/>
      <c r="D183" s="44"/>
      <c r="F183" s="161"/>
    </row>
    <row r="184" spans="1:6" ht="15.75">
      <c r="A184" s="171"/>
      <c r="C184" s="44"/>
      <c r="D184" s="44"/>
      <c r="F184" s="161"/>
    </row>
    <row r="185" spans="1:6" ht="15.75">
      <c r="A185" s="171"/>
      <c r="C185" s="44"/>
      <c r="D185" s="44"/>
      <c r="F185" s="161"/>
    </row>
    <row r="186" spans="1:6" ht="15.75">
      <c r="A186" s="171"/>
      <c r="C186" s="44"/>
      <c r="D186" s="44"/>
      <c r="F186" s="161"/>
    </row>
    <row r="187" spans="1:6" ht="15.75">
      <c r="A187" s="171"/>
      <c r="C187" s="44"/>
      <c r="D187" s="44"/>
      <c r="F187" s="161"/>
    </row>
    <row r="188" spans="1:6" ht="15.75">
      <c r="A188" s="171"/>
      <c r="C188" s="44"/>
      <c r="D188" s="44"/>
      <c r="F188" s="161"/>
    </row>
    <row r="189" spans="1:6" ht="15.75">
      <c r="A189" s="171"/>
      <c r="C189" s="44"/>
      <c r="D189" s="44"/>
      <c r="F189" s="161"/>
    </row>
    <row r="190" spans="1:6" ht="15.75">
      <c r="A190" s="171"/>
      <c r="C190" s="44"/>
      <c r="D190" s="44"/>
      <c r="F190" s="161"/>
    </row>
    <row r="191" spans="1:6" ht="15.75">
      <c r="A191" s="171"/>
      <c r="C191" s="44"/>
      <c r="D191" s="44"/>
      <c r="F191" s="161"/>
    </row>
    <row r="192" spans="1:6" ht="15.75">
      <c r="A192" s="171"/>
      <c r="C192" s="44"/>
      <c r="D192" s="44"/>
      <c r="F192" s="161"/>
    </row>
    <row r="193" spans="1:6" ht="15.75">
      <c r="A193" s="171"/>
      <c r="C193" s="44"/>
      <c r="D193" s="44"/>
      <c r="F193" s="161"/>
    </row>
    <row r="194" spans="1:6" ht="15.75">
      <c r="A194" s="171"/>
      <c r="C194" s="44"/>
      <c r="D194" s="44"/>
      <c r="F194" s="161"/>
    </row>
    <row r="195" spans="1:6" ht="15.75">
      <c r="A195" s="171"/>
      <c r="C195" s="44"/>
      <c r="D195" s="44"/>
      <c r="F195" s="161"/>
    </row>
    <row r="196" spans="1:6" ht="15.75">
      <c r="A196" s="171"/>
      <c r="C196" s="44"/>
      <c r="D196" s="44"/>
      <c r="F196" s="161"/>
    </row>
    <row r="197" spans="1:6" ht="15.75">
      <c r="A197" s="22"/>
      <c r="C197" s="44"/>
      <c r="D197" s="44"/>
      <c r="F197" s="161"/>
    </row>
    <row r="198" spans="1:6" ht="15.75">
      <c r="A198" s="22"/>
      <c r="C198" s="44"/>
      <c r="D198" s="44"/>
      <c r="F198" s="161"/>
    </row>
    <row r="199" spans="1:6" ht="15.75">
      <c r="A199" s="22"/>
      <c r="C199" s="44"/>
      <c r="D199" s="44"/>
      <c r="F199" s="161"/>
    </row>
    <row r="200" spans="1:6" ht="15.75">
      <c r="A200" s="22"/>
      <c r="C200" s="44"/>
      <c r="D200" s="44"/>
    </row>
    <row r="201" spans="1:6" ht="15.75">
      <c r="A201" s="22"/>
      <c r="C201" s="44"/>
      <c r="D201" s="44"/>
    </row>
    <row r="202" spans="1:6" ht="15.75">
      <c r="A202" s="22"/>
      <c r="C202" s="44"/>
      <c r="D202" s="44"/>
    </row>
    <row r="203" spans="1:6" ht="15.75">
      <c r="A203" s="22"/>
      <c r="C203" s="44"/>
      <c r="D203" s="44"/>
    </row>
    <row r="204" spans="1:6" ht="15.75">
      <c r="A204" s="22"/>
      <c r="C204" s="44"/>
      <c r="D204" s="44"/>
    </row>
    <row r="205" spans="1:6" ht="15.75">
      <c r="A205" s="22"/>
      <c r="C205" s="44"/>
      <c r="D205" s="44"/>
    </row>
    <row r="206" spans="1:6" ht="15.75">
      <c r="A206" s="22"/>
      <c r="C206" s="44"/>
      <c r="D206" s="44"/>
    </row>
    <row r="207" spans="1:6" ht="15.75">
      <c r="A207" s="22"/>
      <c r="C207" s="44"/>
      <c r="D207" s="44"/>
    </row>
    <row r="208" spans="1:6" ht="15.75">
      <c r="A208" s="22"/>
      <c r="C208" s="44"/>
      <c r="D208" s="44"/>
    </row>
    <row r="209" spans="1:4" ht="15.75">
      <c r="A209" s="22"/>
      <c r="C209" s="44"/>
      <c r="D209" s="44"/>
    </row>
    <row r="210" spans="1:4" ht="15.75">
      <c r="A210" s="22"/>
      <c r="C210" s="44"/>
      <c r="D210" s="44"/>
    </row>
    <row r="211" spans="1:4" ht="15.75">
      <c r="A211" s="22"/>
      <c r="C211" s="44"/>
      <c r="D211" s="44"/>
    </row>
    <row r="212" spans="1:4" ht="15.75">
      <c r="A212" s="22"/>
      <c r="C212" s="44"/>
      <c r="D212" s="44"/>
    </row>
    <row r="213" spans="1:4" ht="15.75">
      <c r="A213" s="22"/>
      <c r="C213" s="44"/>
      <c r="D213" s="44"/>
    </row>
    <row r="214" spans="1:4" ht="15.75">
      <c r="A214" s="22"/>
      <c r="C214" s="44"/>
      <c r="D214" s="44"/>
    </row>
    <row r="215" spans="1:4" ht="15.75">
      <c r="A215" s="22"/>
      <c r="C215" s="44"/>
      <c r="D215" s="44"/>
    </row>
    <row r="216" spans="1:4" ht="15.75">
      <c r="A216" s="22"/>
      <c r="C216" s="44"/>
      <c r="D216" s="44"/>
    </row>
    <row r="217" spans="1:4" ht="15.75">
      <c r="A217" s="22"/>
      <c r="C217" s="44"/>
      <c r="D217" s="44"/>
    </row>
    <row r="218" spans="1:4" ht="15.75">
      <c r="A218" s="22"/>
      <c r="C218" s="44"/>
      <c r="D218" s="44"/>
    </row>
    <row r="219" spans="1:4" ht="15.75">
      <c r="A219" s="22"/>
      <c r="C219" s="44"/>
      <c r="D219" s="44"/>
    </row>
    <row r="220" spans="1:4" ht="15.75">
      <c r="A220" s="22"/>
      <c r="C220" s="44"/>
      <c r="D220" s="44"/>
    </row>
    <row r="221" spans="1:4" ht="15.75">
      <c r="A221" s="22"/>
      <c r="C221" s="44"/>
      <c r="D221" s="44"/>
    </row>
    <row r="222" spans="1:4" ht="15.75">
      <c r="A222" s="22"/>
      <c r="C222" s="44"/>
      <c r="D222" s="44"/>
    </row>
    <row r="223" spans="1:4" ht="15.75">
      <c r="A223" s="22"/>
      <c r="C223" s="44"/>
      <c r="D223" s="44"/>
    </row>
    <row r="224" spans="1:4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53"/>
  <sheetViews>
    <sheetView showGridLines="0" topLeftCell="A2" zoomScale="40" zoomScaleNormal="40" workbookViewId="0">
      <selection activeCell="U26" sqref="U26"/>
    </sheetView>
  </sheetViews>
  <sheetFormatPr defaultRowHeight="15"/>
  <cols>
    <col min="1" max="1" width="118.42578125" style="23" customWidth="1"/>
    <col min="2" max="2" width="20.140625" style="530" customWidth="1"/>
    <col min="3" max="3" width="23.7109375" style="530" customWidth="1"/>
    <col min="4" max="4" width="22.28515625" style="530" customWidth="1"/>
    <col min="5" max="5" width="22" style="530" customWidth="1"/>
    <col min="6" max="6" width="20.140625" style="530" customWidth="1"/>
    <col min="7" max="7" width="23.5703125" style="530" customWidth="1"/>
    <col min="8" max="8" width="33" style="530" bestFit="1" customWidth="1"/>
    <col min="9" max="9" width="23.7109375" style="530" customWidth="1"/>
    <col min="10" max="10" width="22.28515625" style="530" customWidth="1"/>
    <col min="11" max="11" width="22" style="530" customWidth="1"/>
    <col min="12" max="12" width="20.140625" style="530" customWidth="1"/>
    <col min="13" max="13" width="23.5703125" style="530" customWidth="1"/>
    <col min="14" max="14" width="22.42578125" style="530" customWidth="1"/>
    <col min="15" max="15" width="30.42578125" style="530" customWidth="1"/>
    <col min="16" max="16" width="23.7109375" style="530" customWidth="1"/>
    <col min="17" max="17" width="22.28515625" style="530" customWidth="1"/>
    <col min="18" max="18" width="4.5703125" style="172" customWidth="1"/>
    <col min="19" max="256" width="9.140625" style="530"/>
    <col min="257" max="257" width="118.42578125" style="530" customWidth="1"/>
    <col min="258" max="258" width="20.140625" style="530" customWidth="1"/>
    <col min="259" max="259" width="23.7109375" style="530" customWidth="1"/>
    <col min="260" max="260" width="22.28515625" style="530" customWidth="1"/>
    <col min="261" max="261" width="22" style="530" customWidth="1"/>
    <col min="262" max="262" width="20.140625" style="530" customWidth="1"/>
    <col min="263" max="263" width="23.5703125" style="530" customWidth="1"/>
    <col min="264" max="264" width="20.140625" style="530" customWidth="1"/>
    <col min="265" max="265" width="23.7109375" style="530" customWidth="1"/>
    <col min="266" max="266" width="22.28515625" style="530" customWidth="1"/>
    <col min="267" max="267" width="22" style="530" customWidth="1"/>
    <col min="268" max="268" width="20.140625" style="530" customWidth="1"/>
    <col min="269" max="269" width="23.5703125" style="530" customWidth="1"/>
    <col min="270" max="270" width="22.42578125" style="530" customWidth="1"/>
    <col min="271" max="271" width="20.140625" style="530" customWidth="1"/>
    <col min="272" max="272" width="23.7109375" style="530" customWidth="1"/>
    <col min="273" max="273" width="22.28515625" style="530" customWidth="1"/>
    <col min="274" max="274" width="4.5703125" style="530" customWidth="1"/>
    <col min="275" max="512" width="9.140625" style="530"/>
    <col min="513" max="513" width="118.42578125" style="530" customWidth="1"/>
    <col min="514" max="514" width="20.140625" style="530" customWidth="1"/>
    <col min="515" max="515" width="23.7109375" style="530" customWidth="1"/>
    <col min="516" max="516" width="22.28515625" style="530" customWidth="1"/>
    <col min="517" max="517" width="22" style="530" customWidth="1"/>
    <col min="518" max="518" width="20.140625" style="530" customWidth="1"/>
    <col min="519" max="519" width="23.5703125" style="530" customWidth="1"/>
    <col min="520" max="520" width="20.140625" style="530" customWidth="1"/>
    <col min="521" max="521" width="23.7109375" style="530" customWidth="1"/>
    <col min="522" max="522" width="22.28515625" style="530" customWidth="1"/>
    <col min="523" max="523" width="22" style="530" customWidth="1"/>
    <col min="524" max="524" width="20.140625" style="530" customWidth="1"/>
    <col min="525" max="525" width="23.5703125" style="530" customWidth="1"/>
    <col min="526" max="526" width="22.42578125" style="530" customWidth="1"/>
    <col min="527" max="527" width="20.140625" style="530" customWidth="1"/>
    <col min="528" max="528" width="23.7109375" style="530" customWidth="1"/>
    <col min="529" max="529" width="22.28515625" style="530" customWidth="1"/>
    <col min="530" max="530" width="4.5703125" style="530" customWidth="1"/>
    <col min="531" max="768" width="9.140625" style="530"/>
    <col min="769" max="769" width="118.42578125" style="530" customWidth="1"/>
    <col min="770" max="770" width="20.140625" style="530" customWidth="1"/>
    <col min="771" max="771" width="23.7109375" style="530" customWidth="1"/>
    <col min="772" max="772" width="22.28515625" style="530" customWidth="1"/>
    <col min="773" max="773" width="22" style="530" customWidth="1"/>
    <col min="774" max="774" width="20.140625" style="530" customWidth="1"/>
    <col min="775" max="775" width="23.5703125" style="530" customWidth="1"/>
    <col min="776" max="776" width="20.140625" style="530" customWidth="1"/>
    <col min="777" max="777" width="23.7109375" style="530" customWidth="1"/>
    <col min="778" max="778" width="22.28515625" style="530" customWidth="1"/>
    <col min="779" max="779" width="22" style="530" customWidth="1"/>
    <col min="780" max="780" width="20.140625" style="530" customWidth="1"/>
    <col min="781" max="781" width="23.5703125" style="530" customWidth="1"/>
    <col min="782" max="782" width="22.42578125" style="530" customWidth="1"/>
    <col min="783" max="783" width="20.140625" style="530" customWidth="1"/>
    <col min="784" max="784" width="23.7109375" style="530" customWidth="1"/>
    <col min="785" max="785" width="22.28515625" style="530" customWidth="1"/>
    <col min="786" max="786" width="4.5703125" style="530" customWidth="1"/>
    <col min="787" max="1024" width="9.140625" style="530"/>
    <col min="1025" max="1025" width="118.42578125" style="530" customWidth="1"/>
    <col min="1026" max="1026" width="20.140625" style="530" customWidth="1"/>
    <col min="1027" max="1027" width="23.7109375" style="530" customWidth="1"/>
    <col min="1028" max="1028" width="22.28515625" style="530" customWidth="1"/>
    <col min="1029" max="1029" width="22" style="530" customWidth="1"/>
    <col min="1030" max="1030" width="20.140625" style="530" customWidth="1"/>
    <col min="1031" max="1031" width="23.5703125" style="530" customWidth="1"/>
    <col min="1032" max="1032" width="20.140625" style="530" customWidth="1"/>
    <col min="1033" max="1033" width="23.7109375" style="530" customWidth="1"/>
    <col min="1034" max="1034" width="22.28515625" style="530" customWidth="1"/>
    <col min="1035" max="1035" width="22" style="530" customWidth="1"/>
    <col min="1036" max="1036" width="20.140625" style="530" customWidth="1"/>
    <col min="1037" max="1037" width="23.5703125" style="530" customWidth="1"/>
    <col min="1038" max="1038" width="22.42578125" style="530" customWidth="1"/>
    <col min="1039" max="1039" width="20.140625" style="530" customWidth="1"/>
    <col min="1040" max="1040" width="23.7109375" style="530" customWidth="1"/>
    <col min="1041" max="1041" width="22.28515625" style="530" customWidth="1"/>
    <col min="1042" max="1042" width="4.5703125" style="530" customWidth="1"/>
    <col min="1043" max="1280" width="9.140625" style="530"/>
    <col min="1281" max="1281" width="118.42578125" style="530" customWidth="1"/>
    <col min="1282" max="1282" width="20.140625" style="530" customWidth="1"/>
    <col min="1283" max="1283" width="23.7109375" style="530" customWidth="1"/>
    <col min="1284" max="1284" width="22.28515625" style="530" customWidth="1"/>
    <col min="1285" max="1285" width="22" style="530" customWidth="1"/>
    <col min="1286" max="1286" width="20.140625" style="530" customWidth="1"/>
    <col min="1287" max="1287" width="23.5703125" style="530" customWidth="1"/>
    <col min="1288" max="1288" width="20.140625" style="530" customWidth="1"/>
    <col min="1289" max="1289" width="23.7109375" style="530" customWidth="1"/>
    <col min="1290" max="1290" width="22.28515625" style="530" customWidth="1"/>
    <col min="1291" max="1291" width="22" style="530" customWidth="1"/>
    <col min="1292" max="1292" width="20.140625" style="530" customWidth="1"/>
    <col min="1293" max="1293" width="23.5703125" style="530" customWidth="1"/>
    <col min="1294" max="1294" width="22.42578125" style="530" customWidth="1"/>
    <col min="1295" max="1295" width="20.140625" style="530" customWidth="1"/>
    <col min="1296" max="1296" width="23.7109375" style="530" customWidth="1"/>
    <col min="1297" max="1297" width="22.28515625" style="530" customWidth="1"/>
    <col min="1298" max="1298" width="4.5703125" style="530" customWidth="1"/>
    <col min="1299" max="1536" width="9.140625" style="530"/>
    <col min="1537" max="1537" width="118.42578125" style="530" customWidth="1"/>
    <col min="1538" max="1538" width="20.140625" style="530" customWidth="1"/>
    <col min="1539" max="1539" width="23.7109375" style="530" customWidth="1"/>
    <col min="1540" max="1540" width="22.28515625" style="530" customWidth="1"/>
    <col min="1541" max="1541" width="22" style="530" customWidth="1"/>
    <col min="1542" max="1542" width="20.140625" style="530" customWidth="1"/>
    <col min="1543" max="1543" width="23.5703125" style="530" customWidth="1"/>
    <col min="1544" max="1544" width="20.140625" style="530" customWidth="1"/>
    <col min="1545" max="1545" width="23.7109375" style="530" customWidth="1"/>
    <col min="1546" max="1546" width="22.28515625" style="530" customWidth="1"/>
    <col min="1547" max="1547" width="22" style="530" customWidth="1"/>
    <col min="1548" max="1548" width="20.140625" style="530" customWidth="1"/>
    <col min="1549" max="1549" width="23.5703125" style="530" customWidth="1"/>
    <col min="1550" max="1550" width="22.42578125" style="530" customWidth="1"/>
    <col min="1551" max="1551" width="20.140625" style="530" customWidth="1"/>
    <col min="1552" max="1552" width="23.7109375" style="530" customWidth="1"/>
    <col min="1553" max="1553" width="22.28515625" style="530" customWidth="1"/>
    <col min="1554" max="1554" width="4.5703125" style="530" customWidth="1"/>
    <col min="1555" max="1792" width="9.140625" style="530"/>
    <col min="1793" max="1793" width="118.42578125" style="530" customWidth="1"/>
    <col min="1794" max="1794" width="20.140625" style="530" customWidth="1"/>
    <col min="1795" max="1795" width="23.7109375" style="530" customWidth="1"/>
    <col min="1796" max="1796" width="22.28515625" style="530" customWidth="1"/>
    <col min="1797" max="1797" width="22" style="530" customWidth="1"/>
    <col min="1798" max="1798" width="20.140625" style="530" customWidth="1"/>
    <col min="1799" max="1799" width="23.5703125" style="530" customWidth="1"/>
    <col min="1800" max="1800" width="20.140625" style="530" customWidth="1"/>
    <col min="1801" max="1801" width="23.7109375" style="530" customWidth="1"/>
    <col min="1802" max="1802" width="22.28515625" style="530" customWidth="1"/>
    <col min="1803" max="1803" width="22" style="530" customWidth="1"/>
    <col min="1804" max="1804" width="20.140625" style="530" customWidth="1"/>
    <col min="1805" max="1805" width="23.5703125" style="530" customWidth="1"/>
    <col min="1806" max="1806" width="22.42578125" style="530" customWidth="1"/>
    <col min="1807" max="1807" width="20.140625" style="530" customWidth="1"/>
    <col min="1808" max="1808" width="23.7109375" style="530" customWidth="1"/>
    <col min="1809" max="1809" width="22.28515625" style="530" customWidth="1"/>
    <col min="1810" max="1810" width="4.5703125" style="530" customWidth="1"/>
    <col min="1811" max="2048" width="9.140625" style="530"/>
    <col min="2049" max="2049" width="118.42578125" style="530" customWidth="1"/>
    <col min="2050" max="2050" width="20.140625" style="530" customWidth="1"/>
    <col min="2051" max="2051" width="23.7109375" style="530" customWidth="1"/>
    <col min="2052" max="2052" width="22.28515625" style="530" customWidth="1"/>
    <col min="2053" max="2053" width="22" style="530" customWidth="1"/>
    <col min="2054" max="2054" width="20.140625" style="530" customWidth="1"/>
    <col min="2055" max="2055" width="23.5703125" style="530" customWidth="1"/>
    <col min="2056" max="2056" width="20.140625" style="530" customWidth="1"/>
    <col min="2057" max="2057" width="23.7109375" style="530" customWidth="1"/>
    <col min="2058" max="2058" width="22.28515625" style="530" customWidth="1"/>
    <col min="2059" max="2059" width="22" style="530" customWidth="1"/>
    <col min="2060" max="2060" width="20.140625" style="530" customWidth="1"/>
    <col min="2061" max="2061" width="23.5703125" style="530" customWidth="1"/>
    <col min="2062" max="2062" width="22.42578125" style="530" customWidth="1"/>
    <col min="2063" max="2063" width="20.140625" style="530" customWidth="1"/>
    <col min="2064" max="2064" width="23.7109375" style="530" customWidth="1"/>
    <col min="2065" max="2065" width="22.28515625" style="530" customWidth="1"/>
    <col min="2066" max="2066" width="4.5703125" style="530" customWidth="1"/>
    <col min="2067" max="2304" width="9.140625" style="530"/>
    <col min="2305" max="2305" width="118.42578125" style="530" customWidth="1"/>
    <col min="2306" max="2306" width="20.140625" style="530" customWidth="1"/>
    <col min="2307" max="2307" width="23.7109375" style="530" customWidth="1"/>
    <col min="2308" max="2308" width="22.28515625" style="530" customWidth="1"/>
    <col min="2309" max="2309" width="22" style="530" customWidth="1"/>
    <col min="2310" max="2310" width="20.140625" style="530" customWidth="1"/>
    <col min="2311" max="2311" width="23.5703125" style="530" customWidth="1"/>
    <col min="2312" max="2312" width="20.140625" style="530" customWidth="1"/>
    <col min="2313" max="2313" width="23.7109375" style="530" customWidth="1"/>
    <col min="2314" max="2314" width="22.28515625" style="530" customWidth="1"/>
    <col min="2315" max="2315" width="22" style="530" customWidth="1"/>
    <col min="2316" max="2316" width="20.140625" style="530" customWidth="1"/>
    <col min="2317" max="2317" width="23.5703125" style="530" customWidth="1"/>
    <col min="2318" max="2318" width="22.42578125" style="530" customWidth="1"/>
    <col min="2319" max="2319" width="20.140625" style="530" customWidth="1"/>
    <col min="2320" max="2320" width="23.7109375" style="530" customWidth="1"/>
    <col min="2321" max="2321" width="22.28515625" style="530" customWidth="1"/>
    <col min="2322" max="2322" width="4.5703125" style="530" customWidth="1"/>
    <col min="2323" max="2560" width="9.140625" style="530"/>
    <col min="2561" max="2561" width="118.42578125" style="530" customWidth="1"/>
    <col min="2562" max="2562" width="20.140625" style="530" customWidth="1"/>
    <col min="2563" max="2563" width="23.7109375" style="530" customWidth="1"/>
    <col min="2564" max="2564" width="22.28515625" style="530" customWidth="1"/>
    <col min="2565" max="2565" width="22" style="530" customWidth="1"/>
    <col min="2566" max="2566" width="20.140625" style="530" customWidth="1"/>
    <col min="2567" max="2567" width="23.5703125" style="530" customWidth="1"/>
    <col min="2568" max="2568" width="20.140625" style="530" customWidth="1"/>
    <col min="2569" max="2569" width="23.7109375" style="530" customWidth="1"/>
    <col min="2570" max="2570" width="22.28515625" style="530" customWidth="1"/>
    <col min="2571" max="2571" width="22" style="530" customWidth="1"/>
    <col min="2572" max="2572" width="20.140625" style="530" customWidth="1"/>
    <col min="2573" max="2573" width="23.5703125" style="530" customWidth="1"/>
    <col min="2574" max="2574" width="22.42578125" style="530" customWidth="1"/>
    <col min="2575" max="2575" width="20.140625" style="530" customWidth="1"/>
    <col min="2576" max="2576" width="23.7109375" style="530" customWidth="1"/>
    <col min="2577" max="2577" width="22.28515625" style="530" customWidth="1"/>
    <col min="2578" max="2578" width="4.5703125" style="530" customWidth="1"/>
    <col min="2579" max="2816" width="9.140625" style="530"/>
    <col min="2817" max="2817" width="118.42578125" style="530" customWidth="1"/>
    <col min="2818" max="2818" width="20.140625" style="530" customWidth="1"/>
    <col min="2819" max="2819" width="23.7109375" style="530" customWidth="1"/>
    <col min="2820" max="2820" width="22.28515625" style="530" customWidth="1"/>
    <col min="2821" max="2821" width="22" style="530" customWidth="1"/>
    <col min="2822" max="2822" width="20.140625" style="530" customWidth="1"/>
    <col min="2823" max="2823" width="23.5703125" style="530" customWidth="1"/>
    <col min="2824" max="2824" width="20.140625" style="530" customWidth="1"/>
    <col min="2825" max="2825" width="23.7109375" style="530" customWidth="1"/>
    <col min="2826" max="2826" width="22.28515625" style="530" customWidth="1"/>
    <col min="2827" max="2827" width="22" style="530" customWidth="1"/>
    <col min="2828" max="2828" width="20.140625" style="530" customWidth="1"/>
    <col min="2829" max="2829" width="23.5703125" style="530" customWidth="1"/>
    <col min="2830" max="2830" width="22.42578125" style="530" customWidth="1"/>
    <col min="2831" max="2831" width="20.140625" style="530" customWidth="1"/>
    <col min="2832" max="2832" width="23.7109375" style="530" customWidth="1"/>
    <col min="2833" max="2833" width="22.28515625" style="530" customWidth="1"/>
    <col min="2834" max="2834" width="4.5703125" style="530" customWidth="1"/>
    <col min="2835" max="3072" width="9.140625" style="530"/>
    <col min="3073" max="3073" width="118.42578125" style="530" customWidth="1"/>
    <col min="3074" max="3074" width="20.140625" style="530" customWidth="1"/>
    <col min="3075" max="3075" width="23.7109375" style="530" customWidth="1"/>
    <col min="3076" max="3076" width="22.28515625" style="530" customWidth="1"/>
    <col min="3077" max="3077" width="22" style="530" customWidth="1"/>
    <col min="3078" max="3078" width="20.140625" style="530" customWidth="1"/>
    <col min="3079" max="3079" width="23.5703125" style="530" customWidth="1"/>
    <col min="3080" max="3080" width="20.140625" style="530" customWidth="1"/>
    <col min="3081" max="3081" width="23.7109375" style="530" customWidth="1"/>
    <col min="3082" max="3082" width="22.28515625" style="530" customWidth="1"/>
    <col min="3083" max="3083" width="22" style="530" customWidth="1"/>
    <col min="3084" max="3084" width="20.140625" style="530" customWidth="1"/>
    <col min="3085" max="3085" width="23.5703125" style="530" customWidth="1"/>
    <col min="3086" max="3086" width="22.42578125" style="530" customWidth="1"/>
    <col min="3087" max="3087" width="20.140625" style="530" customWidth="1"/>
    <col min="3088" max="3088" width="23.7109375" style="530" customWidth="1"/>
    <col min="3089" max="3089" width="22.28515625" style="530" customWidth="1"/>
    <col min="3090" max="3090" width="4.5703125" style="530" customWidth="1"/>
    <col min="3091" max="3328" width="9.140625" style="530"/>
    <col min="3329" max="3329" width="118.42578125" style="530" customWidth="1"/>
    <col min="3330" max="3330" width="20.140625" style="530" customWidth="1"/>
    <col min="3331" max="3331" width="23.7109375" style="530" customWidth="1"/>
    <col min="3332" max="3332" width="22.28515625" style="530" customWidth="1"/>
    <col min="3333" max="3333" width="22" style="530" customWidth="1"/>
    <col min="3334" max="3334" width="20.140625" style="530" customWidth="1"/>
    <col min="3335" max="3335" width="23.5703125" style="530" customWidth="1"/>
    <col min="3336" max="3336" width="20.140625" style="530" customWidth="1"/>
    <col min="3337" max="3337" width="23.7109375" style="530" customWidth="1"/>
    <col min="3338" max="3338" width="22.28515625" style="530" customWidth="1"/>
    <col min="3339" max="3339" width="22" style="530" customWidth="1"/>
    <col min="3340" max="3340" width="20.140625" style="530" customWidth="1"/>
    <col min="3341" max="3341" width="23.5703125" style="530" customWidth="1"/>
    <col min="3342" max="3342" width="22.42578125" style="530" customWidth="1"/>
    <col min="3343" max="3343" width="20.140625" style="530" customWidth="1"/>
    <col min="3344" max="3344" width="23.7109375" style="530" customWidth="1"/>
    <col min="3345" max="3345" width="22.28515625" style="530" customWidth="1"/>
    <col min="3346" max="3346" width="4.5703125" style="530" customWidth="1"/>
    <col min="3347" max="3584" width="9.140625" style="530"/>
    <col min="3585" max="3585" width="118.42578125" style="530" customWidth="1"/>
    <col min="3586" max="3586" width="20.140625" style="530" customWidth="1"/>
    <col min="3587" max="3587" width="23.7109375" style="530" customWidth="1"/>
    <col min="3588" max="3588" width="22.28515625" style="530" customWidth="1"/>
    <col min="3589" max="3589" width="22" style="530" customWidth="1"/>
    <col min="3590" max="3590" width="20.140625" style="530" customWidth="1"/>
    <col min="3591" max="3591" width="23.5703125" style="530" customWidth="1"/>
    <col min="3592" max="3592" width="20.140625" style="530" customWidth="1"/>
    <col min="3593" max="3593" width="23.7109375" style="530" customWidth="1"/>
    <col min="3594" max="3594" width="22.28515625" style="530" customWidth="1"/>
    <col min="3595" max="3595" width="22" style="530" customWidth="1"/>
    <col min="3596" max="3596" width="20.140625" style="530" customWidth="1"/>
    <col min="3597" max="3597" width="23.5703125" style="530" customWidth="1"/>
    <col min="3598" max="3598" width="22.42578125" style="530" customWidth="1"/>
    <col min="3599" max="3599" width="20.140625" style="530" customWidth="1"/>
    <col min="3600" max="3600" width="23.7109375" style="530" customWidth="1"/>
    <col min="3601" max="3601" width="22.28515625" style="530" customWidth="1"/>
    <col min="3602" max="3602" width="4.5703125" style="530" customWidth="1"/>
    <col min="3603" max="3840" width="9.140625" style="530"/>
    <col min="3841" max="3841" width="118.42578125" style="530" customWidth="1"/>
    <col min="3842" max="3842" width="20.140625" style="530" customWidth="1"/>
    <col min="3843" max="3843" width="23.7109375" style="530" customWidth="1"/>
    <col min="3844" max="3844" width="22.28515625" style="530" customWidth="1"/>
    <col min="3845" max="3845" width="22" style="530" customWidth="1"/>
    <col min="3846" max="3846" width="20.140625" style="530" customWidth="1"/>
    <col min="3847" max="3847" width="23.5703125" style="530" customWidth="1"/>
    <col min="3848" max="3848" width="20.140625" style="530" customWidth="1"/>
    <col min="3849" max="3849" width="23.7109375" style="530" customWidth="1"/>
    <col min="3850" max="3850" width="22.28515625" style="530" customWidth="1"/>
    <col min="3851" max="3851" width="22" style="530" customWidth="1"/>
    <col min="3852" max="3852" width="20.140625" style="530" customWidth="1"/>
    <col min="3853" max="3853" width="23.5703125" style="530" customWidth="1"/>
    <col min="3854" max="3854" width="22.42578125" style="530" customWidth="1"/>
    <col min="3855" max="3855" width="20.140625" style="530" customWidth="1"/>
    <col min="3856" max="3856" width="23.7109375" style="530" customWidth="1"/>
    <col min="3857" max="3857" width="22.28515625" style="530" customWidth="1"/>
    <col min="3858" max="3858" width="4.5703125" style="530" customWidth="1"/>
    <col min="3859" max="4096" width="9.140625" style="530"/>
    <col min="4097" max="4097" width="118.42578125" style="530" customWidth="1"/>
    <col min="4098" max="4098" width="20.140625" style="530" customWidth="1"/>
    <col min="4099" max="4099" width="23.7109375" style="530" customWidth="1"/>
    <col min="4100" max="4100" width="22.28515625" style="530" customWidth="1"/>
    <col min="4101" max="4101" width="22" style="530" customWidth="1"/>
    <col min="4102" max="4102" width="20.140625" style="530" customWidth="1"/>
    <col min="4103" max="4103" width="23.5703125" style="530" customWidth="1"/>
    <col min="4104" max="4104" width="20.140625" style="530" customWidth="1"/>
    <col min="4105" max="4105" width="23.7109375" style="530" customWidth="1"/>
    <col min="4106" max="4106" width="22.28515625" style="530" customWidth="1"/>
    <col min="4107" max="4107" width="22" style="530" customWidth="1"/>
    <col min="4108" max="4108" width="20.140625" style="530" customWidth="1"/>
    <col min="4109" max="4109" width="23.5703125" style="530" customWidth="1"/>
    <col min="4110" max="4110" width="22.42578125" style="530" customWidth="1"/>
    <col min="4111" max="4111" width="20.140625" style="530" customWidth="1"/>
    <col min="4112" max="4112" width="23.7109375" style="530" customWidth="1"/>
    <col min="4113" max="4113" width="22.28515625" style="530" customWidth="1"/>
    <col min="4114" max="4114" width="4.5703125" style="530" customWidth="1"/>
    <col min="4115" max="4352" width="9.140625" style="530"/>
    <col min="4353" max="4353" width="118.42578125" style="530" customWidth="1"/>
    <col min="4354" max="4354" width="20.140625" style="530" customWidth="1"/>
    <col min="4355" max="4355" width="23.7109375" style="530" customWidth="1"/>
    <col min="4356" max="4356" width="22.28515625" style="530" customWidth="1"/>
    <col min="4357" max="4357" width="22" style="530" customWidth="1"/>
    <col min="4358" max="4358" width="20.140625" style="530" customWidth="1"/>
    <col min="4359" max="4359" width="23.5703125" style="530" customWidth="1"/>
    <col min="4360" max="4360" width="20.140625" style="530" customWidth="1"/>
    <col min="4361" max="4361" width="23.7109375" style="530" customWidth="1"/>
    <col min="4362" max="4362" width="22.28515625" style="530" customWidth="1"/>
    <col min="4363" max="4363" width="22" style="530" customWidth="1"/>
    <col min="4364" max="4364" width="20.140625" style="530" customWidth="1"/>
    <col min="4365" max="4365" width="23.5703125" style="530" customWidth="1"/>
    <col min="4366" max="4366" width="22.42578125" style="530" customWidth="1"/>
    <col min="4367" max="4367" width="20.140625" style="530" customWidth="1"/>
    <col min="4368" max="4368" width="23.7109375" style="530" customWidth="1"/>
    <col min="4369" max="4369" width="22.28515625" style="530" customWidth="1"/>
    <col min="4370" max="4370" width="4.5703125" style="530" customWidth="1"/>
    <col min="4371" max="4608" width="9.140625" style="530"/>
    <col min="4609" max="4609" width="118.42578125" style="530" customWidth="1"/>
    <col min="4610" max="4610" width="20.140625" style="530" customWidth="1"/>
    <col min="4611" max="4611" width="23.7109375" style="530" customWidth="1"/>
    <col min="4612" max="4612" width="22.28515625" style="530" customWidth="1"/>
    <col min="4613" max="4613" width="22" style="530" customWidth="1"/>
    <col min="4614" max="4614" width="20.140625" style="530" customWidth="1"/>
    <col min="4615" max="4615" width="23.5703125" style="530" customWidth="1"/>
    <col min="4616" max="4616" width="20.140625" style="530" customWidth="1"/>
    <col min="4617" max="4617" width="23.7109375" style="530" customWidth="1"/>
    <col min="4618" max="4618" width="22.28515625" style="530" customWidth="1"/>
    <col min="4619" max="4619" width="22" style="530" customWidth="1"/>
    <col min="4620" max="4620" width="20.140625" style="530" customWidth="1"/>
    <col min="4621" max="4621" width="23.5703125" style="530" customWidth="1"/>
    <col min="4622" max="4622" width="22.42578125" style="530" customWidth="1"/>
    <col min="4623" max="4623" width="20.140625" style="530" customWidth="1"/>
    <col min="4624" max="4624" width="23.7109375" style="530" customWidth="1"/>
    <col min="4625" max="4625" width="22.28515625" style="530" customWidth="1"/>
    <col min="4626" max="4626" width="4.5703125" style="530" customWidth="1"/>
    <col min="4627" max="4864" width="9.140625" style="530"/>
    <col min="4865" max="4865" width="118.42578125" style="530" customWidth="1"/>
    <col min="4866" max="4866" width="20.140625" style="530" customWidth="1"/>
    <col min="4867" max="4867" width="23.7109375" style="530" customWidth="1"/>
    <col min="4868" max="4868" width="22.28515625" style="530" customWidth="1"/>
    <col min="4869" max="4869" width="22" style="530" customWidth="1"/>
    <col min="4870" max="4870" width="20.140625" style="530" customWidth="1"/>
    <col min="4871" max="4871" width="23.5703125" style="530" customWidth="1"/>
    <col min="4872" max="4872" width="20.140625" style="530" customWidth="1"/>
    <col min="4873" max="4873" width="23.7109375" style="530" customWidth="1"/>
    <col min="4874" max="4874" width="22.28515625" style="530" customWidth="1"/>
    <col min="4875" max="4875" width="22" style="530" customWidth="1"/>
    <col min="4876" max="4876" width="20.140625" style="530" customWidth="1"/>
    <col min="4877" max="4877" width="23.5703125" style="530" customWidth="1"/>
    <col min="4878" max="4878" width="22.42578125" style="530" customWidth="1"/>
    <col min="4879" max="4879" width="20.140625" style="530" customWidth="1"/>
    <col min="4880" max="4880" width="23.7109375" style="530" customWidth="1"/>
    <col min="4881" max="4881" width="22.28515625" style="530" customWidth="1"/>
    <col min="4882" max="4882" width="4.5703125" style="530" customWidth="1"/>
    <col min="4883" max="5120" width="9.140625" style="530"/>
    <col min="5121" max="5121" width="118.42578125" style="530" customWidth="1"/>
    <col min="5122" max="5122" width="20.140625" style="530" customWidth="1"/>
    <col min="5123" max="5123" width="23.7109375" style="530" customWidth="1"/>
    <col min="5124" max="5124" width="22.28515625" style="530" customWidth="1"/>
    <col min="5125" max="5125" width="22" style="530" customWidth="1"/>
    <col min="5126" max="5126" width="20.140625" style="530" customWidth="1"/>
    <col min="5127" max="5127" width="23.5703125" style="530" customWidth="1"/>
    <col min="5128" max="5128" width="20.140625" style="530" customWidth="1"/>
    <col min="5129" max="5129" width="23.7109375" style="530" customWidth="1"/>
    <col min="5130" max="5130" width="22.28515625" style="530" customWidth="1"/>
    <col min="5131" max="5131" width="22" style="530" customWidth="1"/>
    <col min="5132" max="5132" width="20.140625" style="530" customWidth="1"/>
    <col min="5133" max="5133" width="23.5703125" style="530" customWidth="1"/>
    <col min="5134" max="5134" width="22.42578125" style="530" customWidth="1"/>
    <col min="5135" max="5135" width="20.140625" style="530" customWidth="1"/>
    <col min="5136" max="5136" width="23.7109375" style="530" customWidth="1"/>
    <col min="5137" max="5137" width="22.28515625" style="530" customWidth="1"/>
    <col min="5138" max="5138" width="4.5703125" style="530" customWidth="1"/>
    <col min="5139" max="5376" width="9.140625" style="530"/>
    <col min="5377" max="5377" width="118.42578125" style="530" customWidth="1"/>
    <col min="5378" max="5378" width="20.140625" style="530" customWidth="1"/>
    <col min="5379" max="5379" width="23.7109375" style="530" customWidth="1"/>
    <col min="5380" max="5380" width="22.28515625" style="530" customWidth="1"/>
    <col min="5381" max="5381" width="22" style="530" customWidth="1"/>
    <col min="5382" max="5382" width="20.140625" style="530" customWidth="1"/>
    <col min="5383" max="5383" width="23.5703125" style="530" customWidth="1"/>
    <col min="5384" max="5384" width="20.140625" style="530" customWidth="1"/>
    <col min="5385" max="5385" width="23.7109375" style="530" customWidth="1"/>
    <col min="5386" max="5386" width="22.28515625" style="530" customWidth="1"/>
    <col min="5387" max="5387" width="22" style="530" customWidth="1"/>
    <col min="5388" max="5388" width="20.140625" style="530" customWidth="1"/>
    <col min="5389" max="5389" width="23.5703125" style="530" customWidth="1"/>
    <col min="5390" max="5390" width="22.42578125" style="530" customWidth="1"/>
    <col min="5391" max="5391" width="20.140625" style="530" customWidth="1"/>
    <col min="5392" max="5392" width="23.7109375" style="530" customWidth="1"/>
    <col min="5393" max="5393" width="22.28515625" style="530" customWidth="1"/>
    <col min="5394" max="5394" width="4.5703125" style="530" customWidth="1"/>
    <col min="5395" max="5632" width="9.140625" style="530"/>
    <col min="5633" max="5633" width="118.42578125" style="530" customWidth="1"/>
    <col min="5634" max="5634" width="20.140625" style="530" customWidth="1"/>
    <col min="5635" max="5635" width="23.7109375" style="530" customWidth="1"/>
    <col min="5636" max="5636" width="22.28515625" style="530" customWidth="1"/>
    <col min="5637" max="5637" width="22" style="530" customWidth="1"/>
    <col min="5638" max="5638" width="20.140625" style="530" customWidth="1"/>
    <col min="5639" max="5639" width="23.5703125" style="530" customWidth="1"/>
    <col min="5640" max="5640" width="20.140625" style="530" customWidth="1"/>
    <col min="5641" max="5641" width="23.7109375" style="530" customWidth="1"/>
    <col min="5642" max="5642" width="22.28515625" style="530" customWidth="1"/>
    <col min="5643" max="5643" width="22" style="530" customWidth="1"/>
    <col min="5644" max="5644" width="20.140625" style="530" customWidth="1"/>
    <col min="5645" max="5645" width="23.5703125" style="530" customWidth="1"/>
    <col min="5646" max="5646" width="22.42578125" style="530" customWidth="1"/>
    <col min="5647" max="5647" width="20.140625" style="530" customWidth="1"/>
    <col min="5648" max="5648" width="23.7109375" style="530" customWidth="1"/>
    <col min="5649" max="5649" width="22.28515625" style="530" customWidth="1"/>
    <col min="5650" max="5650" width="4.5703125" style="530" customWidth="1"/>
    <col min="5651" max="5888" width="9.140625" style="530"/>
    <col min="5889" max="5889" width="118.42578125" style="530" customWidth="1"/>
    <col min="5890" max="5890" width="20.140625" style="530" customWidth="1"/>
    <col min="5891" max="5891" width="23.7109375" style="530" customWidth="1"/>
    <col min="5892" max="5892" width="22.28515625" style="530" customWidth="1"/>
    <col min="5893" max="5893" width="22" style="530" customWidth="1"/>
    <col min="5894" max="5894" width="20.140625" style="530" customWidth="1"/>
    <col min="5895" max="5895" width="23.5703125" style="530" customWidth="1"/>
    <col min="5896" max="5896" width="20.140625" style="530" customWidth="1"/>
    <col min="5897" max="5897" width="23.7109375" style="530" customWidth="1"/>
    <col min="5898" max="5898" width="22.28515625" style="530" customWidth="1"/>
    <col min="5899" max="5899" width="22" style="530" customWidth="1"/>
    <col min="5900" max="5900" width="20.140625" style="530" customWidth="1"/>
    <col min="5901" max="5901" width="23.5703125" style="530" customWidth="1"/>
    <col min="5902" max="5902" width="22.42578125" style="530" customWidth="1"/>
    <col min="5903" max="5903" width="20.140625" style="530" customWidth="1"/>
    <col min="5904" max="5904" width="23.7109375" style="530" customWidth="1"/>
    <col min="5905" max="5905" width="22.28515625" style="530" customWidth="1"/>
    <col min="5906" max="5906" width="4.5703125" style="530" customWidth="1"/>
    <col min="5907" max="6144" width="9.140625" style="530"/>
    <col min="6145" max="6145" width="118.42578125" style="530" customWidth="1"/>
    <col min="6146" max="6146" width="20.140625" style="530" customWidth="1"/>
    <col min="6147" max="6147" width="23.7109375" style="530" customWidth="1"/>
    <col min="6148" max="6148" width="22.28515625" style="530" customWidth="1"/>
    <col min="6149" max="6149" width="22" style="530" customWidth="1"/>
    <col min="6150" max="6150" width="20.140625" style="530" customWidth="1"/>
    <col min="6151" max="6151" width="23.5703125" style="530" customWidth="1"/>
    <col min="6152" max="6152" width="20.140625" style="530" customWidth="1"/>
    <col min="6153" max="6153" width="23.7109375" style="530" customWidth="1"/>
    <col min="6154" max="6154" width="22.28515625" style="530" customWidth="1"/>
    <col min="6155" max="6155" width="22" style="530" customWidth="1"/>
    <col min="6156" max="6156" width="20.140625" style="530" customWidth="1"/>
    <col min="6157" max="6157" width="23.5703125" style="530" customWidth="1"/>
    <col min="6158" max="6158" width="22.42578125" style="530" customWidth="1"/>
    <col min="6159" max="6159" width="20.140625" style="530" customWidth="1"/>
    <col min="6160" max="6160" width="23.7109375" style="530" customWidth="1"/>
    <col min="6161" max="6161" width="22.28515625" style="530" customWidth="1"/>
    <col min="6162" max="6162" width="4.5703125" style="530" customWidth="1"/>
    <col min="6163" max="6400" width="9.140625" style="530"/>
    <col min="6401" max="6401" width="118.42578125" style="530" customWidth="1"/>
    <col min="6402" max="6402" width="20.140625" style="530" customWidth="1"/>
    <col min="6403" max="6403" width="23.7109375" style="530" customWidth="1"/>
    <col min="6404" max="6404" width="22.28515625" style="530" customWidth="1"/>
    <col min="6405" max="6405" width="22" style="530" customWidth="1"/>
    <col min="6406" max="6406" width="20.140625" style="530" customWidth="1"/>
    <col min="6407" max="6407" width="23.5703125" style="530" customWidth="1"/>
    <col min="6408" max="6408" width="20.140625" style="530" customWidth="1"/>
    <col min="6409" max="6409" width="23.7109375" style="530" customWidth="1"/>
    <col min="6410" max="6410" width="22.28515625" style="530" customWidth="1"/>
    <col min="6411" max="6411" width="22" style="530" customWidth="1"/>
    <col min="6412" max="6412" width="20.140625" style="530" customWidth="1"/>
    <col min="6413" max="6413" width="23.5703125" style="530" customWidth="1"/>
    <col min="6414" max="6414" width="22.42578125" style="530" customWidth="1"/>
    <col min="6415" max="6415" width="20.140625" style="530" customWidth="1"/>
    <col min="6416" max="6416" width="23.7109375" style="530" customWidth="1"/>
    <col min="6417" max="6417" width="22.28515625" style="530" customWidth="1"/>
    <col min="6418" max="6418" width="4.5703125" style="530" customWidth="1"/>
    <col min="6419" max="6656" width="9.140625" style="530"/>
    <col min="6657" max="6657" width="118.42578125" style="530" customWidth="1"/>
    <col min="6658" max="6658" width="20.140625" style="530" customWidth="1"/>
    <col min="6659" max="6659" width="23.7109375" style="530" customWidth="1"/>
    <col min="6660" max="6660" width="22.28515625" style="530" customWidth="1"/>
    <col min="6661" max="6661" width="22" style="530" customWidth="1"/>
    <col min="6662" max="6662" width="20.140625" style="530" customWidth="1"/>
    <col min="6663" max="6663" width="23.5703125" style="530" customWidth="1"/>
    <col min="6664" max="6664" width="20.140625" style="530" customWidth="1"/>
    <col min="6665" max="6665" width="23.7109375" style="530" customWidth="1"/>
    <col min="6666" max="6666" width="22.28515625" style="530" customWidth="1"/>
    <col min="6667" max="6667" width="22" style="530" customWidth="1"/>
    <col min="6668" max="6668" width="20.140625" style="530" customWidth="1"/>
    <col min="6669" max="6669" width="23.5703125" style="530" customWidth="1"/>
    <col min="6670" max="6670" width="22.42578125" style="530" customWidth="1"/>
    <col min="6671" max="6671" width="20.140625" style="530" customWidth="1"/>
    <col min="6672" max="6672" width="23.7109375" style="530" customWidth="1"/>
    <col min="6673" max="6673" width="22.28515625" style="530" customWidth="1"/>
    <col min="6674" max="6674" width="4.5703125" style="530" customWidth="1"/>
    <col min="6675" max="6912" width="9.140625" style="530"/>
    <col min="6913" max="6913" width="118.42578125" style="530" customWidth="1"/>
    <col min="6914" max="6914" width="20.140625" style="530" customWidth="1"/>
    <col min="6915" max="6915" width="23.7109375" style="530" customWidth="1"/>
    <col min="6916" max="6916" width="22.28515625" style="530" customWidth="1"/>
    <col min="6917" max="6917" width="22" style="530" customWidth="1"/>
    <col min="6918" max="6918" width="20.140625" style="530" customWidth="1"/>
    <col min="6919" max="6919" width="23.5703125" style="530" customWidth="1"/>
    <col min="6920" max="6920" width="20.140625" style="530" customWidth="1"/>
    <col min="6921" max="6921" width="23.7109375" style="530" customWidth="1"/>
    <col min="6922" max="6922" width="22.28515625" style="530" customWidth="1"/>
    <col min="6923" max="6923" width="22" style="530" customWidth="1"/>
    <col min="6924" max="6924" width="20.140625" style="530" customWidth="1"/>
    <col min="6925" max="6925" width="23.5703125" style="530" customWidth="1"/>
    <col min="6926" max="6926" width="22.42578125" style="530" customWidth="1"/>
    <col min="6927" max="6927" width="20.140625" style="530" customWidth="1"/>
    <col min="6928" max="6928" width="23.7109375" style="530" customWidth="1"/>
    <col min="6929" max="6929" width="22.28515625" style="530" customWidth="1"/>
    <col min="6930" max="6930" width="4.5703125" style="530" customWidth="1"/>
    <col min="6931" max="7168" width="9.140625" style="530"/>
    <col min="7169" max="7169" width="118.42578125" style="530" customWidth="1"/>
    <col min="7170" max="7170" width="20.140625" style="530" customWidth="1"/>
    <col min="7171" max="7171" width="23.7109375" style="530" customWidth="1"/>
    <col min="7172" max="7172" width="22.28515625" style="530" customWidth="1"/>
    <col min="7173" max="7173" width="22" style="530" customWidth="1"/>
    <col min="7174" max="7174" width="20.140625" style="530" customWidth="1"/>
    <col min="7175" max="7175" width="23.5703125" style="530" customWidth="1"/>
    <col min="7176" max="7176" width="20.140625" style="530" customWidth="1"/>
    <col min="7177" max="7177" width="23.7109375" style="530" customWidth="1"/>
    <col min="7178" max="7178" width="22.28515625" style="530" customWidth="1"/>
    <col min="7179" max="7179" width="22" style="530" customWidth="1"/>
    <col min="7180" max="7180" width="20.140625" style="530" customWidth="1"/>
    <col min="7181" max="7181" width="23.5703125" style="530" customWidth="1"/>
    <col min="7182" max="7182" width="22.42578125" style="530" customWidth="1"/>
    <col min="7183" max="7183" width="20.140625" style="530" customWidth="1"/>
    <col min="7184" max="7184" width="23.7109375" style="530" customWidth="1"/>
    <col min="7185" max="7185" width="22.28515625" style="530" customWidth="1"/>
    <col min="7186" max="7186" width="4.5703125" style="530" customWidth="1"/>
    <col min="7187" max="7424" width="9.140625" style="530"/>
    <col min="7425" max="7425" width="118.42578125" style="530" customWidth="1"/>
    <col min="7426" max="7426" width="20.140625" style="530" customWidth="1"/>
    <col min="7427" max="7427" width="23.7109375" style="530" customWidth="1"/>
    <col min="7428" max="7428" width="22.28515625" style="530" customWidth="1"/>
    <col min="7429" max="7429" width="22" style="530" customWidth="1"/>
    <col min="7430" max="7430" width="20.140625" style="530" customWidth="1"/>
    <col min="7431" max="7431" width="23.5703125" style="530" customWidth="1"/>
    <col min="7432" max="7432" width="20.140625" style="530" customWidth="1"/>
    <col min="7433" max="7433" width="23.7109375" style="530" customWidth="1"/>
    <col min="7434" max="7434" width="22.28515625" style="530" customWidth="1"/>
    <col min="7435" max="7435" width="22" style="530" customWidth="1"/>
    <col min="7436" max="7436" width="20.140625" style="530" customWidth="1"/>
    <col min="7437" max="7437" width="23.5703125" style="530" customWidth="1"/>
    <col min="7438" max="7438" width="22.42578125" style="530" customWidth="1"/>
    <col min="7439" max="7439" width="20.140625" style="530" customWidth="1"/>
    <col min="7440" max="7440" width="23.7109375" style="530" customWidth="1"/>
    <col min="7441" max="7441" width="22.28515625" style="530" customWidth="1"/>
    <col min="7442" max="7442" width="4.5703125" style="530" customWidth="1"/>
    <col min="7443" max="7680" width="9.140625" style="530"/>
    <col min="7681" max="7681" width="118.42578125" style="530" customWidth="1"/>
    <col min="7682" max="7682" width="20.140625" style="530" customWidth="1"/>
    <col min="7683" max="7683" width="23.7109375" style="530" customWidth="1"/>
    <col min="7684" max="7684" width="22.28515625" style="530" customWidth="1"/>
    <col min="7685" max="7685" width="22" style="530" customWidth="1"/>
    <col min="7686" max="7686" width="20.140625" style="530" customWidth="1"/>
    <col min="7687" max="7687" width="23.5703125" style="530" customWidth="1"/>
    <col min="7688" max="7688" width="20.140625" style="530" customWidth="1"/>
    <col min="7689" max="7689" width="23.7109375" style="530" customWidth="1"/>
    <col min="7690" max="7690" width="22.28515625" style="530" customWidth="1"/>
    <col min="7691" max="7691" width="22" style="530" customWidth="1"/>
    <col min="7692" max="7692" width="20.140625" style="530" customWidth="1"/>
    <col min="7693" max="7693" width="23.5703125" style="530" customWidth="1"/>
    <col min="7694" max="7694" width="22.42578125" style="530" customWidth="1"/>
    <col min="7695" max="7695" width="20.140625" style="530" customWidth="1"/>
    <col min="7696" max="7696" width="23.7109375" style="530" customWidth="1"/>
    <col min="7697" max="7697" width="22.28515625" style="530" customWidth="1"/>
    <col min="7698" max="7698" width="4.5703125" style="530" customWidth="1"/>
    <col min="7699" max="7936" width="9.140625" style="530"/>
    <col min="7937" max="7937" width="118.42578125" style="530" customWidth="1"/>
    <col min="7938" max="7938" width="20.140625" style="530" customWidth="1"/>
    <col min="7939" max="7939" width="23.7109375" style="530" customWidth="1"/>
    <col min="7940" max="7940" width="22.28515625" style="530" customWidth="1"/>
    <col min="7941" max="7941" width="22" style="530" customWidth="1"/>
    <col min="7942" max="7942" width="20.140625" style="530" customWidth="1"/>
    <col min="7943" max="7943" width="23.5703125" style="530" customWidth="1"/>
    <col min="7944" max="7944" width="20.140625" style="530" customWidth="1"/>
    <col min="7945" max="7945" width="23.7109375" style="530" customWidth="1"/>
    <col min="7946" max="7946" width="22.28515625" style="530" customWidth="1"/>
    <col min="7947" max="7947" width="22" style="530" customWidth="1"/>
    <col min="7948" max="7948" width="20.140625" style="530" customWidth="1"/>
    <col min="7949" max="7949" width="23.5703125" style="530" customWidth="1"/>
    <col min="7950" max="7950" width="22.42578125" style="530" customWidth="1"/>
    <col min="7951" max="7951" width="20.140625" style="530" customWidth="1"/>
    <col min="7952" max="7952" width="23.7109375" style="530" customWidth="1"/>
    <col min="7953" max="7953" width="22.28515625" style="530" customWidth="1"/>
    <col min="7954" max="7954" width="4.5703125" style="530" customWidth="1"/>
    <col min="7955" max="8192" width="9.140625" style="530"/>
    <col min="8193" max="8193" width="118.42578125" style="530" customWidth="1"/>
    <col min="8194" max="8194" width="20.140625" style="530" customWidth="1"/>
    <col min="8195" max="8195" width="23.7109375" style="530" customWidth="1"/>
    <col min="8196" max="8196" width="22.28515625" style="530" customWidth="1"/>
    <col min="8197" max="8197" width="22" style="530" customWidth="1"/>
    <col min="8198" max="8198" width="20.140625" style="530" customWidth="1"/>
    <col min="8199" max="8199" width="23.5703125" style="530" customWidth="1"/>
    <col min="8200" max="8200" width="20.140625" style="530" customWidth="1"/>
    <col min="8201" max="8201" width="23.7109375" style="530" customWidth="1"/>
    <col min="8202" max="8202" width="22.28515625" style="530" customWidth="1"/>
    <col min="8203" max="8203" width="22" style="530" customWidth="1"/>
    <col min="8204" max="8204" width="20.140625" style="530" customWidth="1"/>
    <col min="8205" max="8205" width="23.5703125" style="530" customWidth="1"/>
    <col min="8206" max="8206" width="22.42578125" style="530" customWidth="1"/>
    <col min="8207" max="8207" width="20.140625" style="530" customWidth="1"/>
    <col min="8208" max="8208" width="23.7109375" style="530" customWidth="1"/>
    <col min="8209" max="8209" width="22.28515625" style="530" customWidth="1"/>
    <col min="8210" max="8210" width="4.5703125" style="530" customWidth="1"/>
    <col min="8211" max="8448" width="9.140625" style="530"/>
    <col min="8449" max="8449" width="118.42578125" style="530" customWidth="1"/>
    <col min="8450" max="8450" width="20.140625" style="530" customWidth="1"/>
    <col min="8451" max="8451" width="23.7109375" style="530" customWidth="1"/>
    <col min="8452" max="8452" width="22.28515625" style="530" customWidth="1"/>
    <col min="8453" max="8453" width="22" style="530" customWidth="1"/>
    <col min="8454" max="8454" width="20.140625" style="530" customWidth="1"/>
    <col min="8455" max="8455" width="23.5703125" style="530" customWidth="1"/>
    <col min="8456" max="8456" width="20.140625" style="530" customWidth="1"/>
    <col min="8457" max="8457" width="23.7109375" style="530" customWidth="1"/>
    <col min="8458" max="8458" width="22.28515625" style="530" customWidth="1"/>
    <col min="8459" max="8459" width="22" style="530" customWidth="1"/>
    <col min="8460" max="8460" width="20.140625" style="530" customWidth="1"/>
    <col min="8461" max="8461" width="23.5703125" style="530" customWidth="1"/>
    <col min="8462" max="8462" width="22.42578125" style="530" customWidth="1"/>
    <col min="8463" max="8463" width="20.140625" style="530" customWidth="1"/>
    <col min="8464" max="8464" width="23.7109375" style="530" customWidth="1"/>
    <col min="8465" max="8465" width="22.28515625" style="530" customWidth="1"/>
    <col min="8466" max="8466" width="4.5703125" style="530" customWidth="1"/>
    <col min="8467" max="8704" width="9.140625" style="530"/>
    <col min="8705" max="8705" width="118.42578125" style="530" customWidth="1"/>
    <col min="8706" max="8706" width="20.140625" style="530" customWidth="1"/>
    <col min="8707" max="8707" width="23.7109375" style="530" customWidth="1"/>
    <col min="8708" max="8708" width="22.28515625" style="530" customWidth="1"/>
    <col min="8709" max="8709" width="22" style="530" customWidth="1"/>
    <col min="8710" max="8710" width="20.140625" style="530" customWidth="1"/>
    <col min="8711" max="8711" width="23.5703125" style="530" customWidth="1"/>
    <col min="8712" max="8712" width="20.140625" style="530" customWidth="1"/>
    <col min="8713" max="8713" width="23.7109375" style="530" customWidth="1"/>
    <col min="8714" max="8714" width="22.28515625" style="530" customWidth="1"/>
    <col min="8715" max="8715" width="22" style="530" customWidth="1"/>
    <col min="8716" max="8716" width="20.140625" style="530" customWidth="1"/>
    <col min="8717" max="8717" width="23.5703125" style="530" customWidth="1"/>
    <col min="8718" max="8718" width="22.42578125" style="530" customWidth="1"/>
    <col min="8719" max="8719" width="20.140625" style="530" customWidth="1"/>
    <col min="8720" max="8720" width="23.7109375" style="530" customWidth="1"/>
    <col min="8721" max="8721" width="22.28515625" style="530" customWidth="1"/>
    <col min="8722" max="8722" width="4.5703125" style="530" customWidth="1"/>
    <col min="8723" max="8960" width="9.140625" style="530"/>
    <col min="8961" max="8961" width="118.42578125" style="530" customWidth="1"/>
    <col min="8962" max="8962" width="20.140625" style="530" customWidth="1"/>
    <col min="8963" max="8963" width="23.7109375" style="530" customWidth="1"/>
    <col min="8964" max="8964" width="22.28515625" style="530" customWidth="1"/>
    <col min="8965" max="8965" width="22" style="530" customWidth="1"/>
    <col min="8966" max="8966" width="20.140625" style="530" customWidth="1"/>
    <col min="8967" max="8967" width="23.5703125" style="530" customWidth="1"/>
    <col min="8968" max="8968" width="20.140625" style="530" customWidth="1"/>
    <col min="8969" max="8969" width="23.7109375" style="530" customWidth="1"/>
    <col min="8970" max="8970" width="22.28515625" style="530" customWidth="1"/>
    <col min="8971" max="8971" width="22" style="530" customWidth="1"/>
    <col min="8972" max="8972" width="20.140625" style="530" customWidth="1"/>
    <col min="8973" max="8973" width="23.5703125" style="530" customWidth="1"/>
    <col min="8974" max="8974" width="22.42578125" style="530" customWidth="1"/>
    <col min="8975" max="8975" width="20.140625" style="530" customWidth="1"/>
    <col min="8976" max="8976" width="23.7109375" style="530" customWidth="1"/>
    <col min="8977" max="8977" width="22.28515625" style="530" customWidth="1"/>
    <col min="8978" max="8978" width="4.5703125" style="530" customWidth="1"/>
    <col min="8979" max="9216" width="9.140625" style="530"/>
    <col min="9217" max="9217" width="118.42578125" style="530" customWidth="1"/>
    <col min="9218" max="9218" width="20.140625" style="530" customWidth="1"/>
    <col min="9219" max="9219" width="23.7109375" style="530" customWidth="1"/>
    <col min="9220" max="9220" width="22.28515625" style="530" customWidth="1"/>
    <col min="9221" max="9221" width="22" style="530" customWidth="1"/>
    <col min="9222" max="9222" width="20.140625" style="530" customWidth="1"/>
    <col min="9223" max="9223" width="23.5703125" style="530" customWidth="1"/>
    <col min="9224" max="9224" width="20.140625" style="530" customWidth="1"/>
    <col min="9225" max="9225" width="23.7109375" style="530" customWidth="1"/>
    <col min="9226" max="9226" width="22.28515625" style="530" customWidth="1"/>
    <col min="9227" max="9227" width="22" style="530" customWidth="1"/>
    <col min="9228" max="9228" width="20.140625" style="530" customWidth="1"/>
    <col min="9229" max="9229" width="23.5703125" style="530" customWidth="1"/>
    <col min="9230" max="9230" width="22.42578125" style="530" customWidth="1"/>
    <col min="9231" max="9231" width="20.140625" style="530" customWidth="1"/>
    <col min="9232" max="9232" width="23.7109375" style="530" customWidth="1"/>
    <col min="9233" max="9233" width="22.28515625" style="530" customWidth="1"/>
    <col min="9234" max="9234" width="4.5703125" style="530" customWidth="1"/>
    <col min="9235" max="9472" width="9.140625" style="530"/>
    <col min="9473" max="9473" width="118.42578125" style="530" customWidth="1"/>
    <col min="9474" max="9474" width="20.140625" style="530" customWidth="1"/>
    <col min="9475" max="9475" width="23.7109375" style="530" customWidth="1"/>
    <col min="9476" max="9476" width="22.28515625" style="530" customWidth="1"/>
    <col min="9477" max="9477" width="22" style="530" customWidth="1"/>
    <col min="9478" max="9478" width="20.140625" style="530" customWidth="1"/>
    <col min="9479" max="9479" width="23.5703125" style="530" customWidth="1"/>
    <col min="9480" max="9480" width="20.140625" style="530" customWidth="1"/>
    <col min="9481" max="9481" width="23.7109375" style="530" customWidth="1"/>
    <col min="9482" max="9482" width="22.28515625" style="530" customWidth="1"/>
    <col min="9483" max="9483" width="22" style="530" customWidth="1"/>
    <col min="9484" max="9484" width="20.140625" style="530" customWidth="1"/>
    <col min="9485" max="9485" width="23.5703125" style="530" customWidth="1"/>
    <col min="9486" max="9486" width="22.42578125" style="530" customWidth="1"/>
    <col min="9487" max="9487" width="20.140625" style="530" customWidth="1"/>
    <col min="9488" max="9488" width="23.7109375" style="530" customWidth="1"/>
    <col min="9489" max="9489" width="22.28515625" style="530" customWidth="1"/>
    <col min="9490" max="9490" width="4.5703125" style="530" customWidth="1"/>
    <col min="9491" max="9728" width="9.140625" style="530"/>
    <col min="9729" max="9729" width="118.42578125" style="530" customWidth="1"/>
    <col min="9730" max="9730" width="20.140625" style="530" customWidth="1"/>
    <col min="9731" max="9731" width="23.7109375" style="530" customWidth="1"/>
    <col min="9732" max="9732" width="22.28515625" style="530" customWidth="1"/>
    <col min="9733" max="9733" width="22" style="530" customWidth="1"/>
    <col min="9734" max="9734" width="20.140625" style="530" customWidth="1"/>
    <col min="9735" max="9735" width="23.5703125" style="530" customWidth="1"/>
    <col min="9736" max="9736" width="20.140625" style="530" customWidth="1"/>
    <col min="9737" max="9737" width="23.7109375" style="530" customWidth="1"/>
    <col min="9738" max="9738" width="22.28515625" style="530" customWidth="1"/>
    <col min="9739" max="9739" width="22" style="530" customWidth="1"/>
    <col min="9740" max="9740" width="20.140625" style="530" customWidth="1"/>
    <col min="9741" max="9741" width="23.5703125" style="530" customWidth="1"/>
    <col min="9742" max="9742" width="22.42578125" style="530" customWidth="1"/>
    <col min="9743" max="9743" width="20.140625" style="530" customWidth="1"/>
    <col min="9744" max="9744" width="23.7109375" style="530" customWidth="1"/>
    <col min="9745" max="9745" width="22.28515625" style="530" customWidth="1"/>
    <col min="9746" max="9746" width="4.5703125" style="530" customWidth="1"/>
    <col min="9747" max="9984" width="9.140625" style="530"/>
    <col min="9985" max="9985" width="118.42578125" style="530" customWidth="1"/>
    <col min="9986" max="9986" width="20.140625" style="530" customWidth="1"/>
    <col min="9987" max="9987" width="23.7109375" style="530" customWidth="1"/>
    <col min="9988" max="9988" width="22.28515625" style="530" customWidth="1"/>
    <col min="9989" max="9989" width="22" style="530" customWidth="1"/>
    <col min="9990" max="9990" width="20.140625" style="530" customWidth="1"/>
    <col min="9991" max="9991" width="23.5703125" style="530" customWidth="1"/>
    <col min="9992" max="9992" width="20.140625" style="530" customWidth="1"/>
    <col min="9993" max="9993" width="23.7109375" style="530" customWidth="1"/>
    <col min="9994" max="9994" width="22.28515625" style="530" customWidth="1"/>
    <col min="9995" max="9995" width="22" style="530" customWidth="1"/>
    <col min="9996" max="9996" width="20.140625" style="530" customWidth="1"/>
    <col min="9997" max="9997" width="23.5703125" style="530" customWidth="1"/>
    <col min="9998" max="9998" width="22.42578125" style="530" customWidth="1"/>
    <col min="9999" max="9999" width="20.140625" style="530" customWidth="1"/>
    <col min="10000" max="10000" width="23.7109375" style="530" customWidth="1"/>
    <col min="10001" max="10001" width="22.28515625" style="530" customWidth="1"/>
    <col min="10002" max="10002" width="4.5703125" style="530" customWidth="1"/>
    <col min="10003" max="10240" width="9.140625" style="530"/>
    <col min="10241" max="10241" width="118.42578125" style="530" customWidth="1"/>
    <col min="10242" max="10242" width="20.140625" style="530" customWidth="1"/>
    <col min="10243" max="10243" width="23.7109375" style="530" customWidth="1"/>
    <col min="10244" max="10244" width="22.28515625" style="530" customWidth="1"/>
    <col min="10245" max="10245" width="22" style="530" customWidth="1"/>
    <col min="10246" max="10246" width="20.140625" style="530" customWidth="1"/>
    <col min="10247" max="10247" width="23.5703125" style="530" customWidth="1"/>
    <col min="10248" max="10248" width="20.140625" style="530" customWidth="1"/>
    <col min="10249" max="10249" width="23.7109375" style="530" customWidth="1"/>
    <col min="10250" max="10250" width="22.28515625" style="530" customWidth="1"/>
    <col min="10251" max="10251" width="22" style="530" customWidth="1"/>
    <col min="10252" max="10252" width="20.140625" style="530" customWidth="1"/>
    <col min="10253" max="10253" width="23.5703125" style="530" customWidth="1"/>
    <col min="10254" max="10254" width="22.42578125" style="530" customWidth="1"/>
    <col min="10255" max="10255" width="20.140625" style="530" customWidth="1"/>
    <col min="10256" max="10256" width="23.7109375" style="530" customWidth="1"/>
    <col min="10257" max="10257" width="22.28515625" style="530" customWidth="1"/>
    <col min="10258" max="10258" width="4.5703125" style="530" customWidth="1"/>
    <col min="10259" max="10496" width="9.140625" style="530"/>
    <col min="10497" max="10497" width="118.42578125" style="530" customWidth="1"/>
    <col min="10498" max="10498" width="20.140625" style="530" customWidth="1"/>
    <col min="10499" max="10499" width="23.7109375" style="530" customWidth="1"/>
    <col min="10500" max="10500" width="22.28515625" style="530" customWidth="1"/>
    <col min="10501" max="10501" width="22" style="530" customWidth="1"/>
    <col min="10502" max="10502" width="20.140625" style="530" customWidth="1"/>
    <col min="10503" max="10503" width="23.5703125" style="530" customWidth="1"/>
    <col min="10504" max="10504" width="20.140625" style="530" customWidth="1"/>
    <col min="10505" max="10505" width="23.7109375" style="530" customWidth="1"/>
    <col min="10506" max="10506" width="22.28515625" style="530" customWidth="1"/>
    <col min="10507" max="10507" width="22" style="530" customWidth="1"/>
    <col min="10508" max="10508" width="20.140625" style="530" customWidth="1"/>
    <col min="10509" max="10509" width="23.5703125" style="530" customWidth="1"/>
    <col min="10510" max="10510" width="22.42578125" style="530" customWidth="1"/>
    <col min="10511" max="10511" width="20.140625" style="530" customWidth="1"/>
    <col min="10512" max="10512" width="23.7109375" style="530" customWidth="1"/>
    <col min="10513" max="10513" width="22.28515625" style="530" customWidth="1"/>
    <col min="10514" max="10514" width="4.5703125" style="530" customWidth="1"/>
    <col min="10515" max="10752" width="9.140625" style="530"/>
    <col min="10753" max="10753" width="118.42578125" style="530" customWidth="1"/>
    <col min="10754" max="10754" width="20.140625" style="530" customWidth="1"/>
    <col min="10755" max="10755" width="23.7109375" style="530" customWidth="1"/>
    <col min="10756" max="10756" width="22.28515625" style="530" customWidth="1"/>
    <col min="10757" max="10757" width="22" style="530" customWidth="1"/>
    <col min="10758" max="10758" width="20.140625" style="530" customWidth="1"/>
    <col min="10759" max="10759" width="23.5703125" style="530" customWidth="1"/>
    <col min="10760" max="10760" width="20.140625" style="530" customWidth="1"/>
    <col min="10761" max="10761" width="23.7109375" style="530" customWidth="1"/>
    <col min="10762" max="10762" width="22.28515625" style="530" customWidth="1"/>
    <col min="10763" max="10763" width="22" style="530" customWidth="1"/>
    <col min="10764" max="10764" width="20.140625" style="530" customWidth="1"/>
    <col min="10765" max="10765" width="23.5703125" style="530" customWidth="1"/>
    <col min="10766" max="10766" width="22.42578125" style="530" customWidth="1"/>
    <col min="10767" max="10767" width="20.140625" style="530" customWidth="1"/>
    <col min="10768" max="10768" width="23.7109375" style="530" customWidth="1"/>
    <col min="10769" max="10769" width="22.28515625" style="530" customWidth="1"/>
    <col min="10770" max="10770" width="4.5703125" style="530" customWidth="1"/>
    <col min="10771" max="11008" width="9.140625" style="530"/>
    <col min="11009" max="11009" width="118.42578125" style="530" customWidth="1"/>
    <col min="11010" max="11010" width="20.140625" style="530" customWidth="1"/>
    <col min="11011" max="11011" width="23.7109375" style="530" customWidth="1"/>
    <col min="11012" max="11012" width="22.28515625" style="530" customWidth="1"/>
    <col min="11013" max="11013" width="22" style="530" customWidth="1"/>
    <col min="11014" max="11014" width="20.140625" style="530" customWidth="1"/>
    <col min="11015" max="11015" width="23.5703125" style="530" customWidth="1"/>
    <col min="11016" max="11016" width="20.140625" style="530" customWidth="1"/>
    <col min="11017" max="11017" width="23.7109375" style="530" customWidth="1"/>
    <col min="11018" max="11018" width="22.28515625" style="530" customWidth="1"/>
    <col min="11019" max="11019" width="22" style="530" customWidth="1"/>
    <col min="11020" max="11020" width="20.140625" style="530" customWidth="1"/>
    <col min="11021" max="11021" width="23.5703125" style="530" customWidth="1"/>
    <col min="11022" max="11022" width="22.42578125" style="530" customWidth="1"/>
    <col min="11023" max="11023" width="20.140625" style="530" customWidth="1"/>
    <col min="11024" max="11024" width="23.7109375" style="530" customWidth="1"/>
    <col min="11025" max="11025" width="22.28515625" style="530" customWidth="1"/>
    <col min="11026" max="11026" width="4.5703125" style="530" customWidth="1"/>
    <col min="11027" max="11264" width="9.140625" style="530"/>
    <col min="11265" max="11265" width="118.42578125" style="530" customWidth="1"/>
    <col min="11266" max="11266" width="20.140625" style="530" customWidth="1"/>
    <col min="11267" max="11267" width="23.7109375" style="530" customWidth="1"/>
    <col min="11268" max="11268" width="22.28515625" style="530" customWidth="1"/>
    <col min="11269" max="11269" width="22" style="530" customWidth="1"/>
    <col min="11270" max="11270" width="20.140625" style="530" customWidth="1"/>
    <col min="11271" max="11271" width="23.5703125" style="530" customWidth="1"/>
    <col min="11272" max="11272" width="20.140625" style="530" customWidth="1"/>
    <col min="11273" max="11273" width="23.7109375" style="530" customWidth="1"/>
    <col min="11274" max="11274" width="22.28515625" style="530" customWidth="1"/>
    <col min="11275" max="11275" width="22" style="530" customWidth="1"/>
    <col min="11276" max="11276" width="20.140625" style="530" customWidth="1"/>
    <col min="11277" max="11277" width="23.5703125" style="530" customWidth="1"/>
    <col min="11278" max="11278" width="22.42578125" style="530" customWidth="1"/>
    <col min="11279" max="11279" width="20.140625" style="530" customWidth="1"/>
    <col min="11280" max="11280" width="23.7109375" style="530" customWidth="1"/>
    <col min="11281" max="11281" width="22.28515625" style="530" customWidth="1"/>
    <col min="11282" max="11282" width="4.5703125" style="530" customWidth="1"/>
    <col min="11283" max="11520" width="9.140625" style="530"/>
    <col min="11521" max="11521" width="118.42578125" style="530" customWidth="1"/>
    <col min="11522" max="11522" width="20.140625" style="530" customWidth="1"/>
    <col min="11523" max="11523" width="23.7109375" style="530" customWidth="1"/>
    <col min="11524" max="11524" width="22.28515625" style="530" customWidth="1"/>
    <col min="11525" max="11525" width="22" style="530" customWidth="1"/>
    <col min="11526" max="11526" width="20.140625" style="530" customWidth="1"/>
    <col min="11527" max="11527" width="23.5703125" style="530" customWidth="1"/>
    <col min="11528" max="11528" width="20.140625" style="530" customWidth="1"/>
    <col min="11529" max="11529" width="23.7109375" style="530" customWidth="1"/>
    <col min="11530" max="11530" width="22.28515625" style="530" customWidth="1"/>
    <col min="11531" max="11531" width="22" style="530" customWidth="1"/>
    <col min="11532" max="11532" width="20.140625" style="530" customWidth="1"/>
    <col min="11533" max="11533" width="23.5703125" style="530" customWidth="1"/>
    <col min="11534" max="11534" width="22.42578125" style="530" customWidth="1"/>
    <col min="11535" max="11535" width="20.140625" style="530" customWidth="1"/>
    <col min="11536" max="11536" width="23.7109375" style="530" customWidth="1"/>
    <col min="11537" max="11537" width="22.28515625" style="530" customWidth="1"/>
    <col min="11538" max="11538" width="4.5703125" style="530" customWidth="1"/>
    <col min="11539" max="11776" width="9.140625" style="530"/>
    <col min="11777" max="11777" width="118.42578125" style="530" customWidth="1"/>
    <col min="11778" max="11778" width="20.140625" style="530" customWidth="1"/>
    <col min="11779" max="11779" width="23.7109375" style="530" customWidth="1"/>
    <col min="11780" max="11780" width="22.28515625" style="530" customWidth="1"/>
    <col min="11781" max="11781" width="22" style="530" customWidth="1"/>
    <col min="11782" max="11782" width="20.140625" style="530" customWidth="1"/>
    <col min="11783" max="11783" width="23.5703125" style="530" customWidth="1"/>
    <col min="11784" max="11784" width="20.140625" style="530" customWidth="1"/>
    <col min="11785" max="11785" width="23.7109375" style="530" customWidth="1"/>
    <col min="11786" max="11786" width="22.28515625" style="530" customWidth="1"/>
    <col min="11787" max="11787" width="22" style="530" customWidth="1"/>
    <col min="11788" max="11788" width="20.140625" style="530" customWidth="1"/>
    <col min="11789" max="11789" width="23.5703125" style="530" customWidth="1"/>
    <col min="11790" max="11790" width="22.42578125" style="530" customWidth="1"/>
    <col min="11791" max="11791" width="20.140625" style="530" customWidth="1"/>
    <col min="11792" max="11792" width="23.7109375" style="530" customWidth="1"/>
    <col min="11793" max="11793" width="22.28515625" style="530" customWidth="1"/>
    <col min="11794" max="11794" width="4.5703125" style="530" customWidth="1"/>
    <col min="11795" max="12032" width="9.140625" style="530"/>
    <col min="12033" max="12033" width="118.42578125" style="530" customWidth="1"/>
    <col min="12034" max="12034" width="20.140625" style="530" customWidth="1"/>
    <col min="12035" max="12035" width="23.7109375" style="530" customWidth="1"/>
    <col min="12036" max="12036" width="22.28515625" style="530" customWidth="1"/>
    <col min="12037" max="12037" width="22" style="530" customWidth="1"/>
    <col min="12038" max="12038" width="20.140625" style="530" customWidth="1"/>
    <col min="12039" max="12039" width="23.5703125" style="530" customWidth="1"/>
    <col min="12040" max="12040" width="20.140625" style="530" customWidth="1"/>
    <col min="12041" max="12041" width="23.7109375" style="530" customWidth="1"/>
    <col min="12042" max="12042" width="22.28515625" style="530" customWidth="1"/>
    <col min="12043" max="12043" width="22" style="530" customWidth="1"/>
    <col min="12044" max="12044" width="20.140625" style="530" customWidth="1"/>
    <col min="12045" max="12045" width="23.5703125" style="530" customWidth="1"/>
    <col min="12046" max="12046" width="22.42578125" style="530" customWidth="1"/>
    <col min="12047" max="12047" width="20.140625" style="530" customWidth="1"/>
    <col min="12048" max="12048" width="23.7109375" style="530" customWidth="1"/>
    <col min="12049" max="12049" width="22.28515625" style="530" customWidth="1"/>
    <col min="12050" max="12050" width="4.5703125" style="530" customWidth="1"/>
    <col min="12051" max="12288" width="9.140625" style="530"/>
    <col min="12289" max="12289" width="118.42578125" style="530" customWidth="1"/>
    <col min="12290" max="12290" width="20.140625" style="530" customWidth="1"/>
    <col min="12291" max="12291" width="23.7109375" style="530" customWidth="1"/>
    <col min="12292" max="12292" width="22.28515625" style="530" customWidth="1"/>
    <col min="12293" max="12293" width="22" style="530" customWidth="1"/>
    <col min="12294" max="12294" width="20.140625" style="530" customWidth="1"/>
    <col min="12295" max="12295" width="23.5703125" style="530" customWidth="1"/>
    <col min="12296" max="12296" width="20.140625" style="530" customWidth="1"/>
    <col min="12297" max="12297" width="23.7109375" style="530" customWidth="1"/>
    <col min="12298" max="12298" width="22.28515625" style="530" customWidth="1"/>
    <col min="12299" max="12299" width="22" style="530" customWidth="1"/>
    <col min="12300" max="12300" width="20.140625" style="530" customWidth="1"/>
    <col min="12301" max="12301" width="23.5703125" style="530" customWidth="1"/>
    <col min="12302" max="12302" width="22.42578125" style="530" customWidth="1"/>
    <col min="12303" max="12303" width="20.140625" style="530" customWidth="1"/>
    <col min="12304" max="12304" width="23.7109375" style="530" customWidth="1"/>
    <col min="12305" max="12305" width="22.28515625" style="530" customWidth="1"/>
    <col min="12306" max="12306" width="4.5703125" style="530" customWidth="1"/>
    <col min="12307" max="12544" width="9.140625" style="530"/>
    <col min="12545" max="12545" width="118.42578125" style="530" customWidth="1"/>
    <col min="12546" max="12546" width="20.140625" style="530" customWidth="1"/>
    <col min="12547" max="12547" width="23.7109375" style="530" customWidth="1"/>
    <col min="12548" max="12548" width="22.28515625" style="530" customWidth="1"/>
    <col min="12549" max="12549" width="22" style="530" customWidth="1"/>
    <col min="12550" max="12550" width="20.140625" style="530" customWidth="1"/>
    <col min="12551" max="12551" width="23.5703125" style="530" customWidth="1"/>
    <col min="12552" max="12552" width="20.140625" style="530" customWidth="1"/>
    <col min="12553" max="12553" width="23.7109375" style="530" customWidth="1"/>
    <col min="12554" max="12554" width="22.28515625" style="530" customWidth="1"/>
    <col min="12555" max="12555" width="22" style="530" customWidth="1"/>
    <col min="12556" max="12556" width="20.140625" style="530" customWidth="1"/>
    <col min="12557" max="12557" width="23.5703125" style="530" customWidth="1"/>
    <col min="12558" max="12558" width="22.42578125" style="530" customWidth="1"/>
    <col min="12559" max="12559" width="20.140625" style="530" customWidth="1"/>
    <col min="12560" max="12560" width="23.7109375" style="530" customWidth="1"/>
    <col min="12561" max="12561" width="22.28515625" style="530" customWidth="1"/>
    <col min="12562" max="12562" width="4.5703125" style="530" customWidth="1"/>
    <col min="12563" max="12800" width="9.140625" style="530"/>
    <col min="12801" max="12801" width="118.42578125" style="530" customWidth="1"/>
    <col min="12802" max="12802" width="20.140625" style="530" customWidth="1"/>
    <col min="12803" max="12803" width="23.7109375" style="530" customWidth="1"/>
    <col min="12804" max="12804" width="22.28515625" style="530" customWidth="1"/>
    <col min="12805" max="12805" width="22" style="530" customWidth="1"/>
    <col min="12806" max="12806" width="20.140625" style="530" customWidth="1"/>
    <col min="12807" max="12807" width="23.5703125" style="530" customWidth="1"/>
    <col min="12808" max="12808" width="20.140625" style="530" customWidth="1"/>
    <col min="12809" max="12809" width="23.7109375" style="530" customWidth="1"/>
    <col min="12810" max="12810" width="22.28515625" style="530" customWidth="1"/>
    <col min="12811" max="12811" width="22" style="530" customWidth="1"/>
    <col min="12812" max="12812" width="20.140625" style="530" customWidth="1"/>
    <col min="12813" max="12813" width="23.5703125" style="530" customWidth="1"/>
    <col min="12814" max="12814" width="22.42578125" style="530" customWidth="1"/>
    <col min="12815" max="12815" width="20.140625" style="530" customWidth="1"/>
    <col min="12816" max="12816" width="23.7109375" style="530" customWidth="1"/>
    <col min="12817" max="12817" width="22.28515625" style="530" customWidth="1"/>
    <col min="12818" max="12818" width="4.5703125" style="530" customWidth="1"/>
    <col min="12819" max="13056" width="9.140625" style="530"/>
    <col min="13057" max="13057" width="118.42578125" style="530" customWidth="1"/>
    <col min="13058" max="13058" width="20.140625" style="530" customWidth="1"/>
    <col min="13059" max="13059" width="23.7109375" style="530" customWidth="1"/>
    <col min="13060" max="13060" width="22.28515625" style="530" customWidth="1"/>
    <col min="13061" max="13061" width="22" style="530" customWidth="1"/>
    <col min="13062" max="13062" width="20.140625" style="530" customWidth="1"/>
    <col min="13063" max="13063" width="23.5703125" style="530" customWidth="1"/>
    <col min="13064" max="13064" width="20.140625" style="530" customWidth="1"/>
    <col min="13065" max="13065" width="23.7109375" style="530" customWidth="1"/>
    <col min="13066" max="13066" width="22.28515625" style="530" customWidth="1"/>
    <col min="13067" max="13067" width="22" style="530" customWidth="1"/>
    <col min="13068" max="13068" width="20.140625" style="530" customWidth="1"/>
    <col min="13069" max="13069" width="23.5703125" style="530" customWidth="1"/>
    <col min="13070" max="13070" width="22.42578125" style="530" customWidth="1"/>
    <col min="13071" max="13071" width="20.140625" style="530" customWidth="1"/>
    <col min="13072" max="13072" width="23.7109375" style="530" customWidth="1"/>
    <col min="13073" max="13073" width="22.28515625" style="530" customWidth="1"/>
    <col min="13074" max="13074" width="4.5703125" style="530" customWidth="1"/>
    <col min="13075" max="13312" width="9.140625" style="530"/>
    <col min="13313" max="13313" width="118.42578125" style="530" customWidth="1"/>
    <col min="13314" max="13314" width="20.140625" style="530" customWidth="1"/>
    <col min="13315" max="13315" width="23.7109375" style="530" customWidth="1"/>
    <col min="13316" max="13316" width="22.28515625" style="530" customWidth="1"/>
    <col min="13317" max="13317" width="22" style="530" customWidth="1"/>
    <col min="13318" max="13318" width="20.140625" style="530" customWidth="1"/>
    <col min="13319" max="13319" width="23.5703125" style="530" customWidth="1"/>
    <col min="13320" max="13320" width="20.140625" style="530" customWidth="1"/>
    <col min="13321" max="13321" width="23.7109375" style="530" customWidth="1"/>
    <col min="13322" max="13322" width="22.28515625" style="530" customWidth="1"/>
    <col min="13323" max="13323" width="22" style="530" customWidth="1"/>
    <col min="13324" max="13324" width="20.140625" style="530" customWidth="1"/>
    <col min="13325" max="13325" width="23.5703125" style="530" customWidth="1"/>
    <col min="13326" max="13326" width="22.42578125" style="530" customWidth="1"/>
    <col min="13327" max="13327" width="20.140625" style="530" customWidth="1"/>
    <col min="13328" max="13328" width="23.7109375" style="530" customWidth="1"/>
    <col min="13329" max="13329" width="22.28515625" style="530" customWidth="1"/>
    <col min="13330" max="13330" width="4.5703125" style="530" customWidth="1"/>
    <col min="13331" max="13568" width="9.140625" style="530"/>
    <col min="13569" max="13569" width="118.42578125" style="530" customWidth="1"/>
    <col min="13570" max="13570" width="20.140625" style="530" customWidth="1"/>
    <col min="13571" max="13571" width="23.7109375" style="530" customWidth="1"/>
    <col min="13572" max="13572" width="22.28515625" style="530" customWidth="1"/>
    <col min="13573" max="13573" width="22" style="530" customWidth="1"/>
    <col min="13574" max="13574" width="20.140625" style="530" customWidth="1"/>
    <col min="13575" max="13575" width="23.5703125" style="530" customWidth="1"/>
    <col min="13576" max="13576" width="20.140625" style="530" customWidth="1"/>
    <col min="13577" max="13577" width="23.7109375" style="530" customWidth="1"/>
    <col min="13578" max="13578" width="22.28515625" style="530" customWidth="1"/>
    <col min="13579" max="13579" width="22" style="530" customWidth="1"/>
    <col min="13580" max="13580" width="20.140625" style="530" customWidth="1"/>
    <col min="13581" max="13581" width="23.5703125" style="530" customWidth="1"/>
    <col min="13582" max="13582" width="22.42578125" style="530" customWidth="1"/>
    <col min="13583" max="13583" width="20.140625" style="530" customWidth="1"/>
    <col min="13584" max="13584" width="23.7109375" style="530" customWidth="1"/>
    <col min="13585" max="13585" width="22.28515625" style="530" customWidth="1"/>
    <col min="13586" max="13586" width="4.5703125" style="530" customWidth="1"/>
    <col min="13587" max="13824" width="9.140625" style="530"/>
    <col min="13825" max="13825" width="118.42578125" style="530" customWidth="1"/>
    <col min="13826" max="13826" width="20.140625" style="530" customWidth="1"/>
    <col min="13827" max="13827" width="23.7109375" style="530" customWidth="1"/>
    <col min="13828" max="13828" width="22.28515625" style="530" customWidth="1"/>
    <col min="13829" max="13829" width="22" style="530" customWidth="1"/>
    <col min="13830" max="13830" width="20.140625" style="530" customWidth="1"/>
    <col min="13831" max="13831" width="23.5703125" style="530" customWidth="1"/>
    <col min="13832" max="13832" width="20.140625" style="530" customWidth="1"/>
    <col min="13833" max="13833" width="23.7109375" style="530" customWidth="1"/>
    <col min="13834" max="13834" width="22.28515625" style="530" customWidth="1"/>
    <col min="13835" max="13835" width="22" style="530" customWidth="1"/>
    <col min="13836" max="13836" width="20.140625" style="530" customWidth="1"/>
    <col min="13837" max="13837" width="23.5703125" style="530" customWidth="1"/>
    <col min="13838" max="13838" width="22.42578125" style="530" customWidth="1"/>
    <col min="13839" max="13839" width="20.140625" style="530" customWidth="1"/>
    <col min="13840" max="13840" width="23.7109375" style="530" customWidth="1"/>
    <col min="13841" max="13841" width="22.28515625" style="530" customWidth="1"/>
    <col min="13842" max="13842" width="4.5703125" style="530" customWidth="1"/>
    <col min="13843" max="14080" width="9.140625" style="530"/>
    <col min="14081" max="14081" width="118.42578125" style="530" customWidth="1"/>
    <col min="14082" max="14082" width="20.140625" style="530" customWidth="1"/>
    <col min="14083" max="14083" width="23.7109375" style="530" customWidth="1"/>
    <col min="14084" max="14084" width="22.28515625" style="530" customWidth="1"/>
    <col min="14085" max="14085" width="22" style="530" customWidth="1"/>
    <col min="14086" max="14086" width="20.140625" style="530" customWidth="1"/>
    <col min="14087" max="14087" width="23.5703125" style="530" customWidth="1"/>
    <col min="14088" max="14088" width="20.140625" style="530" customWidth="1"/>
    <col min="14089" max="14089" width="23.7109375" style="530" customWidth="1"/>
    <col min="14090" max="14090" width="22.28515625" style="530" customWidth="1"/>
    <col min="14091" max="14091" width="22" style="530" customWidth="1"/>
    <col min="14092" max="14092" width="20.140625" style="530" customWidth="1"/>
    <col min="14093" max="14093" width="23.5703125" style="530" customWidth="1"/>
    <col min="14094" max="14094" width="22.42578125" style="530" customWidth="1"/>
    <col min="14095" max="14095" width="20.140625" style="530" customWidth="1"/>
    <col min="14096" max="14096" width="23.7109375" style="530" customWidth="1"/>
    <col min="14097" max="14097" width="22.28515625" style="530" customWidth="1"/>
    <col min="14098" max="14098" width="4.5703125" style="530" customWidth="1"/>
    <col min="14099" max="14336" width="9.140625" style="530"/>
    <col min="14337" max="14337" width="118.42578125" style="530" customWidth="1"/>
    <col min="14338" max="14338" width="20.140625" style="530" customWidth="1"/>
    <col min="14339" max="14339" width="23.7109375" style="530" customWidth="1"/>
    <col min="14340" max="14340" width="22.28515625" style="530" customWidth="1"/>
    <col min="14341" max="14341" width="22" style="530" customWidth="1"/>
    <col min="14342" max="14342" width="20.140625" style="530" customWidth="1"/>
    <col min="14343" max="14343" width="23.5703125" style="530" customWidth="1"/>
    <col min="14344" max="14344" width="20.140625" style="530" customWidth="1"/>
    <col min="14345" max="14345" width="23.7109375" style="530" customWidth="1"/>
    <col min="14346" max="14346" width="22.28515625" style="530" customWidth="1"/>
    <col min="14347" max="14347" width="22" style="530" customWidth="1"/>
    <col min="14348" max="14348" width="20.140625" style="530" customWidth="1"/>
    <col min="14349" max="14349" width="23.5703125" style="530" customWidth="1"/>
    <col min="14350" max="14350" width="22.42578125" style="530" customWidth="1"/>
    <col min="14351" max="14351" width="20.140625" style="530" customWidth="1"/>
    <col min="14352" max="14352" width="23.7109375" style="530" customWidth="1"/>
    <col min="14353" max="14353" width="22.28515625" style="530" customWidth="1"/>
    <col min="14354" max="14354" width="4.5703125" style="530" customWidth="1"/>
    <col min="14355" max="14592" width="9.140625" style="530"/>
    <col min="14593" max="14593" width="118.42578125" style="530" customWidth="1"/>
    <col min="14594" max="14594" width="20.140625" style="530" customWidth="1"/>
    <col min="14595" max="14595" width="23.7109375" style="530" customWidth="1"/>
    <col min="14596" max="14596" width="22.28515625" style="530" customWidth="1"/>
    <col min="14597" max="14597" width="22" style="530" customWidth="1"/>
    <col min="14598" max="14598" width="20.140625" style="530" customWidth="1"/>
    <col min="14599" max="14599" width="23.5703125" style="530" customWidth="1"/>
    <col min="14600" max="14600" width="20.140625" style="530" customWidth="1"/>
    <col min="14601" max="14601" width="23.7109375" style="530" customWidth="1"/>
    <col min="14602" max="14602" width="22.28515625" style="530" customWidth="1"/>
    <col min="14603" max="14603" width="22" style="530" customWidth="1"/>
    <col min="14604" max="14604" width="20.140625" style="530" customWidth="1"/>
    <col min="14605" max="14605" width="23.5703125" style="530" customWidth="1"/>
    <col min="14606" max="14606" width="22.42578125" style="530" customWidth="1"/>
    <col min="14607" max="14607" width="20.140625" style="530" customWidth="1"/>
    <col min="14608" max="14608" width="23.7109375" style="530" customWidth="1"/>
    <col min="14609" max="14609" width="22.28515625" style="530" customWidth="1"/>
    <col min="14610" max="14610" width="4.5703125" style="530" customWidth="1"/>
    <col min="14611" max="14848" width="9.140625" style="530"/>
    <col min="14849" max="14849" width="118.42578125" style="530" customWidth="1"/>
    <col min="14850" max="14850" width="20.140625" style="530" customWidth="1"/>
    <col min="14851" max="14851" width="23.7109375" style="530" customWidth="1"/>
    <col min="14852" max="14852" width="22.28515625" style="530" customWidth="1"/>
    <col min="14853" max="14853" width="22" style="530" customWidth="1"/>
    <col min="14854" max="14854" width="20.140625" style="530" customWidth="1"/>
    <col min="14855" max="14855" width="23.5703125" style="530" customWidth="1"/>
    <col min="14856" max="14856" width="20.140625" style="530" customWidth="1"/>
    <col min="14857" max="14857" width="23.7109375" style="530" customWidth="1"/>
    <col min="14858" max="14858" width="22.28515625" style="530" customWidth="1"/>
    <col min="14859" max="14859" width="22" style="530" customWidth="1"/>
    <col min="14860" max="14860" width="20.140625" style="530" customWidth="1"/>
    <col min="14861" max="14861" width="23.5703125" style="530" customWidth="1"/>
    <col min="14862" max="14862" width="22.42578125" style="530" customWidth="1"/>
    <col min="14863" max="14863" width="20.140625" style="530" customWidth="1"/>
    <col min="14864" max="14864" width="23.7109375" style="530" customWidth="1"/>
    <col min="14865" max="14865" width="22.28515625" style="530" customWidth="1"/>
    <col min="14866" max="14866" width="4.5703125" style="530" customWidth="1"/>
    <col min="14867" max="15104" width="9.140625" style="530"/>
    <col min="15105" max="15105" width="118.42578125" style="530" customWidth="1"/>
    <col min="15106" max="15106" width="20.140625" style="530" customWidth="1"/>
    <col min="15107" max="15107" width="23.7109375" style="530" customWidth="1"/>
    <col min="15108" max="15108" width="22.28515625" style="530" customWidth="1"/>
    <col min="15109" max="15109" width="22" style="530" customWidth="1"/>
    <col min="15110" max="15110" width="20.140625" style="530" customWidth="1"/>
    <col min="15111" max="15111" width="23.5703125" style="530" customWidth="1"/>
    <col min="15112" max="15112" width="20.140625" style="530" customWidth="1"/>
    <col min="15113" max="15113" width="23.7109375" style="530" customWidth="1"/>
    <col min="15114" max="15114" width="22.28515625" style="530" customWidth="1"/>
    <col min="15115" max="15115" width="22" style="530" customWidth="1"/>
    <col min="15116" max="15116" width="20.140625" style="530" customWidth="1"/>
    <col min="15117" max="15117" width="23.5703125" style="530" customWidth="1"/>
    <col min="15118" max="15118" width="22.42578125" style="530" customWidth="1"/>
    <col min="15119" max="15119" width="20.140625" style="530" customWidth="1"/>
    <col min="15120" max="15120" width="23.7109375" style="530" customWidth="1"/>
    <col min="15121" max="15121" width="22.28515625" style="530" customWidth="1"/>
    <col min="15122" max="15122" width="4.5703125" style="530" customWidth="1"/>
    <col min="15123" max="15360" width="9.140625" style="530"/>
    <col min="15361" max="15361" width="118.42578125" style="530" customWidth="1"/>
    <col min="15362" max="15362" width="20.140625" style="530" customWidth="1"/>
    <col min="15363" max="15363" width="23.7109375" style="530" customWidth="1"/>
    <col min="15364" max="15364" width="22.28515625" style="530" customWidth="1"/>
    <col min="15365" max="15365" width="22" style="530" customWidth="1"/>
    <col min="15366" max="15366" width="20.140625" style="530" customWidth="1"/>
    <col min="15367" max="15367" width="23.5703125" style="530" customWidth="1"/>
    <col min="15368" max="15368" width="20.140625" style="530" customWidth="1"/>
    <col min="15369" max="15369" width="23.7109375" style="530" customWidth="1"/>
    <col min="15370" max="15370" width="22.28515625" style="530" customWidth="1"/>
    <col min="15371" max="15371" width="22" style="530" customWidth="1"/>
    <col min="15372" max="15372" width="20.140625" style="530" customWidth="1"/>
    <col min="15373" max="15373" width="23.5703125" style="530" customWidth="1"/>
    <col min="15374" max="15374" width="22.42578125" style="530" customWidth="1"/>
    <col min="15375" max="15375" width="20.140625" style="530" customWidth="1"/>
    <col min="15376" max="15376" width="23.7109375" style="530" customWidth="1"/>
    <col min="15377" max="15377" width="22.28515625" style="530" customWidth="1"/>
    <col min="15378" max="15378" width="4.5703125" style="530" customWidth="1"/>
    <col min="15379" max="15616" width="9.140625" style="530"/>
    <col min="15617" max="15617" width="118.42578125" style="530" customWidth="1"/>
    <col min="15618" max="15618" width="20.140625" style="530" customWidth="1"/>
    <col min="15619" max="15619" width="23.7109375" style="530" customWidth="1"/>
    <col min="15620" max="15620" width="22.28515625" style="530" customWidth="1"/>
    <col min="15621" max="15621" width="22" style="530" customWidth="1"/>
    <col min="15622" max="15622" width="20.140625" style="530" customWidth="1"/>
    <col min="15623" max="15623" width="23.5703125" style="530" customWidth="1"/>
    <col min="15624" max="15624" width="20.140625" style="530" customWidth="1"/>
    <col min="15625" max="15625" width="23.7109375" style="530" customWidth="1"/>
    <col min="15626" max="15626" width="22.28515625" style="530" customWidth="1"/>
    <col min="15627" max="15627" width="22" style="530" customWidth="1"/>
    <col min="15628" max="15628" width="20.140625" style="530" customWidth="1"/>
    <col min="15629" max="15629" width="23.5703125" style="530" customWidth="1"/>
    <col min="15630" max="15630" width="22.42578125" style="530" customWidth="1"/>
    <col min="15631" max="15631" width="20.140625" style="530" customWidth="1"/>
    <col min="15632" max="15632" width="23.7109375" style="530" customWidth="1"/>
    <col min="15633" max="15633" width="22.28515625" style="530" customWidth="1"/>
    <col min="15634" max="15634" width="4.5703125" style="530" customWidth="1"/>
    <col min="15635" max="15872" width="9.140625" style="530"/>
    <col min="15873" max="15873" width="118.42578125" style="530" customWidth="1"/>
    <col min="15874" max="15874" width="20.140625" style="530" customWidth="1"/>
    <col min="15875" max="15875" width="23.7109375" style="530" customWidth="1"/>
    <col min="15876" max="15876" width="22.28515625" style="530" customWidth="1"/>
    <col min="15877" max="15877" width="22" style="530" customWidth="1"/>
    <col min="15878" max="15878" width="20.140625" style="530" customWidth="1"/>
    <col min="15879" max="15879" width="23.5703125" style="530" customWidth="1"/>
    <col min="15880" max="15880" width="20.140625" style="530" customWidth="1"/>
    <col min="15881" max="15881" width="23.7109375" style="530" customWidth="1"/>
    <col min="15882" max="15882" width="22.28515625" style="530" customWidth="1"/>
    <col min="15883" max="15883" width="22" style="530" customWidth="1"/>
    <col min="15884" max="15884" width="20.140625" style="530" customWidth="1"/>
    <col min="15885" max="15885" width="23.5703125" style="530" customWidth="1"/>
    <col min="15886" max="15886" width="22.42578125" style="530" customWidth="1"/>
    <col min="15887" max="15887" width="20.140625" style="530" customWidth="1"/>
    <col min="15888" max="15888" width="23.7109375" style="530" customWidth="1"/>
    <col min="15889" max="15889" width="22.28515625" style="530" customWidth="1"/>
    <col min="15890" max="15890" width="4.5703125" style="530" customWidth="1"/>
    <col min="15891" max="16128" width="9.140625" style="530"/>
    <col min="16129" max="16129" width="118.42578125" style="530" customWidth="1"/>
    <col min="16130" max="16130" width="20.140625" style="530" customWidth="1"/>
    <col min="16131" max="16131" width="23.7109375" style="530" customWidth="1"/>
    <col min="16132" max="16132" width="22.28515625" style="530" customWidth="1"/>
    <col min="16133" max="16133" width="22" style="530" customWidth="1"/>
    <col min="16134" max="16134" width="20.140625" style="530" customWidth="1"/>
    <col min="16135" max="16135" width="23.5703125" style="530" customWidth="1"/>
    <col min="16136" max="16136" width="20.140625" style="530" customWidth="1"/>
    <col min="16137" max="16137" width="23.7109375" style="530" customWidth="1"/>
    <col min="16138" max="16138" width="22.28515625" style="530" customWidth="1"/>
    <col min="16139" max="16139" width="22" style="530" customWidth="1"/>
    <col min="16140" max="16140" width="20.140625" style="530" customWidth="1"/>
    <col min="16141" max="16141" width="23.5703125" style="530" customWidth="1"/>
    <col min="16142" max="16142" width="22.42578125" style="530" customWidth="1"/>
    <col min="16143" max="16143" width="20.140625" style="530" customWidth="1"/>
    <col min="16144" max="16144" width="23.7109375" style="530" customWidth="1"/>
    <col min="16145" max="16145" width="22.28515625" style="530" customWidth="1"/>
    <col min="16146" max="16146" width="4.5703125" style="530" customWidth="1"/>
    <col min="16147" max="16384" width="9.140625" style="530"/>
  </cols>
  <sheetData>
    <row r="1" spans="1:30" s="1" customFormat="1" ht="5.25" hidden="1" customHeight="1">
      <c r="A1" s="202"/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3"/>
      <c r="R1" s="198"/>
    </row>
    <row r="2" spans="1:30" s="2" customFormat="1" ht="78.75" customHeight="1">
      <c r="A2" s="724" t="s">
        <v>659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24"/>
      <c r="O2" s="724"/>
      <c r="P2" s="724"/>
      <c r="Q2" s="724"/>
      <c r="R2" s="204"/>
    </row>
    <row r="3" spans="1:30" s="2" customFormat="1" ht="41.25" customHeight="1">
      <c r="A3" s="724" t="s">
        <v>212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724"/>
      <c r="O3" s="724"/>
      <c r="P3" s="724"/>
      <c r="Q3" s="724"/>
      <c r="R3" s="204"/>
    </row>
    <row r="4" spans="1:30" s="2" customFormat="1" ht="48.7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  <c r="P4" s="724"/>
      <c r="Q4" s="724"/>
      <c r="R4" s="204"/>
    </row>
    <row r="5" spans="1:30" s="3" customFormat="1" ht="73.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725"/>
      <c r="O5" s="725"/>
      <c r="P5" s="725"/>
      <c r="Q5" s="725"/>
      <c r="R5" s="205"/>
    </row>
    <row r="6" spans="1:30" ht="6" customHeight="1"/>
    <row r="7" spans="1:30" ht="7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07"/>
      <c r="O7" s="208"/>
      <c r="P7" s="208"/>
      <c r="Q7" s="207"/>
      <c r="R7" s="209"/>
    </row>
    <row r="8" spans="1:30" s="212" customFormat="1" ht="45" customHeight="1">
      <c r="A8" s="210"/>
      <c r="B8" s="726" t="s">
        <v>660</v>
      </c>
      <c r="C8" s="726"/>
      <c r="D8" s="726"/>
      <c r="E8" s="726"/>
      <c r="F8" s="726" t="s">
        <v>662</v>
      </c>
      <c r="G8" s="726"/>
      <c r="H8" s="726"/>
      <c r="I8" s="726"/>
      <c r="J8" s="726" t="s">
        <v>661</v>
      </c>
      <c r="K8" s="726"/>
      <c r="L8" s="726"/>
      <c r="M8" s="726"/>
      <c r="N8" s="726" t="s">
        <v>45</v>
      </c>
      <c r="O8" s="726"/>
      <c r="P8" s="726"/>
      <c r="Q8" s="726"/>
      <c r="R8" s="211"/>
      <c r="Y8" s="212">
        <v>1</v>
      </c>
      <c r="Z8" s="212">
        <v>1</v>
      </c>
      <c r="AC8" s="212">
        <v>1</v>
      </c>
      <c r="AD8" s="212">
        <v>1</v>
      </c>
    </row>
    <row r="9" spans="1:30" s="216" customFormat="1" ht="65.2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4" t="s">
        <v>213</v>
      </c>
      <c r="G9" s="213" t="s">
        <v>214</v>
      </c>
      <c r="H9" s="213" t="s">
        <v>215</v>
      </c>
      <c r="I9" s="214" t="s">
        <v>45</v>
      </c>
      <c r="J9" s="213" t="s">
        <v>213</v>
      </c>
      <c r="K9" s="213" t="s">
        <v>214</v>
      </c>
      <c r="L9" s="214" t="s">
        <v>215</v>
      </c>
      <c r="M9" s="213" t="s">
        <v>45</v>
      </c>
      <c r="N9" s="213" t="s">
        <v>213</v>
      </c>
      <c r="O9" s="213" t="s">
        <v>214</v>
      </c>
      <c r="P9" s="213" t="s">
        <v>215</v>
      </c>
      <c r="Q9" s="214" t="s">
        <v>45</v>
      </c>
      <c r="R9" s="215"/>
      <c r="Y9" s="216">
        <v>1</v>
      </c>
      <c r="Z9" s="216">
        <v>1</v>
      </c>
      <c r="AC9" s="216">
        <v>1</v>
      </c>
      <c r="AD9" s="216">
        <v>1</v>
      </c>
    </row>
    <row r="10" spans="1:30" s="219" customFormat="1" ht="64.5" customHeight="1">
      <c r="A10" s="217" t="s">
        <v>186</v>
      </c>
      <c r="B10" s="218">
        <v>698.66784519999999</v>
      </c>
      <c r="C10" s="218">
        <v>80326.594070199993</v>
      </c>
      <c r="D10" s="218">
        <v>170187.8045772</v>
      </c>
      <c r="E10" s="218">
        <v>251213.06649259999</v>
      </c>
      <c r="F10" s="218">
        <v>136.96106</v>
      </c>
      <c r="G10" s="218">
        <v>140330.95512</v>
      </c>
      <c r="H10" s="218">
        <v>408469.68192119995</v>
      </c>
      <c r="I10" s="218">
        <v>548937.59810119995</v>
      </c>
      <c r="J10" s="218">
        <v>813.56528000000003</v>
      </c>
      <c r="K10" s="218">
        <v>20023.598666999998</v>
      </c>
      <c r="L10" s="218">
        <v>12899.9179614</v>
      </c>
      <c r="M10" s="218">
        <v>33737.081908399996</v>
      </c>
      <c r="N10" s="218">
        <v>1649.1941852</v>
      </c>
      <c r="O10" s="218">
        <v>240681.14785720001</v>
      </c>
      <c r="P10" s="218">
        <v>591557.40445979999</v>
      </c>
      <c r="Q10" s="218">
        <v>833887.74650220003</v>
      </c>
      <c r="R10" s="211"/>
    </row>
    <row r="11" spans="1:30" s="219" customFormat="1" ht="64.5" customHeight="1">
      <c r="A11" s="217" t="s">
        <v>187</v>
      </c>
      <c r="B11" s="220">
        <v>0</v>
      </c>
      <c r="C11" s="220">
        <v>379.86531719999999</v>
      </c>
      <c r="D11" s="220">
        <v>845.26542000000006</v>
      </c>
      <c r="E11" s="220">
        <v>1225.1307372000001</v>
      </c>
      <c r="F11" s="220">
        <v>0</v>
      </c>
      <c r="G11" s="220">
        <v>2819.9707799999996</v>
      </c>
      <c r="H11" s="220">
        <v>6577.0480355999998</v>
      </c>
      <c r="I11" s="220">
        <v>9397.0188156000004</v>
      </c>
      <c r="J11" s="220">
        <v>0</v>
      </c>
      <c r="K11" s="220">
        <v>1490.8269700000001</v>
      </c>
      <c r="L11" s="220">
        <v>1832.0909799999999</v>
      </c>
      <c r="M11" s="220">
        <v>3322.91795</v>
      </c>
      <c r="N11" s="218">
        <v>0</v>
      </c>
      <c r="O11" s="218">
        <v>4690.6630672000001</v>
      </c>
      <c r="P11" s="218">
        <v>9254.4044355999995</v>
      </c>
      <c r="Q11" s="218">
        <v>13945.067502800001</v>
      </c>
      <c r="R11" s="211"/>
    </row>
    <row r="12" spans="1:30" s="219" customFormat="1" ht="64.5" customHeight="1">
      <c r="A12" s="217" t="s">
        <v>188</v>
      </c>
      <c r="B12" s="220">
        <v>0</v>
      </c>
      <c r="C12" s="220">
        <v>0</v>
      </c>
      <c r="D12" s="220">
        <v>543.1811798</v>
      </c>
      <c r="E12" s="220">
        <v>543.1811798</v>
      </c>
      <c r="F12" s="220">
        <v>0</v>
      </c>
      <c r="G12" s="220">
        <v>33.269390000000001</v>
      </c>
      <c r="H12" s="220">
        <v>13.90865</v>
      </c>
      <c r="I12" s="220">
        <v>47.178040000000003</v>
      </c>
      <c r="J12" s="220">
        <v>0</v>
      </c>
      <c r="K12" s="220">
        <v>0</v>
      </c>
      <c r="L12" s="220">
        <v>0</v>
      </c>
      <c r="M12" s="220">
        <v>0</v>
      </c>
      <c r="N12" s="218">
        <v>0</v>
      </c>
      <c r="O12" s="218">
        <v>33.269390000000001</v>
      </c>
      <c r="P12" s="218">
        <v>557.08982979999996</v>
      </c>
      <c r="Q12" s="218">
        <v>590.35921980000001</v>
      </c>
      <c r="R12" s="211"/>
    </row>
    <row r="13" spans="1:30" s="219" customFormat="1" ht="64.5" customHeight="1">
      <c r="A13" s="217" t="s">
        <v>189</v>
      </c>
      <c r="B13" s="218">
        <v>0</v>
      </c>
      <c r="C13" s="218">
        <v>834.46543000000008</v>
      </c>
      <c r="D13" s="218">
        <v>6302.7344478000005</v>
      </c>
      <c r="E13" s="218">
        <v>7137.1998777999997</v>
      </c>
      <c r="F13" s="218">
        <v>2.0807600000000002</v>
      </c>
      <c r="G13" s="218">
        <v>18047.220506999998</v>
      </c>
      <c r="H13" s="218">
        <v>29132.838769800001</v>
      </c>
      <c r="I13" s="218">
        <v>47182.140036799996</v>
      </c>
      <c r="J13" s="218">
        <v>696.25</v>
      </c>
      <c r="K13" s="218">
        <v>715.40157999999997</v>
      </c>
      <c r="L13" s="218">
        <v>5531.9884000000002</v>
      </c>
      <c r="M13" s="218">
        <v>6943.6399800000008</v>
      </c>
      <c r="N13" s="218">
        <v>698.33076000000005</v>
      </c>
      <c r="O13" s="218">
        <v>19597.087517</v>
      </c>
      <c r="P13" s="218">
        <v>40967.561617600004</v>
      </c>
      <c r="Q13" s="218">
        <v>61262.979894599994</v>
      </c>
      <c r="R13" s="211"/>
    </row>
    <row r="14" spans="1:30" s="219" customFormat="1" ht="64.5" customHeight="1">
      <c r="A14" s="217" t="s">
        <v>190</v>
      </c>
      <c r="B14" s="218">
        <v>6440.6593499999999</v>
      </c>
      <c r="C14" s="218">
        <v>108166.94047300001</v>
      </c>
      <c r="D14" s="218">
        <v>281667.39610379998</v>
      </c>
      <c r="E14" s="218">
        <v>396274.99592680001</v>
      </c>
      <c r="F14" s="218">
        <v>57.509830000000001</v>
      </c>
      <c r="G14" s="218">
        <v>58055.744273199998</v>
      </c>
      <c r="H14" s="218">
        <v>159511.10858559998</v>
      </c>
      <c r="I14" s="218">
        <v>217624.3626888</v>
      </c>
      <c r="J14" s="218">
        <v>6096.6965700000001</v>
      </c>
      <c r="K14" s="218">
        <v>40868.9559668</v>
      </c>
      <c r="L14" s="218">
        <v>49198.026186800002</v>
      </c>
      <c r="M14" s="218">
        <v>96163.678723599995</v>
      </c>
      <c r="N14" s="218">
        <v>12594.865750000001</v>
      </c>
      <c r="O14" s="218">
        <v>207091.640713</v>
      </c>
      <c r="P14" s="218">
        <v>490376.53087620001</v>
      </c>
      <c r="Q14" s="218">
        <v>710063.03733920003</v>
      </c>
      <c r="R14" s="211"/>
    </row>
    <row r="15" spans="1:30" s="219" customFormat="1" ht="64.5" customHeight="1">
      <c r="A15" s="217" t="s">
        <v>191</v>
      </c>
      <c r="B15" s="218">
        <v>0</v>
      </c>
      <c r="C15" s="218">
        <v>119.26016</v>
      </c>
      <c r="D15" s="218">
        <v>449.88571000000002</v>
      </c>
      <c r="E15" s="218">
        <v>569.14586999999995</v>
      </c>
      <c r="F15" s="218">
        <v>0</v>
      </c>
      <c r="G15" s="218">
        <v>15.54806</v>
      </c>
      <c r="H15" s="218">
        <v>610.62235999999996</v>
      </c>
      <c r="I15" s="218">
        <v>626.17042000000004</v>
      </c>
      <c r="J15" s="218">
        <v>0</v>
      </c>
      <c r="K15" s="218">
        <v>38.787059999999997</v>
      </c>
      <c r="L15" s="218">
        <v>567.25227040000004</v>
      </c>
      <c r="M15" s="218">
        <v>606.03933039999993</v>
      </c>
      <c r="N15" s="218">
        <v>0</v>
      </c>
      <c r="O15" s="218">
        <v>173.59528</v>
      </c>
      <c r="P15" s="218">
        <v>1627.7603404000001</v>
      </c>
      <c r="Q15" s="218">
        <v>1801.3556203999999</v>
      </c>
      <c r="R15" s="211"/>
    </row>
    <row r="16" spans="1:30" s="219" customFormat="1" ht="64.5" customHeight="1">
      <c r="A16" s="217" t="s">
        <v>119</v>
      </c>
      <c r="B16" s="218">
        <v>9716.3944474</v>
      </c>
      <c r="C16" s="218">
        <v>151217.466877</v>
      </c>
      <c r="D16" s="218">
        <v>1068884.3072239999</v>
      </c>
      <c r="E16" s="218">
        <v>1229818.1685483998</v>
      </c>
      <c r="F16" s="218">
        <v>86.710770000000011</v>
      </c>
      <c r="G16" s="218">
        <v>36221.376504799999</v>
      </c>
      <c r="H16" s="218">
        <v>315467.49115460005</v>
      </c>
      <c r="I16" s="218">
        <v>351775.57842940005</v>
      </c>
      <c r="J16" s="218">
        <v>42849.669123000007</v>
      </c>
      <c r="K16" s="218">
        <v>48378.739441600002</v>
      </c>
      <c r="L16" s="218">
        <v>72176.764913399995</v>
      </c>
      <c r="M16" s="218">
        <v>163405.17347799998</v>
      </c>
      <c r="N16" s="218">
        <v>52652.774340399999</v>
      </c>
      <c r="O16" s="218">
        <v>235817.58282339998</v>
      </c>
      <c r="P16" s="218">
        <v>1456528.563292</v>
      </c>
      <c r="Q16" s="218">
        <v>1744998.9204558001</v>
      </c>
      <c r="R16" s="211"/>
    </row>
    <row r="17" spans="1:18" s="219" customFormat="1" ht="64.5" customHeight="1">
      <c r="A17" s="217" t="s">
        <v>192</v>
      </c>
      <c r="B17" s="218">
        <v>9971.8521490000003</v>
      </c>
      <c r="C17" s="218">
        <v>495243.20677440002</v>
      </c>
      <c r="D17" s="218">
        <v>1045033.9056476001</v>
      </c>
      <c r="E17" s="218">
        <v>1550248.9645710001</v>
      </c>
      <c r="F17" s="218">
        <v>887.35924999999997</v>
      </c>
      <c r="G17" s="218">
        <v>268434.30705820001</v>
      </c>
      <c r="H17" s="218">
        <v>441187.58595700003</v>
      </c>
      <c r="I17" s="218">
        <v>710509.25226520002</v>
      </c>
      <c r="J17" s="218">
        <v>30499.1254458</v>
      </c>
      <c r="K17" s="218">
        <v>153076.3401494</v>
      </c>
      <c r="L17" s="218">
        <v>63707.858955200005</v>
      </c>
      <c r="M17" s="218">
        <v>247283.32455039999</v>
      </c>
      <c r="N17" s="218">
        <v>41358.336844800004</v>
      </c>
      <c r="O17" s="218">
        <v>916753.85398200003</v>
      </c>
      <c r="P17" s="218">
        <v>1549929.3505597999</v>
      </c>
      <c r="Q17" s="218">
        <v>2508041.5413866001</v>
      </c>
      <c r="R17" s="211"/>
    </row>
    <row r="18" spans="1:18" s="219" customFormat="1" ht="64.5" customHeight="1">
      <c r="A18" s="217" t="s">
        <v>193</v>
      </c>
      <c r="B18" s="218">
        <v>81.909469999999999</v>
      </c>
      <c r="C18" s="218">
        <v>1096.7085182000001</v>
      </c>
      <c r="D18" s="218">
        <v>2227.6698435999997</v>
      </c>
      <c r="E18" s="218">
        <v>3406.2878317999998</v>
      </c>
      <c r="F18" s="218">
        <v>114.16408</v>
      </c>
      <c r="G18" s="218">
        <v>31930.876536400003</v>
      </c>
      <c r="H18" s="218">
        <v>68865.305831000005</v>
      </c>
      <c r="I18" s="218">
        <v>100910.34644740001</v>
      </c>
      <c r="J18" s="218">
        <v>2673.84319</v>
      </c>
      <c r="K18" s="218">
        <v>7327.4422893999999</v>
      </c>
      <c r="L18" s="218">
        <v>20516.987416</v>
      </c>
      <c r="M18" s="218">
        <v>30518.272895399998</v>
      </c>
      <c r="N18" s="218">
        <v>2869.9167400000001</v>
      </c>
      <c r="O18" s="218">
        <v>40355.027343999995</v>
      </c>
      <c r="P18" s="218">
        <v>91609.963090599995</v>
      </c>
      <c r="Q18" s="218">
        <v>134834.9071746</v>
      </c>
      <c r="R18" s="211"/>
    </row>
    <row r="19" spans="1:18" s="219" customFormat="1" ht="64.5" customHeight="1">
      <c r="A19" s="217" t="s">
        <v>194</v>
      </c>
      <c r="B19" s="218">
        <v>2184.4207034000001</v>
      </c>
      <c r="C19" s="218">
        <v>3170.7455312000002</v>
      </c>
      <c r="D19" s="218">
        <v>13006.892532</v>
      </c>
      <c r="E19" s="218">
        <v>18362.058766600003</v>
      </c>
      <c r="F19" s="218">
        <v>72.939369999999997</v>
      </c>
      <c r="G19" s="218">
        <v>57669.700196000005</v>
      </c>
      <c r="H19" s="218">
        <v>239947.42891039999</v>
      </c>
      <c r="I19" s="218">
        <v>297690.06847639999</v>
      </c>
      <c r="J19" s="218">
        <v>2463.4074700000001</v>
      </c>
      <c r="K19" s="218">
        <v>19878.209861000003</v>
      </c>
      <c r="L19" s="218">
        <v>40528.027864800002</v>
      </c>
      <c r="M19" s="218">
        <v>62869.645195799996</v>
      </c>
      <c r="N19" s="218">
        <v>4720.7675434000002</v>
      </c>
      <c r="O19" s="218">
        <v>80718.655588199996</v>
      </c>
      <c r="P19" s="218">
        <v>293482.3493072</v>
      </c>
      <c r="Q19" s="218">
        <v>378921.77243879996</v>
      </c>
      <c r="R19" s="211"/>
    </row>
    <row r="20" spans="1:18" s="219" customFormat="1" ht="64.5" customHeight="1">
      <c r="A20" s="217" t="s">
        <v>195</v>
      </c>
      <c r="B20" s="218">
        <v>99.6071776</v>
      </c>
      <c r="C20" s="218">
        <v>2144.2802705999998</v>
      </c>
      <c r="D20" s="218">
        <v>0</v>
      </c>
      <c r="E20" s="218">
        <v>2243.8874482000001</v>
      </c>
      <c r="F20" s="218">
        <v>0</v>
      </c>
      <c r="G20" s="218">
        <v>232.9393264</v>
      </c>
      <c r="H20" s="218">
        <v>1412.53567</v>
      </c>
      <c r="I20" s="218">
        <v>1645.4749964</v>
      </c>
      <c r="J20" s="218">
        <v>1618.4682</v>
      </c>
      <c r="K20" s="218">
        <v>1808.62707</v>
      </c>
      <c r="L20" s="218">
        <v>1005.3583412</v>
      </c>
      <c r="M20" s="218">
        <v>4432.4536112000005</v>
      </c>
      <c r="N20" s="218">
        <v>1718.0753775999999</v>
      </c>
      <c r="O20" s="218">
        <v>4185.8466669999998</v>
      </c>
      <c r="P20" s="218">
        <v>2417.8940112</v>
      </c>
      <c r="Q20" s="218">
        <v>8321.8160558</v>
      </c>
      <c r="R20" s="211"/>
    </row>
    <row r="21" spans="1:18" s="219" customFormat="1" ht="64.5" customHeight="1">
      <c r="A21" s="217" t="s">
        <v>196</v>
      </c>
      <c r="B21" s="218">
        <v>5374.1726791999999</v>
      </c>
      <c r="C21" s="218">
        <v>44488.219147600001</v>
      </c>
      <c r="D21" s="218">
        <v>572754.9818984</v>
      </c>
      <c r="E21" s="218">
        <v>622617.37372520007</v>
      </c>
      <c r="F21" s="218">
        <v>255.67860000000002</v>
      </c>
      <c r="G21" s="218">
        <v>52760.257578000004</v>
      </c>
      <c r="H21" s="218">
        <v>197342.78197279997</v>
      </c>
      <c r="I21" s="218">
        <v>250358.71815079998</v>
      </c>
      <c r="J21" s="218">
        <v>7953.0804330000001</v>
      </c>
      <c r="K21" s="218">
        <v>27870.540710999998</v>
      </c>
      <c r="L21" s="218">
        <v>117159.686961</v>
      </c>
      <c r="M21" s="218">
        <v>152983.308105</v>
      </c>
      <c r="N21" s="218">
        <v>13582.931712200001</v>
      </c>
      <c r="O21" s="218">
        <v>125119.0174366</v>
      </c>
      <c r="P21" s="218">
        <v>887257.4508322</v>
      </c>
      <c r="Q21" s="218">
        <v>1025959.399981</v>
      </c>
      <c r="R21" s="211"/>
    </row>
    <row r="22" spans="1:18" s="219" customFormat="1" ht="64.5" customHeight="1">
      <c r="A22" s="217" t="s">
        <v>197</v>
      </c>
      <c r="B22" s="218">
        <v>0</v>
      </c>
      <c r="C22" s="218">
        <v>0</v>
      </c>
      <c r="D22" s="218">
        <v>0</v>
      </c>
      <c r="E22" s="218">
        <v>0</v>
      </c>
      <c r="F22" s="218">
        <v>4.1044799999999997</v>
      </c>
      <c r="G22" s="218">
        <v>138.13513</v>
      </c>
      <c r="H22" s="218">
        <v>1.9076287999999999</v>
      </c>
      <c r="I22" s="218">
        <v>144.1472388</v>
      </c>
      <c r="J22" s="218">
        <v>6.95</v>
      </c>
      <c r="K22" s="218">
        <v>0</v>
      </c>
      <c r="L22" s="218">
        <v>152.44961999999998</v>
      </c>
      <c r="M22" s="218">
        <v>159.39962</v>
      </c>
      <c r="N22" s="218">
        <v>11.05448</v>
      </c>
      <c r="O22" s="218">
        <v>138.13513</v>
      </c>
      <c r="P22" s="218">
        <v>154.35724880000001</v>
      </c>
      <c r="Q22" s="218">
        <v>303.5468588</v>
      </c>
      <c r="R22" s="211"/>
    </row>
    <row r="23" spans="1:18" s="219" customFormat="1" ht="64.5" customHeight="1">
      <c r="A23" s="217" t="s">
        <v>198</v>
      </c>
      <c r="B23" s="218">
        <v>120.40197999999999</v>
      </c>
      <c r="C23" s="218">
        <v>215.76920459999999</v>
      </c>
      <c r="D23" s="218">
        <v>99.126859999999994</v>
      </c>
      <c r="E23" s="218">
        <v>435.29804460000003</v>
      </c>
      <c r="F23" s="218">
        <v>5.4020700000000001</v>
      </c>
      <c r="G23" s="218">
        <v>1172.3049699999999</v>
      </c>
      <c r="H23" s="218">
        <v>1971.8368215999999</v>
      </c>
      <c r="I23" s="218">
        <v>3149.5438616000001</v>
      </c>
      <c r="J23" s="218">
        <v>0</v>
      </c>
      <c r="K23" s="218">
        <v>270.50857999999999</v>
      </c>
      <c r="L23" s="218">
        <v>605.9895600000001</v>
      </c>
      <c r="M23" s="218">
        <v>876.49814000000003</v>
      </c>
      <c r="N23" s="218">
        <v>125.80405</v>
      </c>
      <c r="O23" s="218">
        <v>1658.5827546</v>
      </c>
      <c r="P23" s="218">
        <v>2676.9532415999997</v>
      </c>
      <c r="Q23" s="218">
        <v>4461.3400462</v>
      </c>
      <c r="R23" s="211"/>
    </row>
    <row r="24" spans="1:18" s="219" customFormat="1" ht="64.5" customHeight="1">
      <c r="A24" s="217" t="s">
        <v>199</v>
      </c>
      <c r="B24" s="218">
        <v>217.65863000000002</v>
      </c>
      <c r="C24" s="218">
        <v>194.81153320000001</v>
      </c>
      <c r="D24" s="218">
        <v>1247.4292756</v>
      </c>
      <c r="E24" s="218">
        <v>1659.8994387999999</v>
      </c>
      <c r="F24" s="218">
        <v>0.73730999999999991</v>
      </c>
      <c r="G24" s="218">
        <v>10024.307502599999</v>
      </c>
      <c r="H24" s="218">
        <v>20554.015223400002</v>
      </c>
      <c r="I24" s="218">
        <v>30579.060035999999</v>
      </c>
      <c r="J24" s="218">
        <v>181</v>
      </c>
      <c r="K24" s="218">
        <v>2830.9391830000004</v>
      </c>
      <c r="L24" s="218">
        <v>13093.348995599999</v>
      </c>
      <c r="M24" s="218">
        <v>16105.2881786</v>
      </c>
      <c r="N24" s="218">
        <v>399.39594</v>
      </c>
      <c r="O24" s="218">
        <v>13050.058218800001</v>
      </c>
      <c r="P24" s="218">
        <v>34894.793494599995</v>
      </c>
      <c r="Q24" s="218">
        <v>48344.247653399994</v>
      </c>
      <c r="R24" s="211"/>
    </row>
    <row r="25" spans="1:18" s="219" customFormat="1" ht="64.5" customHeight="1">
      <c r="A25" s="217" t="s">
        <v>200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103.20346000000001</v>
      </c>
      <c r="H25" s="218">
        <v>85.298898399999999</v>
      </c>
      <c r="I25" s="218">
        <v>188.50235839999999</v>
      </c>
      <c r="J25" s="218">
        <v>0</v>
      </c>
      <c r="K25" s="218">
        <v>0</v>
      </c>
      <c r="L25" s="218">
        <v>0</v>
      </c>
      <c r="M25" s="218">
        <v>0</v>
      </c>
      <c r="N25" s="218">
        <v>0</v>
      </c>
      <c r="O25" s="218">
        <v>103.20346000000001</v>
      </c>
      <c r="P25" s="218">
        <v>85.298898399999999</v>
      </c>
      <c r="Q25" s="218">
        <v>188.50235839999999</v>
      </c>
      <c r="R25" s="211"/>
    </row>
    <row r="26" spans="1:18" s="219" customFormat="1" ht="64.5" customHeight="1">
      <c r="A26" s="217" t="s">
        <v>201</v>
      </c>
      <c r="B26" s="218">
        <v>0</v>
      </c>
      <c r="C26" s="218">
        <v>0</v>
      </c>
      <c r="D26" s="218">
        <v>0</v>
      </c>
      <c r="E26" s="218">
        <v>0</v>
      </c>
      <c r="F26" s="218">
        <v>0</v>
      </c>
      <c r="G26" s="218">
        <v>0</v>
      </c>
      <c r="H26" s="218">
        <v>0</v>
      </c>
      <c r="I26" s="218">
        <v>0</v>
      </c>
      <c r="J26" s="218">
        <v>0</v>
      </c>
      <c r="K26" s="218">
        <v>0</v>
      </c>
      <c r="L26" s="218">
        <v>0</v>
      </c>
      <c r="M26" s="218">
        <v>0</v>
      </c>
      <c r="N26" s="218">
        <v>0</v>
      </c>
      <c r="O26" s="218">
        <v>0</v>
      </c>
      <c r="P26" s="218">
        <v>0</v>
      </c>
      <c r="Q26" s="218">
        <v>0</v>
      </c>
      <c r="R26" s="211"/>
    </row>
    <row r="27" spans="1:18" s="224" customFormat="1" ht="98.25" customHeight="1">
      <c r="A27" s="221" t="s">
        <v>202</v>
      </c>
      <c r="B27" s="222">
        <v>0</v>
      </c>
      <c r="C27" s="222">
        <v>0</v>
      </c>
      <c r="D27" s="222">
        <v>0</v>
      </c>
      <c r="E27" s="222">
        <v>0</v>
      </c>
      <c r="F27" s="222">
        <v>0</v>
      </c>
      <c r="G27" s="222">
        <v>27.027330000000003</v>
      </c>
      <c r="H27" s="222">
        <v>35.746580000000002</v>
      </c>
      <c r="I27" s="222">
        <v>62.773910000000001</v>
      </c>
      <c r="J27" s="222">
        <v>66.86</v>
      </c>
      <c r="K27" s="222">
        <v>3.8316300000000001</v>
      </c>
      <c r="L27" s="222">
        <v>0</v>
      </c>
      <c r="M27" s="222">
        <v>70.691630000000004</v>
      </c>
      <c r="N27" s="222">
        <v>66.86</v>
      </c>
      <c r="O27" s="222">
        <v>30.85896</v>
      </c>
      <c r="P27" s="222">
        <v>35.746580000000002</v>
      </c>
      <c r="Q27" s="222">
        <v>133.46554</v>
      </c>
      <c r="R27" s="223"/>
    </row>
    <row r="28" spans="1:18" s="224" customFormat="1" ht="38.25" customHeight="1">
      <c r="A28" s="225" t="s">
        <v>216</v>
      </c>
      <c r="B28" s="226">
        <f>SUM(B10:B27)</f>
        <v>34905.744431799998</v>
      </c>
      <c r="C28" s="226">
        <f t="shared" ref="C28:Q28" si="0">SUM(C10:C27)</f>
        <v>887598.33330719988</v>
      </c>
      <c r="D28" s="226">
        <f t="shared" si="0"/>
        <v>3163250.5807197997</v>
      </c>
      <c r="E28" s="226">
        <f t="shared" si="0"/>
        <v>4085754.6584588001</v>
      </c>
      <c r="F28" s="226">
        <f t="shared" si="0"/>
        <v>1623.6475800000001</v>
      </c>
      <c r="G28" s="226">
        <f t="shared" si="0"/>
        <v>678017.14372260007</v>
      </c>
      <c r="H28" s="226">
        <f t="shared" si="0"/>
        <v>1891187.1429701999</v>
      </c>
      <c r="I28" s="226">
        <f t="shared" si="0"/>
        <v>2570827.9342727996</v>
      </c>
      <c r="J28" s="226">
        <f t="shared" si="0"/>
        <v>95918.915711800015</v>
      </c>
      <c r="K28" s="226">
        <f t="shared" si="0"/>
        <v>324582.74915919994</v>
      </c>
      <c r="L28" s="226">
        <f t="shared" si="0"/>
        <v>398975.74842580006</v>
      </c>
      <c r="M28" s="226">
        <f t="shared" si="0"/>
        <v>819477.41329679999</v>
      </c>
      <c r="N28" s="226">
        <f t="shared" si="0"/>
        <v>132448.30772359998</v>
      </c>
      <c r="O28" s="226">
        <f t="shared" si="0"/>
        <v>1890198.2261890008</v>
      </c>
      <c r="P28" s="226">
        <f t="shared" si="0"/>
        <v>5453413.4721157998</v>
      </c>
      <c r="Q28" s="226">
        <f t="shared" si="0"/>
        <v>7476060.0060283998</v>
      </c>
      <c r="R28" s="223"/>
    </row>
    <row r="29" spans="1:18" ht="11.25" customHeight="1" thickBot="1">
      <c r="A29" s="227"/>
      <c r="B29" s="228"/>
      <c r="C29" s="229"/>
      <c r="D29" s="229"/>
      <c r="E29" s="229"/>
      <c r="F29" s="229"/>
      <c r="G29" s="229"/>
      <c r="H29" s="228"/>
      <c r="I29" s="229"/>
      <c r="J29" s="229"/>
      <c r="K29" s="229"/>
      <c r="L29" s="229"/>
      <c r="M29" s="229"/>
      <c r="N29" s="228"/>
      <c r="O29" s="228"/>
      <c r="P29" s="228"/>
      <c r="Q29" s="228"/>
    </row>
    <row r="30" spans="1:18" s="233" customFormat="1" ht="27.75" customHeight="1" thickTop="1">
      <c r="A30" s="233" t="s">
        <v>783</v>
      </c>
      <c r="B30" s="231"/>
      <c r="C30" s="232"/>
      <c r="D30" s="232"/>
      <c r="E30" s="232"/>
      <c r="F30" s="232"/>
      <c r="G30" s="232"/>
      <c r="H30" s="231"/>
      <c r="I30" s="232"/>
      <c r="J30" s="232"/>
      <c r="K30" s="232"/>
      <c r="L30" s="232"/>
      <c r="M30" s="232"/>
      <c r="N30" s="231"/>
      <c r="R30" s="234"/>
    </row>
    <row r="31" spans="1:18" ht="24.75" customHeight="1">
      <c r="A31" s="230"/>
      <c r="B31" s="44"/>
      <c r="C31" s="21"/>
      <c r="D31" s="21"/>
      <c r="E31" s="21"/>
      <c r="F31" s="21"/>
      <c r="G31" s="21"/>
      <c r="H31" s="44"/>
      <c r="I31" s="21"/>
      <c r="J31" s="21"/>
      <c r="K31" s="21"/>
      <c r="L31" s="21"/>
      <c r="M31" s="21"/>
      <c r="N31" s="21"/>
      <c r="O31" s="20"/>
      <c r="P31" s="20"/>
      <c r="Q31" s="20"/>
    </row>
    <row r="32" spans="1:18" ht="22.5" customHeight="1">
      <c r="A32" s="230"/>
      <c r="B32" s="44"/>
      <c r="C32" s="21"/>
      <c r="D32" s="21"/>
      <c r="E32" s="21"/>
      <c r="F32" s="21"/>
      <c r="G32" s="21"/>
      <c r="H32" s="44"/>
      <c r="I32" s="21"/>
      <c r="J32" s="21"/>
      <c r="K32" s="21"/>
      <c r="L32" s="21"/>
      <c r="M32" s="21"/>
      <c r="N32" s="21"/>
      <c r="O32" s="20"/>
      <c r="P32" s="20"/>
      <c r="Q32" s="20"/>
    </row>
    <row r="33" spans="1:17" ht="13.5" customHeight="1">
      <c r="A33" s="19"/>
      <c r="B33" s="44"/>
      <c r="C33" s="21"/>
      <c r="D33" s="21"/>
      <c r="E33" s="21"/>
      <c r="F33" s="21"/>
      <c r="G33" s="21"/>
      <c r="H33" s="44"/>
      <c r="I33" s="21"/>
      <c r="J33" s="21"/>
      <c r="K33" s="21"/>
      <c r="L33" s="21"/>
      <c r="M33" s="21"/>
      <c r="N33" s="21"/>
      <c r="O33" s="20"/>
      <c r="P33" s="20"/>
      <c r="Q33" s="20"/>
    </row>
    <row r="34" spans="1:17" ht="13.5" customHeight="1">
      <c r="A34" s="19"/>
      <c r="B34" s="44"/>
      <c r="C34" s="21"/>
      <c r="D34" s="21"/>
      <c r="E34" s="21"/>
      <c r="F34" s="21"/>
      <c r="G34" s="21"/>
      <c r="H34" s="44"/>
      <c r="I34" s="21"/>
      <c r="J34" s="21"/>
      <c r="K34" s="21"/>
      <c r="L34" s="21"/>
      <c r="M34" s="21"/>
      <c r="N34" s="21"/>
      <c r="O34" s="20"/>
      <c r="P34" s="20"/>
      <c r="Q34" s="20"/>
    </row>
    <row r="35" spans="1:17" ht="13.5" customHeight="1">
      <c r="A35" s="19"/>
      <c r="B35" s="44"/>
      <c r="C35" s="21"/>
      <c r="D35" s="21"/>
      <c r="E35" s="21"/>
      <c r="F35" s="21"/>
      <c r="G35" s="21"/>
      <c r="H35" s="44"/>
      <c r="I35" s="21"/>
      <c r="J35" s="21"/>
      <c r="K35" s="21"/>
      <c r="L35" s="21"/>
      <c r="M35" s="21"/>
      <c r="N35" s="21"/>
      <c r="O35" s="20"/>
      <c r="P35" s="20"/>
      <c r="Q35" s="20"/>
    </row>
    <row r="36" spans="1:17" ht="13.5" customHeight="1">
      <c r="A36" s="19"/>
      <c r="B36" s="44"/>
      <c r="C36" s="21"/>
      <c r="D36" s="21"/>
      <c r="E36" s="21"/>
      <c r="F36" s="21"/>
      <c r="G36" s="21"/>
      <c r="H36" s="44"/>
      <c r="I36" s="21"/>
      <c r="J36" s="21"/>
      <c r="K36" s="21"/>
      <c r="L36" s="21"/>
      <c r="M36" s="21"/>
      <c r="N36" s="21"/>
      <c r="O36" s="20"/>
      <c r="P36" s="20"/>
      <c r="Q36" s="20"/>
    </row>
    <row r="37" spans="1:17" ht="13.5" customHeight="1">
      <c r="A37" s="169"/>
      <c r="B37" s="235"/>
      <c r="C37" s="21"/>
      <c r="D37" s="21"/>
      <c r="E37" s="21"/>
      <c r="F37" s="21"/>
      <c r="G37" s="21"/>
      <c r="H37" s="235"/>
      <c r="I37" s="21"/>
      <c r="J37" s="21"/>
      <c r="K37" s="21"/>
      <c r="L37" s="21"/>
      <c r="M37" s="21"/>
      <c r="N37" s="21"/>
      <c r="O37" s="20"/>
      <c r="P37" s="20"/>
      <c r="Q37" s="20"/>
    </row>
    <row r="38" spans="1:17" ht="13.5" customHeight="1">
      <c r="A38" s="19"/>
      <c r="B38" s="235"/>
      <c r="C38" s="21"/>
      <c r="D38" s="21"/>
      <c r="E38" s="21"/>
      <c r="F38" s="21"/>
      <c r="G38" s="21"/>
      <c r="H38" s="235"/>
      <c r="I38" s="21"/>
      <c r="J38" s="21"/>
      <c r="K38" s="21"/>
      <c r="L38" s="21"/>
      <c r="M38" s="21"/>
      <c r="N38" s="21"/>
      <c r="O38" s="20"/>
      <c r="P38" s="20"/>
      <c r="Q38" s="20"/>
    </row>
    <row r="39" spans="1:17" ht="13.5" customHeight="1">
      <c r="A39" s="19"/>
      <c r="B39" s="235"/>
      <c r="C39" s="21"/>
      <c r="D39" s="21"/>
      <c r="E39" s="21"/>
      <c r="F39" s="21"/>
      <c r="G39" s="21"/>
      <c r="H39" s="235"/>
      <c r="I39" s="21"/>
      <c r="J39" s="21"/>
      <c r="K39" s="21"/>
      <c r="L39" s="21"/>
      <c r="M39" s="21"/>
      <c r="N39" s="21"/>
      <c r="O39" s="20"/>
      <c r="P39" s="20"/>
      <c r="Q39" s="20"/>
    </row>
    <row r="40" spans="1:17" ht="13.5" customHeight="1">
      <c r="A40" s="19"/>
      <c r="B40" s="235"/>
      <c r="C40" s="21"/>
      <c r="D40" s="21"/>
      <c r="E40" s="21"/>
      <c r="F40" s="21"/>
      <c r="G40" s="21"/>
      <c r="H40" s="235"/>
      <c r="I40" s="21"/>
      <c r="J40" s="21"/>
      <c r="K40" s="21"/>
      <c r="L40" s="21"/>
      <c r="M40" s="21"/>
      <c r="N40" s="21"/>
      <c r="O40" s="20"/>
      <c r="P40" s="20"/>
      <c r="Q40" s="20"/>
    </row>
    <row r="41" spans="1:17" ht="13.5" customHeight="1">
      <c r="A41" s="19"/>
      <c r="B41" s="235"/>
      <c r="C41" s="21"/>
      <c r="D41" s="21"/>
      <c r="E41" s="21"/>
      <c r="F41" s="21"/>
      <c r="G41" s="21"/>
      <c r="H41" s="235"/>
      <c r="I41" s="21"/>
      <c r="J41" s="21"/>
      <c r="K41" s="21"/>
      <c r="L41" s="21"/>
      <c r="M41" s="21"/>
      <c r="N41" s="21"/>
      <c r="O41" s="20"/>
      <c r="P41" s="20"/>
      <c r="Q41" s="20"/>
    </row>
    <row r="42" spans="1:17" ht="13.5" customHeight="1">
      <c r="A42" s="19"/>
      <c r="B42" s="235"/>
      <c r="C42" s="21"/>
      <c r="D42" s="21"/>
      <c r="E42" s="21"/>
      <c r="F42" s="21"/>
      <c r="G42" s="21"/>
      <c r="H42" s="235"/>
      <c r="I42" s="21"/>
      <c r="J42" s="21"/>
      <c r="K42" s="21"/>
      <c r="L42" s="21"/>
      <c r="M42" s="21"/>
      <c r="N42" s="21"/>
      <c r="O42" s="20"/>
      <c r="P42" s="20"/>
      <c r="Q42" s="20"/>
    </row>
    <row r="43" spans="1:17" ht="13.5" customHeight="1">
      <c r="A43" s="169"/>
      <c r="B43" s="235"/>
      <c r="C43" s="21"/>
      <c r="D43" s="21"/>
      <c r="E43" s="21"/>
      <c r="F43" s="21"/>
      <c r="G43" s="21"/>
      <c r="H43" s="235"/>
      <c r="I43" s="21"/>
      <c r="J43" s="21"/>
      <c r="K43" s="21"/>
      <c r="L43" s="21"/>
      <c r="M43" s="21"/>
      <c r="N43" s="21"/>
      <c r="O43" s="20"/>
      <c r="P43" s="20"/>
      <c r="Q43" s="20"/>
    </row>
    <row r="44" spans="1:17" ht="13.5" customHeight="1">
      <c r="A44" s="19"/>
      <c r="B44" s="44"/>
      <c r="C44" s="21"/>
      <c r="D44" s="21"/>
      <c r="E44" s="21"/>
      <c r="F44" s="21"/>
      <c r="G44" s="21"/>
      <c r="H44" s="44"/>
      <c r="I44" s="21"/>
      <c r="J44" s="21"/>
      <c r="K44" s="21"/>
      <c r="L44" s="21"/>
      <c r="M44" s="21"/>
      <c r="N44" s="21"/>
      <c r="O44" s="20"/>
      <c r="P44" s="20"/>
      <c r="Q44" s="20"/>
    </row>
    <row r="45" spans="1:17" ht="13.5" customHeight="1">
      <c r="A45" s="19"/>
      <c r="B45" s="44"/>
      <c r="C45" s="21"/>
      <c r="D45" s="21"/>
      <c r="E45" s="21"/>
      <c r="F45" s="21"/>
      <c r="G45" s="21"/>
      <c r="H45" s="44"/>
      <c r="I45" s="21"/>
      <c r="J45" s="21"/>
      <c r="K45" s="21"/>
      <c r="L45" s="21"/>
      <c r="M45" s="21"/>
      <c r="N45" s="21"/>
      <c r="O45" s="20"/>
      <c r="P45" s="20"/>
      <c r="Q45" s="20"/>
    </row>
    <row r="46" spans="1:17" ht="13.5" customHeight="1">
      <c r="A46" s="19"/>
      <c r="B46" s="44"/>
      <c r="C46" s="21"/>
      <c r="D46" s="21"/>
      <c r="E46" s="21"/>
      <c r="F46" s="21"/>
      <c r="G46" s="21"/>
      <c r="H46" s="44"/>
      <c r="I46" s="21"/>
      <c r="J46" s="21"/>
      <c r="K46" s="21"/>
      <c r="L46" s="21"/>
      <c r="M46" s="21"/>
      <c r="N46" s="21"/>
      <c r="O46" s="20"/>
      <c r="P46" s="20"/>
      <c r="Q46" s="20"/>
    </row>
    <row r="47" spans="1:17" ht="13.5" customHeight="1">
      <c r="A47" s="169"/>
      <c r="B47" s="44"/>
      <c r="C47" s="21"/>
      <c r="D47" s="21"/>
      <c r="E47" s="21"/>
      <c r="F47" s="21"/>
      <c r="G47" s="21"/>
      <c r="H47" s="44"/>
      <c r="I47" s="21"/>
      <c r="J47" s="21"/>
      <c r="K47" s="21"/>
      <c r="L47" s="21"/>
      <c r="M47" s="21"/>
      <c r="N47" s="21"/>
      <c r="O47" s="20"/>
      <c r="P47" s="20"/>
      <c r="Q47" s="20"/>
    </row>
    <row r="48" spans="1:17" ht="13.5" customHeight="1">
      <c r="A48" s="19"/>
      <c r="B48" s="44"/>
      <c r="C48" s="21"/>
      <c r="D48" s="21"/>
      <c r="E48" s="21"/>
      <c r="F48" s="21"/>
      <c r="G48" s="21"/>
      <c r="H48" s="44"/>
      <c r="I48" s="21"/>
      <c r="J48" s="21"/>
      <c r="K48" s="21"/>
      <c r="L48" s="21"/>
      <c r="M48" s="21"/>
      <c r="N48" s="21"/>
      <c r="O48" s="20"/>
      <c r="P48" s="20"/>
      <c r="Q48" s="20"/>
    </row>
    <row r="49" spans="1:17" ht="13.5" customHeight="1">
      <c r="A49" s="19"/>
      <c r="B49" s="44"/>
      <c r="C49" s="21"/>
      <c r="D49" s="21"/>
      <c r="E49" s="21"/>
      <c r="F49" s="21"/>
      <c r="G49" s="21"/>
      <c r="H49" s="44"/>
      <c r="I49" s="21"/>
      <c r="J49" s="21"/>
      <c r="K49" s="21"/>
      <c r="L49" s="21"/>
      <c r="M49" s="21"/>
      <c r="N49" s="21"/>
      <c r="O49" s="20"/>
      <c r="P49" s="20"/>
      <c r="Q49" s="20"/>
    </row>
    <row r="50" spans="1:17" ht="13.5" customHeight="1">
      <c r="A50" s="19"/>
      <c r="B50" s="44"/>
      <c r="C50" s="21"/>
      <c r="D50" s="21"/>
      <c r="E50" s="21"/>
      <c r="F50" s="21"/>
      <c r="G50" s="21"/>
      <c r="H50" s="44"/>
      <c r="I50" s="21"/>
      <c r="J50" s="21"/>
      <c r="K50" s="21"/>
      <c r="L50" s="21"/>
      <c r="M50" s="21"/>
      <c r="N50" s="21"/>
      <c r="O50" s="20"/>
      <c r="P50" s="20"/>
      <c r="Q50" s="20"/>
    </row>
    <row r="51" spans="1:17" ht="13.5" customHeight="1">
      <c r="A51" s="19"/>
      <c r="B51" s="44"/>
      <c r="C51" s="21"/>
      <c r="D51" s="21"/>
      <c r="E51" s="21"/>
      <c r="F51" s="21"/>
      <c r="G51" s="21"/>
      <c r="H51" s="44"/>
      <c r="I51" s="21"/>
      <c r="J51" s="21"/>
      <c r="K51" s="21"/>
      <c r="L51" s="21"/>
      <c r="M51" s="21"/>
      <c r="N51" s="21"/>
      <c r="O51" s="20"/>
      <c r="P51" s="20"/>
      <c r="Q51" s="20"/>
    </row>
    <row r="52" spans="1:17" ht="13.5" customHeight="1">
      <c r="A52" s="169"/>
      <c r="B52" s="44"/>
      <c r="C52" s="21"/>
      <c r="D52" s="21"/>
      <c r="E52" s="21"/>
      <c r="F52" s="21"/>
      <c r="G52" s="21"/>
      <c r="H52" s="44"/>
      <c r="I52" s="21"/>
      <c r="J52" s="21"/>
      <c r="K52" s="21"/>
      <c r="L52" s="21"/>
      <c r="M52" s="21"/>
      <c r="N52" s="21"/>
      <c r="O52" s="20"/>
      <c r="P52" s="20"/>
      <c r="Q52" s="20"/>
    </row>
    <row r="53" spans="1:17" ht="13.5" customHeight="1">
      <c r="A53" s="19"/>
      <c r="B53" s="44"/>
      <c r="C53" s="21"/>
      <c r="D53" s="21"/>
      <c r="E53" s="21"/>
      <c r="F53" s="21"/>
      <c r="G53" s="21"/>
      <c r="H53" s="44"/>
      <c r="I53" s="21"/>
      <c r="J53" s="21"/>
      <c r="K53" s="21"/>
      <c r="L53" s="21"/>
      <c r="M53" s="21"/>
      <c r="N53" s="21"/>
      <c r="O53" s="20"/>
      <c r="P53" s="20"/>
      <c r="Q53" s="20"/>
    </row>
    <row r="54" spans="1:17" ht="13.5" customHeight="1">
      <c r="A54" s="19"/>
      <c r="B54" s="44"/>
      <c r="C54" s="21"/>
      <c r="D54" s="21"/>
      <c r="E54" s="21"/>
      <c r="F54" s="21"/>
      <c r="G54" s="21"/>
      <c r="H54" s="44"/>
      <c r="I54" s="21"/>
      <c r="J54" s="21"/>
      <c r="K54" s="21"/>
      <c r="L54" s="21"/>
      <c r="M54" s="21"/>
      <c r="N54" s="21"/>
      <c r="O54" s="20"/>
      <c r="P54" s="20"/>
      <c r="Q54" s="20"/>
    </row>
    <row r="55" spans="1:17" ht="13.5" customHeight="1">
      <c r="A55" s="19"/>
      <c r="B55" s="44"/>
      <c r="C55" s="21"/>
      <c r="D55" s="21"/>
      <c r="E55" s="21"/>
      <c r="F55" s="21"/>
      <c r="G55" s="21"/>
      <c r="H55" s="44"/>
      <c r="I55" s="21"/>
      <c r="J55" s="21"/>
      <c r="K55" s="21"/>
      <c r="L55" s="21"/>
      <c r="M55" s="21"/>
      <c r="N55" s="21"/>
      <c r="O55" s="20"/>
      <c r="P55" s="20"/>
      <c r="Q55" s="20"/>
    </row>
    <row r="56" spans="1:17" ht="9" customHeight="1">
      <c r="A56" s="167"/>
      <c r="B56" s="44"/>
      <c r="C56" s="21"/>
      <c r="D56" s="21"/>
      <c r="E56" s="21"/>
      <c r="F56" s="21"/>
      <c r="G56" s="21"/>
      <c r="H56" s="44"/>
      <c r="I56" s="21"/>
      <c r="J56" s="21"/>
      <c r="K56" s="21"/>
      <c r="L56" s="21"/>
      <c r="M56" s="21"/>
      <c r="N56" s="21"/>
      <c r="O56" s="20"/>
      <c r="P56" s="20"/>
      <c r="Q56" s="20"/>
    </row>
    <row r="57" spans="1:17" ht="9" customHeight="1">
      <c r="A57" s="167"/>
      <c r="B57" s="44"/>
      <c r="C57" s="21"/>
      <c r="D57" s="21"/>
      <c r="E57" s="21"/>
      <c r="F57" s="21"/>
      <c r="G57" s="21"/>
      <c r="H57" s="44"/>
      <c r="I57" s="21"/>
      <c r="J57" s="21"/>
      <c r="K57" s="21"/>
      <c r="L57" s="21"/>
      <c r="M57" s="21"/>
      <c r="N57" s="21"/>
      <c r="O57" s="20"/>
      <c r="P57" s="20"/>
      <c r="Q57" s="20"/>
    </row>
    <row r="58" spans="1:17" ht="9" customHeight="1">
      <c r="A58" s="167"/>
      <c r="B58" s="44"/>
      <c r="C58" s="21"/>
      <c r="D58" s="21"/>
      <c r="E58" s="21"/>
      <c r="F58" s="21"/>
      <c r="G58" s="21"/>
      <c r="H58" s="44"/>
      <c r="I58" s="21"/>
      <c r="J58" s="21"/>
      <c r="K58" s="21"/>
      <c r="L58" s="21"/>
      <c r="M58" s="21"/>
      <c r="N58" s="21"/>
      <c r="O58" s="20"/>
      <c r="P58" s="20"/>
      <c r="Q58" s="20"/>
    </row>
    <row r="59" spans="1:17" ht="9" customHeight="1">
      <c r="A59" s="167"/>
      <c r="B59" s="44"/>
      <c r="C59" s="21"/>
      <c r="D59" s="21"/>
      <c r="E59" s="21"/>
      <c r="F59" s="21"/>
      <c r="G59" s="21"/>
      <c r="H59" s="44"/>
      <c r="I59" s="21"/>
      <c r="J59" s="21"/>
      <c r="K59" s="21"/>
      <c r="L59" s="21"/>
      <c r="M59" s="21"/>
      <c r="N59" s="21"/>
      <c r="O59" s="20"/>
      <c r="P59" s="20"/>
      <c r="Q59" s="20"/>
    </row>
    <row r="60" spans="1:17" ht="9" customHeight="1">
      <c r="A60" s="168"/>
      <c r="B60" s="44"/>
      <c r="C60" s="21"/>
      <c r="D60" s="21"/>
      <c r="E60" s="21"/>
      <c r="F60" s="21"/>
      <c r="G60" s="21"/>
      <c r="H60" s="44"/>
      <c r="I60" s="21"/>
      <c r="J60" s="21"/>
      <c r="K60" s="21"/>
      <c r="L60" s="21"/>
      <c r="M60" s="21"/>
      <c r="N60" s="21"/>
      <c r="O60" s="20"/>
      <c r="P60" s="20"/>
      <c r="Q60" s="20"/>
    </row>
    <row r="61" spans="1:17" ht="9" customHeight="1">
      <c r="A61" s="168"/>
      <c r="C61" s="21"/>
      <c r="D61" s="21"/>
      <c r="E61" s="21"/>
      <c r="F61" s="21"/>
      <c r="G61" s="21"/>
      <c r="I61" s="21"/>
      <c r="J61" s="21"/>
      <c r="K61" s="21"/>
      <c r="L61" s="21"/>
      <c r="M61" s="21"/>
      <c r="N61" s="21"/>
      <c r="O61" s="20"/>
      <c r="P61" s="20"/>
      <c r="Q61" s="20"/>
    </row>
    <row r="62" spans="1:17" ht="9" customHeight="1">
      <c r="A62" s="169"/>
      <c r="C62" s="21"/>
      <c r="D62" s="21"/>
      <c r="E62" s="21"/>
      <c r="F62" s="21"/>
      <c r="G62" s="21"/>
      <c r="I62" s="21"/>
      <c r="J62" s="21"/>
      <c r="K62" s="21"/>
      <c r="L62" s="21"/>
      <c r="M62" s="21"/>
      <c r="N62" s="21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I63" s="21"/>
      <c r="J63" s="21"/>
      <c r="K63" s="21"/>
      <c r="L63" s="21"/>
      <c r="M63" s="21"/>
      <c r="N63" s="21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I64" s="21"/>
      <c r="J64" s="21"/>
      <c r="K64" s="21"/>
      <c r="L64" s="21"/>
      <c r="M64" s="21"/>
      <c r="N64" s="21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I65" s="21"/>
      <c r="J65" s="21"/>
      <c r="K65" s="21"/>
      <c r="L65" s="21"/>
      <c r="M65" s="21"/>
      <c r="N65" s="21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I66" s="21"/>
      <c r="J66" s="21"/>
      <c r="K66" s="21"/>
      <c r="L66" s="21"/>
      <c r="M66" s="21"/>
      <c r="N66" s="21"/>
      <c r="O66" s="20"/>
      <c r="P66" s="20"/>
      <c r="Q66" s="20"/>
    </row>
    <row r="67" spans="1:17" ht="9" customHeight="1">
      <c r="A67" s="167"/>
      <c r="C67" s="21"/>
      <c r="D67" s="21"/>
      <c r="E67" s="21"/>
      <c r="F67" s="21"/>
      <c r="G67" s="21"/>
      <c r="I67" s="21"/>
      <c r="J67" s="21"/>
      <c r="K67" s="21"/>
      <c r="L67" s="21"/>
      <c r="M67" s="21"/>
      <c r="N67" s="21"/>
      <c r="O67" s="20"/>
      <c r="P67" s="20"/>
      <c r="Q67" s="20"/>
    </row>
    <row r="68" spans="1:17" ht="9" customHeight="1">
      <c r="A68" s="169"/>
      <c r="C68" s="21"/>
      <c r="D68" s="21"/>
      <c r="E68" s="21"/>
      <c r="F68" s="21"/>
      <c r="G68" s="21"/>
      <c r="I68" s="21"/>
      <c r="J68" s="21"/>
      <c r="K68" s="21"/>
      <c r="L68" s="21"/>
      <c r="M68" s="21"/>
      <c r="N68" s="21"/>
      <c r="O68" s="20"/>
      <c r="P68" s="20"/>
      <c r="Q68" s="20"/>
    </row>
    <row r="69" spans="1:17" ht="9" customHeight="1">
      <c r="A69" s="19"/>
      <c r="C69" s="21"/>
      <c r="D69" s="21"/>
      <c r="E69" s="21"/>
      <c r="F69" s="21"/>
      <c r="G69" s="21"/>
      <c r="I69" s="21"/>
      <c r="J69" s="21"/>
      <c r="K69" s="21"/>
      <c r="L69" s="21"/>
      <c r="M69" s="21"/>
      <c r="N69" s="21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I70" s="21"/>
      <c r="J70" s="21"/>
      <c r="K70" s="21"/>
      <c r="L70" s="21"/>
      <c r="M70" s="21"/>
      <c r="N70" s="21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I71" s="21"/>
      <c r="J71" s="21"/>
      <c r="K71" s="21"/>
      <c r="L71" s="21"/>
      <c r="M71" s="21"/>
      <c r="N71" s="21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I72" s="21"/>
      <c r="J72" s="21"/>
      <c r="K72" s="21"/>
      <c r="L72" s="21"/>
      <c r="M72" s="21"/>
      <c r="N72" s="21"/>
      <c r="O72" s="20"/>
      <c r="P72" s="20"/>
      <c r="Q72" s="20"/>
    </row>
    <row r="73" spans="1:17" ht="9" customHeight="1">
      <c r="A73" s="167"/>
      <c r="C73" s="21"/>
      <c r="D73" s="21"/>
      <c r="E73" s="21"/>
      <c r="F73" s="21"/>
      <c r="G73" s="21"/>
      <c r="I73" s="21"/>
      <c r="J73" s="21"/>
      <c r="K73" s="21"/>
      <c r="L73" s="21"/>
      <c r="M73" s="21"/>
      <c r="N73" s="21"/>
      <c r="O73" s="20"/>
      <c r="P73" s="20"/>
      <c r="Q73" s="20"/>
    </row>
    <row r="74" spans="1:17" ht="9" customHeight="1">
      <c r="A74" s="169"/>
      <c r="C74" s="21"/>
      <c r="D74" s="21"/>
      <c r="E74" s="21"/>
      <c r="F74" s="21"/>
      <c r="G74" s="21"/>
      <c r="I74" s="21"/>
      <c r="J74" s="21"/>
      <c r="K74" s="21"/>
      <c r="L74" s="21"/>
      <c r="M74" s="21"/>
      <c r="N74" s="21"/>
      <c r="O74" s="20"/>
      <c r="P74" s="20"/>
      <c r="Q74" s="20"/>
    </row>
    <row r="75" spans="1:17" ht="9" customHeight="1">
      <c r="A75" s="19"/>
      <c r="C75" s="21"/>
      <c r="D75" s="21"/>
      <c r="E75" s="21"/>
      <c r="F75" s="21"/>
      <c r="G75" s="21"/>
      <c r="I75" s="21"/>
      <c r="J75" s="21"/>
      <c r="K75" s="21"/>
      <c r="L75" s="21"/>
      <c r="M75" s="21"/>
      <c r="N75" s="21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I76" s="21"/>
      <c r="J76" s="21"/>
      <c r="K76" s="21"/>
      <c r="L76" s="21"/>
      <c r="M76" s="21"/>
      <c r="N76" s="21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I77" s="21"/>
      <c r="J77" s="21"/>
      <c r="K77" s="21"/>
      <c r="L77" s="21"/>
      <c r="M77" s="21"/>
      <c r="N77" s="21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I78" s="21"/>
      <c r="J78" s="21"/>
      <c r="K78" s="21"/>
      <c r="L78" s="21"/>
      <c r="M78" s="21"/>
      <c r="N78" s="21"/>
      <c r="O78" s="20"/>
      <c r="P78" s="20"/>
      <c r="Q78" s="20"/>
    </row>
    <row r="79" spans="1:17">
      <c r="A79" s="19"/>
      <c r="C79" s="44"/>
      <c r="D79" s="44"/>
      <c r="E79" s="44"/>
      <c r="F79" s="44"/>
      <c r="G79" s="44"/>
      <c r="I79" s="44"/>
      <c r="J79" s="44"/>
      <c r="K79" s="44"/>
      <c r="L79" s="44"/>
      <c r="M79" s="44"/>
      <c r="N79" s="44"/>
    </row>
    <row r="80" spans="1:17">
      <c r="A80" s="19"/>
      <c r="C80" s="44"/>
      <c r="D80" s="44"/>
      <c r="E80" s="44"/>
      <c r="F80" s="44"/>
      <c r="G80" s="44"/>
      <c r="I80" s="44"/>
      <c r="J80" s="44"/>
      <c r="K80" s="44"/>
      <c r="L80" s="44"/>
      <c r="M80" s="44"/>
      <c r="N80" s="44"/>
    </row>
    <row r="81" spans="1:14">
      <c r="A81" s="19"/>
      <c r="C81" s="44"/>
      <c r="D81" s="44"/>
      <c r="E81" s="44"/>
      <c r="F81" s="44"/>
      <c r="G81" s="44"/>
      <c r="I81" s="44"/>
      <c r="J81" s="44"/>
      <c r="K81" s="44"/>
      <c r="L81" s="44"/>
      <c r="M81" s="44"/>
      <c r="N81" s="44"/>
    </row>
    <row r="82" spans="1:14">
      <c r="A82" s="19"/>
      <c r="C82" s="44"/>
      <c r="D82" s="44"/>
      <c r="E82" s="44"/>
      <c r="F82" s="44"/>
      <c r="G82" s="44"/>
      <c r="I82" s="44"/>
      <c r="J82" s="44"/>
      <c r="K82" s="44"/>
      <c r="L82" s="44"/>
      <c r="M82" s="44"/>
      <c r="N82" s="44"/>
    </row>
    <row r="83" spans="1:14">
      <c r="A83" s="167"/>
      <c r="C83" s="44"/>
      <c r="D83" s="44"/>
      <c r="E83" s="44"/>
      <c r="F83" s="44"/>
      <c r="G83" s="44"/>
      <c r="I83" s="44"/>
      <c r="J83" s="44"/>
      <c r="K83" s="44"/>
      <c r="L83" s="44"/>
      <c r="M83" s="44"/>
      <c r="N83" s="44"/>
    </row>
    <row r="84" spans="1:14">
      <c r="A84" s="169"/>
      <c r="C84" s="44"/>
      <c r="D84" s="44"/>
      <c r="E84" s="44"/>
      <c r="F84" s="44"/>
      <c r="G84" s="44"/>
      <c r="I84" s="44"/>
      <c r="J84" s="44"/>
      <c r="K84" s="44"/>
      <c r="L84" s="44"/>
      <c r="M84" s="44"/>
      <c r="N84" s="44"/>
    </row>
    <row r="85" spans="1:14">
      <c r="A85" s="19"/>
      <c r="C85" s="44"/>
      <c r="D85" s="44"/>
      <c r="E85" s="44"/>
      <c r="F85" s="44"/>
      <c r="G85" s="44"/>
      <c r="I85" s="44"/>
      <c r="J85" s="44"/>
      <c r="K85" s="44"/>
      <c r="L85" s="44"/>
      <c r="M85" s="44"/>
      <c r="N85" s="44"/>
    </row>
    <row r="86" spans="1:14">
      <c r="A86" s="19"/>
      <c r="C86" s="44"/>
      <c r="D86" s="44"/>
      <c r="E86" s="44"/>
      <c r="F86" s="44"/>
      <c r="G86" s="44"/>
      <c r="I86" s="44"/>
      <c r="J86" s="44"/>
      <c r="K86" s="44"/>
      <c r="L86" s="44"/>
      <c r="M86" s="44"/>
      <c r="N86" s="44"/>
    </row>
    <row r="87" spans="1:14">
      <c r="A87" s="19"/>
      <c r="C87" s="44"/>
      <c r="D87" s="44"/>
      <c r="E87" s="44"/>
      <c r="F87" s="44"/>
      <c r="G87" s="44"/>
      <c r="I87" s="44"/>
      <c r="J87" s="44"/>
      <c r="K87" s="44"/>
      <c r="L87" s="44"/>
      <c r="M87" s="44"/>
      <c r="N87" s="44"/>
    </row>
    <row r="88" spans="1:14">
      <c r="A88" s="19"/>
      <c r="C88" s="44"/>
      <c r="D88" s="44"/>
      <c r="E88" s="44"/>
      <c r="F88" s="44"/>
      <c r="G88" s="44"/>
      <c r="I88" s="44"/>
      <c r="J88" s="44"/>
      <c r="K88" s="44"/>
      <c r="L88" s="44"/>
      <c r="M88" s="44"/>
      <c r="N88" s="44"/>
    </row>
    <row r="89" spans="1:14">
      <c r="A89" s="19"/>
      <c r="C89" s="44"/>
      <c r="D89" s="44"/>
      <c r="E89" s="44"/>
      <c r="F89" s="44"/>
      <c r="G89" s="44"/>
      <c r="I89" s="44"/>
      <c r="J89" s="44"/>
      <c r="K89" s="44"/>
      <c r="L89" s="44"/>
      <c r="M89" s="44"/>
      <c r="N89" s="44"/>
    </row>
    <row r="90" spans="1:14">
      <c r="A90" s="19"/>
      <c r="C90" s="44"/>
      <c r="D90" s="44"/>
      <c r="E90" s="44"/>
      <c r="F90" s="44"/>
      <c r="G90" s="44"/>
      <c r="I90" s="44"/>
      <c r="J90" s="44"/>
      <c r="K90" s="44"/>
      <c r="L90" s="44"/>
      <c r="M90" s="44"/>
      <c r="N90" s="44"/>
    </row>
    <row r="91" spans="1:14">
      <c r="A91" s="19"/>
      <c r="C91" s="44"/>
      <c r="D91" s="44"/>
      <c r="E91" s="44"/>
      <c r="F91" s="44"/>
      <c r="G91" s="44"/>
      <c r="I91" s="44"/>
      <c r="J91" s="44"/>
      <c r="K91" s="44"/>
      <c r="L91" s="44"/>
      <c r="M91" s="44"/>
      <c r="N91" s="44"/>
    </row>
    <row r="92" spans="1:14">
      <c r="A92" s="19"/>
      <c r="C92" s="44"/>
      <c r="D92" s="44"/>
      <c r="E92" s="44"/>
      <c r="F92" s="44"/>
      <c r="G92" s="44"/>
      <c r="I92" s="44"/>
      <c r="J92" s="44"/>
      <c r="K92" s="44"/>
      <c r="L92" s="44"/>
      <c r="M92" s="44"/>
      <c r="N92" s="44"/>
    </row>
    <row r="93" spans="1:14">
      <c r="A93" s="19"/>
      <c r="C93" s="44"/>
      <c r="D93" s="44"/>
      <c r="E93" s="44"/>
      <c r="F93" s="44"/>
      <c r="G93" s="44"/>
      <c r="I93" s="44"/>
      <c r="J93" s="44"/>
      <c r="K93" s="44"/>
      <c r="L93" s="44"/>
      <c r="M93" s="44"/>
      <c r="N93" s="44"/>
    </row>
    <row r="94" spans="1:14">
      <c r="A94" s="169"/>
      <c r="C94" s="44"/>
      <c r="D94" s="44"/>
      <c r="E94" s="44"/>
      <c r="F94" s="44"/>
      <c r="G94" s="44"/>
      <c r="I94" s="44"/>
      <c r="J94" s="44"/>
      <c r="K94" s="44"/>
      <c r="L94" s="44"/>
      <c r="M94" s="44"/>
      <c r="N94" s="44"/>
    </row>
    <row r="95" spans="1:14">
      <c r="A95" s="19"/>
      <c r="C95" s="44"/>
      <c r="D95" s="44"/>
      <c r="E95" s="44"/>
      <c r="F95" s="44"/>
      <c r="G95" s="44"/>
      <c r="I95" s="44"/>
      <c r="J95" s="44"/>
      <c r="K95" s="44"/>
      <c r="L95" s="44"/>
      <c r="M95" s="44"/>
      <c r="N95" s="44"/>
    </row>
    <row r="96" spans="1:14">
      <c r="A96" s="19"/>
      <c r="C96" s="44"/>
      <c r="D96" s="44"/>
      <c r="E96" s="44"/>
      <c r="F96" s="44"/>
      <c r="G96" s="44"/>
      <c r="I96" s="44"/>
      <c r="J96" s="44"/>
      <c r="K96" s="44"/>
      <c r="L96" s="44"/>
      <c r="M96" s="44"/>
      <c r="N96" s="44"/>
    </row>
    <row r="97" spans="1:14">
      <c r="A97" s="19"/>
      <c r="C97" s="44"/>
      <c r="D97" s="44"/>
      <c r="E97" s="44"/>
      <c r="F97" s="44"/>
      <c r="G97" s="44"/>
      <c r="I97" s="44"/>
      <c r="J97" s="44"/>
      <c r="K97" s="44"/>
      <c r="L97" s="44"/>
      <c r="M97" s="44"/>
      <c r="N97" s="44"/>
    </row>
    <row r="98" spans="1:14">
      <c r="A98" s="170"/>
      <c r="C98" s="44"/>
      <c r="D98" s="44"/>
      <c r="E98" s="44"/>
      <c r="F98" s="44"/>
      <c r="G98" s="44"/>
      <c r="I98" s="44"/>
      <c r="J98" s="44"/>
      <c r="K98" s="44"/>
      <c r="L98" s="44"/>
      <c r="M98" s="44"/>
      <c r="N98" s="44"/>
    </row>
    <row r="99" spans="1:14">
      <c r="A99" s="170"/>
      <c r="C99" s="44"/>
      <c r="D99" s="44"/>
      <c r="E99" s="44"/>
      <c r="F99" s="44"/>
      <c r="G99" s="44"/>
      <c r="I99" s="44"/>
      <c r="J99" s="44"/>
      <c r="K99" s="44"/>
      <c r="L99" s="44"/>
      <c r="M99" s="44"/>
      <c r="N99" s="44"/>
    </row>
    <row r="100" spans="1:14">
      <c r="A100" s="170"/>
      <c r="C100" s="44"/>
      <c r="D100" s="44"/>
      <c r="E100" s="44"/>
      <c r="F100" s="44"/>
      <c r="G100" s="44"/>
      <c r="I100" s="44"/>
      <c r="J100" s="44"/>
      <c r="K100" s="44"/>
      <c r="L100" s="44"/>
      <c r="M100" s="44"/>
      <c r="N100" s="44"/>
    </row>
    <row r="101" spans="1:14">
      <c r="A101" s="170"/>
      <c r="C101" s="44"/>
      <c r="D101" s="44"/>
      <c r="E101" s="44"/>
      <c r="F101" s="44"/>
      <c r="G101" s="44"/>
      <c r="I101" s="44"/>
      <c r="J101" s="44"/>
      <c r="K101" s="44"/>
      <c r="L101" s="44"/>
      <c r="M101" s="44"/>
      <c r="N101" s="44"/>
    </row>
    <row r="102" spans="1:14">
      <c r="A102" s="170"/>
      <c r="C102" s="44"/>
      <c r="D102" s="44"/>
      <c r="E102" s="44"/>
      <c r="F102" s="44"/>
      <c r="G102" s="44"/>
      <c r="I102" s="44"/>
      <c r="J102" s="44"/>
      <c r="K102" s="44"/>
      <c r="L102" s="44"/>
      <c r="M102" s="44"/>
      <c r="N102" s="44"/>
    </row>
    <row r="103" spans="1:14">
      <c r="A103" s="170"/>
      <c r="C103" s="44"/>
      <c r="D103" s="44"/>
      <c r="E103" s="44"/>
      <c r="F103" s="44"/>
      <c r="G103" s="44"/>
      <c r="I103" s="44"/>
      <c r="J103" s="44"/>
      <c r="K103" s="44"/>
      <c r="L103" s="44"/>
      <c r="M103" s="44"/>
      <c r="N103" s="44"/>
    </row>
    <row r="104" spans="1:14">
      <c r="A104" s="170"/>
      <c r="C104" s="44"/>
      <c r="D104" s="44"/>
      <c r="E104" s="44"/>
      <c r="F104" s="44"/>
      <c r="G104" s="44"/>
      <c r="I104" s="44"/>
      <c r="J104" s="44"/>
      <c r="K104" s="44"/>
      <c r="L104" s="44"/>
      <c r="M104" s="44"/>
      <c r="N104" s="44"/>
    </row>
    <row r="105" spans="1:14">
      <c r="A105" s="170"/>
      <c r="C105" s="44"/>
      <c r="D105" s="44"/>
      <c r="E105" s="44"/>
      <c r="F105" s="44"/>
      <c r="G105" s="44"/>
      <c r="I105" s="44"/>
      <c r="J105" s="44"/>
      <c r="K105" s="44"/>
      <c r="L105" s="44"/>
      <c r="M105" s="44"/>
      <c r="N105" s="44"/>
    </row>
    <row r="106" spans="1:14">
      <c r="A106" s="170"/>
      <c r="C106" s="44"/>
      <c r="D106" s="44"/>
      <c r="E106" s="44"/>
      <c r="F106" s="44"/>
      <c r="G106" s="44"/>
      <c r="I106" s="44"/>
      <c r="J106" s="44"/>
      <c r="K106" s="44"/>
      <c r="L106" s="44"/>
      <c r="M106" s="44"/>
      <c r="N106" s="44"/>
    </row>
    <row r="107" spans="1:14" ht="15.75">
      <c r="A107" s="171"/>
      <c r="C107" s="44"/>
      <c r="D107" s="44"/>
      <c r="E107" s="44"/>
      <c r="F107" s="44"/>
      <c r="G107" s="44"/>
      <c r="I107" s="44"/>
      <c r="J107" s="44"/>
      <c r="K107" s="44"/>
      <c r="L107" s="44"/>
      <c r="M107" s="44"/>
      <c r="N107" s="44"/>
    </row>
    <row r="108" spans="1:14" ht="15.75">
      <c r="A108" s="171"/>
      <c r="C108" s="44"/>
      <c r="D108" s="44"/>
      <c r="E108" s="44"/>
      <c r="F108" s="44"/>
      <c r="G108" s="44"/>
      <c r="I108" s="44"/>
      <c r="J108" s="44"/>
      <c r="K108" s="44"/>
      <c r="L108" s="44"/>
      <c r="M108" s="44"/>
      <c r="N108" s="44"/>
    </row>
    <row r="109" spans="1:14" ht="15.75">
      <c r="A109" s="171"/>
      <c r="C109" s="44"/>
      <c r="D109" s="44"/>
      <c r="E109" s="44"/>
      <c r="F109" s="44"/>
      <c r="G109" s="44"/>
      <c r="I109" s="44"/>
      <c r="J109" s="44"/>
      <c r="K109" s="44"/>
      <c r="L109" s="44"/>
      <c r="M109" s="44"/>
      <c r="N109" s="44"/>
    </row>
    <row r="110" spans="1:14" ht="15.75">
      <c r="A110" s="171"/>
      <c r="C110" s="44"/>
      <c r="D110" s="44"/>
      <c r="E110" s="44"/>
      <c r="F110" s="44"/>
      <c r="G110" s="44"/>
      <c r="I110" s="44"/>
      <c r="J110" s="44"/>
      <c r="K110" s="44"/>
      <c r="L110" s="44"/>
      <c r="M110" s="44"/>
      <c r="N110" s="44"/>
    </row>
    <row r="111" spans="1:14" ht="15.75">
      <c r="A111" s="171"/>
      <c r="C111" s="44"/>
      <c r="D111" s="44"/>
      <c r="E111" s="44"/>
      <c r="F111" s="44"/>
      <c r="G111" s="44"/>
      <c r="I111" s="44"/>
      <c r="J111" s="44"/>
      <c r="K111" s="44"/>
      <c r="L111" s="44"/>
      <c r="M111" s="44"/>
      <c r="N111" s="44"/>
    </row>
    <row r="112" spans="1:14" ht="15.75">
      <c r="A112" s="171"/>
      <c r="C112" s="44"/>
      <c r="D112" s="44"/>
      <c r="E112" s="44"/>
      <c r="F112" s="44"/>
      <c r="G112" s="44"/>
      <c r="I112" s="44"/>
      <c r="J112" s="44"/>
      <c r="K112" s="44"/>
      <c r="L112" s="44"/>
      <c r="M112" s="44"/>
      <c r="N112" s="44"/>
    </row>
    <row r="113" spans="1:14" ht="15.75">
      <c r="A113" s="171"/>
      <c r="C113" s="44"/>
      <c r="D113" s="44"/>
      <c r="E113" s="44"/>
      <c r="F113" s="44"/>
      <c r="G113" s="44"/>
      <c r="I113" s="44"/>
      <c r="J113" s="44"/>
      <c r="K113" s="44"/>
      <c r="L113" s="44"/>
      <c r="M113" s="44"/>
      <c r="N113" s="44"/>
    </row>
    <row r="114" spans="1:14" ht="15.75">
      <c r="A114" s="171"/>
      <c r="C114" s="44"/>
      <c r="D114" s="44"/>
      <c r="E114" s="44"/>
      <c r="F114" s="44"/>
      <c r="G114" s="44"/>
      <c r="I114" s="44"/>
      <c r="J114" s="44"/>
      <c r="K114" s="44"/>
      <c r="L114" s="44"/>
      <c r="M114" s="44"/>
      <c r="N114" s="44"/>
    </row>
    <row r="115" spans="1:14" ht="15.75">
      <c r="A115" s="171"/>
      <c r="C115" s="44"/>
      <c r="D115" s="44"/>
      <c r="E115" s="44"/>
      <c r="F115" s="44"/>
      <c r="G115" s="44"/>
      <c r="I115" s="44"/>
      <c r="J115" s="44"/>
      <c r="K115" s="44"/>
      <c r="L115" s="44"/>
      <c r="M115" s="44"/>
      <c r="N115" s="44"/>
    </row>
    <row r="116" spans="1:14" ht="15.75">
      <c r="A116" s="171"/>
      <c r="C116" s="44"/>
      <c r="D116" s="44"/>
      <c r="E116" s="44"/>
      <c r="F116" s="44"/>
      <c r="G116" s="44"/>
      <c r="I116" s="44"/>
      <c r="J116" s="44"/>
      <c r="K116" s="44"/>
      <c r="L116" s="44"/>
      <c r="M116" s="44"/>
      <c r="N116" s="44"/>
    </row>
    <row r="117" spans="1:14" ht="15.75">
      <c r="A117" s="171"/>
      <c r="C117" s="44"/>
      <c r="D117" s="44"/>
      <c r="E117" s="44"/>
      <c r="F117" s="44"/>
      <c r="G117" s="44"/>
      <c r="I117" s="44"/>
      <c r="J117" s="44"/>
      <c r="K117" s="44"/>
      <c r="L117" s="44"/>
      <c r="M117" s="44"/>
      <c r="N117" s="44"/>
    </row>
    <row r="118" spans="1:14" ht="15.75">
      <c r="A118" s="171"/>
      <c r="C118" s="44"/>
      <c r="D118" s="44"/>
      <c r="E118" s="44"/>
      <c r="F118" s="44"/>
      <c r="G118" s="44"/>
      <c r="I118" s="44"/>
      <c r="J118" s="44"/>
      <c r="K118" s="44"/>
      <c r="L118" s="44"/>
      <c r="M118" s="44"/>
      <c r="N118" s="44"/>
    </row>
    <row r="119" spans="1:14" ht="15.75">
      <c r="A119" s="171"/>
      <c r="C119" s="44"/>
      <c r="D119" s="44"/>
      <c r="E119" s="44"/>
      <c r="F119" s="44"/>
      <c r="G119" s="44"/>
      <c r="I119" s="44"/>
      <c r="J119" s="44"/>
      <c r="K119" s="44"/>
      <c r="L119" s="44"/>
      <c r="M119" s="44"/>
      <c r="N119" s="44"/>
    </row>
    <row r="120" spans="1:14" ht="15.75">
      <c r="A120" s="171"/>
    </row>
    <row r="121" spans="1:14" ht="15.75">
      <c r="A121" s="171"/>
    </row>
    <row r="122" spans="1:14" ht="15.75">
      <c r="A122" s="171"/>
    </row>
    <row r="123" spans="1:14" ht="15.75">
      <c r="A123" s="171"/>
    </row>
    <row r="124" spans="1:14" ht="15.75">
      <c r="A124" s="171"/>
    </row>
    <row r="125" spans="1:14" ht="15.75">
      <c r="A125" s="171"/>
    </row>
    <row r="126" spans="1:14" ht="15.75">
      <c r="A126" s="171"/>
    </row>
    <row r="127" spans="1:14" ht="15.75">
      <c r="A127" s="171"/>
    </row>
    <row r="128" spans="1:14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8">
    <mergeCell ref="A2:Q2"/>
    <mergeCell ref="A3:Q3"/>
    <mergeCell ref="A4:Q4"/>
    <mergeCell ref="A5:Q5"/>
    <mergeCell ref="B8:E8"/>
    <mergeCell ref="F8:I8"/>
    <mergeCell ref="J8:M8"/>
    <mergeCell ref="N8:Q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A13" sqref="A13"/>
    </sheetView>
  </sheetViews>
  <sheetFormatPr defaultRowHeight="60"/>
  <cols>
    <col min="1" max="1" width="143.5703125" style="23" customWidth="1"/>
    <col min="2" max="2" width="53.7109375" style="530" customWidth="1"/>
    <col min="3" max="3" width="53.7109375" style="239" customWidth="1"/>
    <col min="4" max="17" width="53.7109375" style="530" customWidth="1"/>
    <col min="18" max="18" width="6.5703125" style="240" customWidth="1"/>
    <col min="19" max="256" width="9.140625" style="530"/>
    <col min="257" max="257" width="143.5703125" style="530" customWidth="1"/>
    <col min="258" max="273" width="53.7109375" style="530" customWidth="1"/>
    <col min="274" max="274" width="6.5703125" style="530" customWidth="1"/>
    <col min="275" max="512" width="9.140625" style="530"/>
    <col min="513" max="513" width="143.5703125" style="530" customWidth="1"/>
    <col min="514" max="529" width="53.7109375" style="530" customWidth="1"/>
    <col min="530" max="530" width="6.5703125" style="530" customWidth="1"/>
    <col min="531" max="768" width="9.140625" style="530"/>
    <col min="769" max="769" width="143.5703125" style="530" customWidth="1"/>
    <col min="770" max="785" width="53.7109375" style="530" customWidth="1"/>
    <col min="786" max="786" width="6.5703125" style="530" customWidth="1"/>
    <col min="787" max="1024" width="9.140625" style="530"/>
    <col min="1025" max="1025" width="143.5703125" style="530" customWidth="1"/>
    <col min="1026" max="1041" width="53.7109375" style="530" customWidth="1"/>
    <col min="1042" max="1042" width="6.5703125" style="530" customWidth="1"/>
    <col min="1043" max="1280" width="9.140625" style="530"/>
    <col min="1281" max="1281" width="143.5703125" style="530" customWidth="1"/>
    <col min="1282" max="1297" width="53.7109375" style="530" customWidth="1"/>
    <col min="1298" max="1298" width="6.5703125" style="530" customWidth="1"/>
    <col min="1299" max="1536" width="9.140625" style="530"/>
    <col min="1537" max="1537" width="143.5703125" style="530" customWidth="1"/>
    <col min="1538" max="1553" width="53.7109375" style="530" customWidth="1"/>
    <col min="1554" max="1554" width="6.5703125" style="530" customWidth="1"/>
    <col min="1555" max="1792" width="9.140625" style="530"/>
    <col min="1793" max="1793" width="143.5703125" style="530" customWidth="1"/>
    <col min="1794" max="1809" width="53.7109375" style="530" customWidth="1"/>
    <col min="1810" max="1810" width="6.5703125" style="530" customWidth="1"/>
    <col min="1811" max="2048" width="9.140625" style="530"/>
    <col min="2049" max="2049" width="143.5703125" style="530" customWidth="1"/>
    <col min="2050" max="2065" width="53.7109375" style="530" customWidth="1"/>
    <col min="2066" max="2066" width="6.5703125" style="530" customWidth="1"/>
    <col min="2067" max="2304" width="9.140625" style="530"/>
    <col min="2305" max="2305" width="143.5703125" style="530" customWidth="1"/>
    <col min="2306" max="2321" width="53.7109375" style="530" customWidth="1"/>
    <col min="2322" max="2322" width="6.5703125" style="530" customWidth="1"/>
    <col min="2323" max="2560" width="9.140625" style="530"/>
    <col min="2561" max="2561" width="143.5703125" style="530" customWidth="1"/>
    <col min="2562" max="2577" width="53.7109375" style="530" customWidth="1"/>
    <col min="2578" max="2578" width="6.5703125" style="530" customWidth="1"/>
    <col min="2579" max="2816" width="9.140625" style="530"/>
    <col min="2817" max="2817" width="143.5703125" style="530" customWidth="1"/>
    <col min="2818" max="2833" width="53.7109375" style="530" customWidth="1"/>
    <col min="2834" max="2834" width="6.5703125" style="530" customWidth="1"/>
    <col min="2835" max="3072" width="9.140625" style="530"/>
    <col min="3073" max="3073" width="143.5703125" style="530" customWidth="1"/>
    <col min="3074" max="3089" width="53.7109375" style="530" customWidth="1"/>
    <col min="3090" max="3090" width="6.5703125" style="530" customWidth="1"/>
    <col min="3091" max="3328" width="9.140625" style="530"/>
    <col min="3329" max="3329" width="143.5703125" style="530" customWidth="1"/>
    <col min="3330" max="3345" width="53.7109375" style="530" customWidth="1"/>
    <col min="3346" max="3346" width="6.5703125" style="530" customWidth="1"/>
    <col min="3347" max="3584" width="9.140625" style="530"/>
    <col min="3585" max="3585" width="143.5703125" style="530" customWidth="1"/>
    <col min="3586" max="3601" width="53.7109375" style="530" customWidth="1"/>
    <col min="3602" max="3602" width="6.5703125" style="530" customWidth="1"/>
    <col min="3603" max="3840" width="9.140625" style="530"/>
    <col min="3841" max="3841" width="143.5703125" style="530" customWidth="1"/>
    <col min="3842" max="3857" width="53.7109375" style="530" customWidth="1"/>
    <col min="3858" max="3858" width="6.5703125" style="530" customWidth="1"/>
    <col min="3859" max="4096" width="9.140625" style="530"/>
    <col min="4097" max="4097" width="143.5703125" style="530" customWidth="1"/>
    <col min="4098" max="4113" width="53.7109375" style="530" customWidth="1"/>
    <col min="4114" max="4114" width="6.5703125" style="530" customWidth="1"/>
    <col min="4115" max="4352" width="9.140625" style="530"/>
    <col min="4353" max="4353" width="143.5703125" style="530" customWidth="1"/>
    <col min="4354" max="4369" width="53.7109375" style="530" customWidth="1"/>
    <col min="4370" max="4370" width="6.5703125" style="530" customWidth="1"/>
    <col min="4371" max="4608" width="9.140625" style="530"/>
    <col min="4609" max="4609" width="143.5703125" style="530" customWidth="1"/>
    <col min="4610" max="4625" width="53.7109375" style="530" customWidth="1"/>
    <col min="4626" max="4626" width="6.5703125" style="530" customWidth="1"/>
    <col min="4627" max="4864" width="9.140625" style="530"/>
    <col min="4865" max="4865" width="143.5703125" style="530" customWidth="1"/>
    <col min="4866" max="4881" width="53.7109375" style="530" customWidth="1"/>
    <col min="4882" max="4882" width="6.5703125" style="530" customWidth="1"/>
    <col min="4883" max="5120" width="9.140625" style="530"/>
    <col min="5121" max="5121" width="143.5703125" style="530" customWidth="1"/>
    <col min="5122" max="5137" width="53.7109375" style="530" customWidth="1"/>
    <col min="5138" max="5138" width="6.5703125" style="530" customWidth="1"/>
    <col min="5139" max="5376" width="9.140625" style="530"/>
    <col min="5377" max="5377" width="143.5703125" style="530" customWidth="1"/>
    <col min="5378" max="5393" width="53.7109375" style="530" customWidth="1"/>
    <col min="5394" max="5394" width="6.5703125" style="530" customWidth="1"/>
    <col min="5395" max="5632" width="9.140625" style="530"/>
    <col min="5633" max="5633" width="143.5703125" style="530" customWidth="1"/>
    <col min="5634" max="5649" width="53.7109375" style="530" customWidth="1"/>
    <col min="5650" max="5650" width="6.5703125" style="530" customWidth="1"/>
    <col min="5651" max="5888" width="9.140625" style="530"/>
    <col min="5889" max="5889" width="143.5703125" style="530" customWidth="1"/>
    <col min="5890" max="5905" width="53.7109375" style="530" customWidth="1"/>
    <col min="5906" max="5906" width="6.5703125" style="530" customWidth="1"/>
    <col min="5907" max="6144" width="9.140625" style="530"/>
    <col min="6145" max="6145" width="143.5703125" style="530" customWidth="1"/>
    <col min="6146" max="6161" width="53.7109375" style="530" customWidth="1"/>
    <col min="6162" max="6162" width="6.5703125" style="530" customWidth="1"/>
    <col min="6163" max="6400" width="9.140625" style="530"/>
    <col min="6401" max="6401" width="143.5703125" style="530" customWidth="1"/>
    <col min="6402" max="6417" width="53.7109375" style="530" customWidth="1"/>
    <col min="6418" max="6418" width="6.5703125" style="530" customWidth="1"/>
    <col min="6419" max="6656" width="9.140625" style="530"/>
    <col min="6657" max="6657" width="143.5703125" style="530" customWidth="1"/>
    <col min="6658" max="6673" width="53.7109375" style="530" customWidth="1"/>
    <col min="6674" max="6674" width="6.5703125" style="530" customWidth="1"/>
    <col min="6675" max="6912" width="9.140625" style="530"/>
    <col min="6913" max="6913" width="143.5703125" style="530" customWidth="1"/>
    <col min="6914" max="6929" width="53.7109375" style="530" customWidth="1"/>
    <col min="6930" max="6930" width="6.5703125" style="530" customWidth="1"/>
    <col min="6931" max="7168" width="9.140625" style="530"/>
    <col min="7169" max="7169" width="143.5703125" style="530" customWidth="1"/>
    <col min="7170" max="7185" width="53.7109375" style="530" customWidth="1"/>
    <col min="7186" max="7186" width="6.5703125" style="530" customWidth="1"/>
    <col min="7187" max="7424" width="9.140625" style="530"/>
    <col min="7425" max="7425" width="143.5703125" style="530" customWidth="1"/>
    <col min="7426" max="7441" width="53.7109375" style="530" customWidth="1"/>
    <col min="7442" max="7442" width="6.5703125" style="530" customWidth="1"/>
    <col min="7443" max="7680" width="9.140625" style="530"/>
    <col min="7681" max="7681" width="143.5703125" style="530" customWidth="1"/>
    <col min="7682" max="7697" width="53.7109375" style="530" customWidth="1"/>
    <col min="7698" max="7698" width="6.5703125" style="530" customWidth="1"/>
    <col min="7699" max="7936" width="9.140625" style="530"/>
    <col min="7937" max="7937" width="143.5703125" style="530" customWidth="1"/>
    <col min="7938" max="7953" width="53.7109375" style="530" customWidth="1"/>
    <col min="7954" max="7954" width="6.5703125" style="530" customWidth="1"/>
    <col min="7955" max="8192" width="9.140625" style="530"/>
    <col min="8193" max="8193" width="143.5703125" style="530" customWidth="1"/>
    <col min="8194" max="8209" width="53.7109375" style="530" customWidth="1"/>
    <col min="8210" max="8210" width="6.5703125" style="530" customWidth="1"/>
    <col min="8211" max="8448" width="9.140625" style="530"/>
    <col min="8449" max="8449" width="143.5703125" style="530" customWidth="1"/>
    <col min="8450" max="8465" width="53.7109375" style="530" customWidth="1"/>
    <col min="8466" max="8466" width="6.5703125" style="530" customWidth="1"/>
    <col min="8467" max="8704" width="9.140625" style="530"/>
    <col min="8705" max="8705" width="143.5703125" style="530" customWidth="1"/>
    <col min="8706" max="8721" width="53.7109375" style="530" customWidth="1"/>
    <col min="8722" max="8722" width="6.5703125" style="530" customWidth="1"/>
    <col min="8723" max="8960" width="9.140625" style="530"/>
    <col min="8961" max="8961" width="143.5703125" style="530" customWidth="1"/>
    <col min="8962" max="8977" width="53.7109375" style="530" customWidth="1"/>
    <col min="8978" max="8978" width="6.5703125" style="530" customWidth="1"/>
    <col min="8979" max="9216" width="9.140625" style="530"/>
    <col min="9217" max="9217" width="143.5703125" style="530" customWidth="1"/>
    <col min="9218" max="9233" width="53.7109375" style="530" customWidth="1"/>
    <col min="9234" max="9234" width="6.5703125" style="530" customWidth="1"/>
    <col min="9235" max="9472" width="9.140625" style="530"/>
    <col min="9473" max="9473" width="143.5703125" style="530" customWidth="1"/>
    <col min="9474" max="9489" width="53.7109375" style="530" customWidth="1"/>
    <col min="9490" max="9490" width="6.5703125" style="530" customWidth="1"/>
    <col min="9491" max="9728" width="9.140625" style="530"/>
    <col min="9729" max="9729" width="143.5703125" style="530" customWidth="1"/>
    <col min="9730" max="9745" width="53.7109375" style="530" customWidth="1"/>
    <col min="9746" max="9746" width="6.5703125" style="530" customWidth="1"/>
    <col min="9747" max="9984" width="9.140625" style="530"/>
    <col min="9985" max="9985" width="143.5703125" style="530" customWidth="1"/>
    <col min="9986" max="10001" width="53.7109375" style="530" customWidth="1"/>
    <col min="10002" max="10002" width="6.5703125" style="530" customWidth="1"/>
    <col min="10003" max="10240" width="9.140625" style="530"/>
    <col min="10241" max="10241" width="143.5703125" style="530" customWidth="1"/>
    <col min="10242" max="10257" width="53.7109375" style="530" customWidth="1"/>
    <col min="10258" max="10258" width="6.5703125" style="530" customWidth="1"/>
    <col min="10259" max="10496" width="9.140625" style="530"/>
    <col min="10497" max="10497" width="143.5703125" style="530" customWidth="1"/>
    <col min="10498" max="10513" width="53.7109375" style="530" customWidth="1"/>
    <col min="10514" max="10514" width="6.5703125" style="530" customWidth="1"/>
    <col min="10515" max="10752" width="9.140625" style="530"/>
    <col min="10753" max="10753" width="143.5703125" style="530" customWidth="1"/>
    <col min="10754" max="10769" width="53.7109375" style="530" customWidth="1"/>
    <col min="10770" max="10770" width="6.5703125" style="530" customWidth="1"/>
    <col min="10771" max="11008" width="9.140625" style="530"/>
    <col min="11009" max="11009" width="143.5703125" style="530" customWidth="1"/>
    <col min="11010" max="11025" width="53.7109375" style="530" customWidth="1"/>
    <col min="11026" max="11026" width="6.5703125" style="530" customWidth="1"/>
    <col min="11027" max="11264" width="9.140625" style="530"/>
    <col min="11265" max="11265" width="143.5703125" style="530" customWidth="1"/>
    <col min="11266" max="11281" width="53.7109375" style="530" customWidth="1"/>
    <col min="11282" max="11282" width="6.5703125" style="530" customWidth="1"/>
    <col min="11283" max="11520" width="9.140625" style="530"/>
    <col min="11521" max="11521" width="143.5703125" style="530" customWidth="1"/>
    <col min="11522" max="11537" width="53.7109375" style="530" customWidth="1"/>
    <col min="11538" max="11538" width="6.5703125" style="530" customWidth="1"/>
    <col min="11539" max="11776" width="9.140625" style="530"/>
    <col min="11777" max="11777" width="143.5703125" style="530" customWidth="1"/>
    <col min="11778" max="11793" width="53.7109375" style="530" customWidth="1"/>
    <col min="11794" max="11794" width="6.5703125" style="530" customWidth="1"/>
    <col min="11795" max="12032" width="9.140625" style="530"/>
    <col min="12033" max="12033" width="143.5703125" style="530" customWidth="1"/>
    <col min="12034" max="12049" width="53.7109375" style="530" customWidth="1"/>
    <col min="12050" max="12050" width="6.5703125" style="530" customWidth="1"/>
    <col min="12051" max="12288" width="9.140625" style="530"/>
    <col min="12289" max="12289" width="143.5703125" style="530" customWidth="1"/>
    <col min="12290" max="12305" width="53.7109375" style="530" customWidth="1"/>
    <col min="12306" max="12306" width="6.5703125" style="530" customWidth="1"/>
    <col min="12307" max="12544" width="9.140625" style="530"/>
    <col min="12545" max="12545" width="143.5703125" style="530" customWidth="1"/>
    <col min="12546" max="12561" width="53.7109375" style="530" customWidth="1"/>
    <col min="12562" max="12562" width="6.5703125" style="530" customWidth="1"/>
    <col min="12563" max="12800" width="9.140625" style="530"/>
    <col min="12801" max="12801" width="143.5703125" style="530" customWidth="1"/>
    <col min="12802" max="12817" width="53.7109375" style="530" customWidth="1"/>
    <col min="12818" max="12818" width="6.5703125" style="530" customWidth="1"/>
    <col min="12819" max="13056" width="9.140625" style="530"/>
    <col min="13057" max="13057" width="143.5703125" style="530" customWidth="1"/>
    <col min="13058" max="13073" width="53.7109375" style="530" customWidth="1"/>
    <col min="13074" max="13074" width="6.5703125" style="530" customWidth="1"/>
    <col min="13075" max="13312" width="9.140625" style="530"/>
    <col min="13313" max="13313" width="143.5703125" style="530" customWidth="1"/>
    <col min="13314" max="13329" width="53.7109375" style="530" customWidth="1"/>
    <col min="13330" max="13330" width="6.5703125" style="530" customWidth="1"/>
    <col min="13331" max="13568" width="9.140625" style="530"/>
    <col min="13569" max="13569" width="143.5703125" style="530" customWidth="1"/>
    <col min="13570" max="13585" width="53.7109375" style="530" customWidth="1"/>
    <col min="13586" max="13586" width="6.5703125" style="530" customWidth="1"/>
    <col min="13587" max="13824" width="9.140625" style="530"/>
    <col min="13825" max="13825" width="143.5703125" style="530" customWidth="1"/>
    <col min="13826" max="13841" width="53.7109375" style="530" customWidth="1"/>
    <col min="13842" max="13842" width="6.5703125" style="530" customWidth="1"/>
    <col min="13843" max="14080" width="9.140625" style="530"/>
    <col min="14081" max="14081" width="143.5703125" style="530" customWidth="1"/>
    <col min="14082" max="14097" width="53.7109375" style="530" customWidth="1"/>
    <col min="14098" max="14098" width="6.5703125" style="530" customWidth="1"/>
    <col min="14099" max="14336" width="9.140625" style="530"/>
    <col min="14337" max="14337" width="143.5703125" style="530" customWidth="1"/>
    <col min="14338" max="14353" width="53.7109375" style="530" customWidth="1"/>
    <col min="14354" max="14354" width="6.5703125" style="530" customWidth="1"/>
    <col min="14355" max="14592" width="9.140625" style="530"/>
    <col min="14593" max="14593" width="143.5703125" style="530" customWidth="1"/>
    <col min="14594" max="14609" width="53.7109375" style="530" customWidth="1"/>
    <col min="14610" max="14610" width="6.5703125" style="530" customWidth="1"/>
    <col min="14611" max="14848" width="9.140625" style="530"/>
    <col min="14849" max="14849" width="143.5703125" style="530" customWidth="1"/>
    <col min="14850" max="14865" width="53.7109375" style="530" customWidth="1"/>
    <col min="14866" max="14866" width="6.5703125" style="530" customWidth="1"/>
    <col min="14867" max="15104" width="9.140625" style="530"/>
    <col min="15105" max="15105" width="143.5703125" style="530" customWidth="1"/>
    <col min="15106" max="15121" width="53.7109375" style="530" customWidth="1"/>
    <col min="15122" max="15122" width="6.5703125" style="530" customWidth="1"/>
    <col min="15123" max="15360" width="9.140625" style="530"/>
    <col min="15361" max="15361" width="143.5703125" style="530" customWidth="1"/>
    <col min="15362" max="15377" width="53.7109375" style="530" customWidth="1"/>
    <col min="15378" max="15378" width="6.5703125" style="530" customWidth="1"/>
    <col min="15379" max="15616" width="9.140625" style="530"/>
    <col min="15617" max="15617" width="143.5703125" style="530" customWidth="1"/>
    <col min="15618" max="15633" width="53.7109375" style="530" customWidth="1"/>
    <col min="15634" max="15634" width="6.5703125" style="530" customWidth="1"/>
    <col min="15635" max="15872" width="9.140625" style="530"/>
    <col min="15873" max="15873" width="143.5703125" style="530" customWidth="1"/>
    <col min="15874" max="15889" width="53.7109375" style="530" customWidth="1"/>
    <col min="15890" max="15890" width="6.5703125" style="530" customWidth="1"/>
    <col min="15891" max="16128" width="9.140625" style="530"/>
    <col min="16129" max="16129" width="143.5703125" style="530" customWidth="1"/>
    <col min="16130" max="16145" width="53.710937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659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241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>
      <c r="A6" s="310"/>
      <c r="B6" s="18"/>
      <c r="C6" s="311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2"/>
    </row>
    <row r="8" spans="1:26" s="244" customFormat="1" ht="92.25" customHeight="1">
      <c r="A8" s="243"/>
      <c r="B8" s="729" t="s">
        <v>660</v>
      </c>
      <c r="C8" s="729"/>
      <c r="D8" s="729"/>
      <c r="E8" s="729"/>
      <c r="F8" s="729"/>
      <c r="G8" s="729"/>
      <c r="H8" s="729"/>
      <c r="I8" s="729"/>
      <c r="J8" s="729" t="s">
        <v>662</v>
      </c>
      <c r="K8" s="729"/>
      <c r="L8" s="729"/>
      <c r="M8" s="729"/>
      <c r="N8" s="729"/>
      <c r="O8" s="729"/>
      <c r="P8" s="729"/>
      <c r="Q8" s="72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2" customHeight="1">
      <c r="A10" s="316" t="s">
        <v>13</v>
      </c>
      <c r="B10" s="253">
        <v>3223.8469158000003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3878.5729999999999</v>
      </c>
      <c r="I10" s="253">
        <v>7102.4199200000003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0</v>
      </c>
      <c r="R10" s="242"/>
    </row>
    <row r="11" spans="1:26" ht="162" customHeight="1">
      <c r="A11" s="316" t="s">
        <v>14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2" customHeight="1">
      <c r="A12" s="316" t="s">
        <v>15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2" customHeight="1">
      <c r="A13" s="316" t="s">
        <v>16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2" customHeight="1">
      <c r="A14" s="316" t="s">
        <v>17</v>
      </c>
      <c r="B14" s="253">
        <v>247748.88852460001</v>
      </c>
      <c r="C14" s="253">
        <v>2761.4384914000002</v>
      </c>
      <c r="D14" s="253">
        <v>636.76069499999994</v>
      </c>
      <c r="E14" s="253">
        <v>0</v>
      </c>
      <c r="F14" s="253">
        <v>2699.0161078000001</v>
      </c>
      <c r="G14" s="253">
        <v>142.74902460000001</v>
      </c>
      <c r="H14" s="253">
        <v>0</v>
      </c>
      <c r="I14" s="253">
        <v>253988.85282</v>
      </c>
      <c r="J14" s="253">
        <v>295437.2021772</v>
      </c>
      <c r="K14" s="253">
        <v>1402.1946089999999</v>
      </c>
      <c r="L14" s="253">
        <v>17.1241378</v>
      </c>
      <c r="M14" s="253">
        <v>0</v>
      </c>
      <c r="N14" s="253">
        <v>1413.0744802000002</v>
      </c>
      <c r="O14" s="253">
        <v>0</v>
      </c>
      <c r="P14" s="253">
        <v>0</v>
      </c>
      <c r="Q14" s="253">
        <v>298269.59537</v>
      </c>
      <c r="R14" s="242"/>
    </row>
    <row r="15" spans="1:26" ht="162" customHeight="1">
      <c r="A15" s="316" t="s">
        <v>18</v>
      </c>
      <c r="B15" s="253">
        <v>22166.652111200001</v>
      </c>
      <c r="C15" s="253">
        <v>119.5464774</v>
      </c>
      <c r="D15" s="253">
        <v>153.79748000000001</v>
      </c>
      <c r="E15" s="253">
        <v>0</v>
      </c>
      <c r="F15" s="253">
        <v>646.50424399999997</v>
      </c>
      <c r="G15" s="253">
        <v>0</v>
      </c>
      <c r="H15" s="253">
        <v>0</v>
      </c>
      <c r="I15" s="253">
        <v>23086.500309999999</v>
      </c>
      <c r="J15" s="253">
        <v>18998.223003800002</v>
      </c>
      <c r="K15" s="253">
        <v>66.458759999999998</v>
      </c>
      <c r="L15" s="253">
        <v>776.52094</v>
      </c>
      <c r="M15" s="253">
        <v>0</v>
      </c>
      <c r="N15" s="253">
        <v>583.76541000000009</v>
      </c>
      <c r="O15" s="253">
        <v>0</v>
      </c>
      <c r="P15" s="253">
        <v>0</v>
      </c>
      <c r="Q15" s="253">
        <v>20424.968120000001</v>
      </c>
      <c r="R15" s="242"/>
    </row>
    <row r="16" spans="1:26" ht="162" customHeight="1">
      <c r="A16" s="316" t="s">
        <v>238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42"/>
    </row>
    <row r="17" spans="1:118" ht="162" customHeight="1">
      <c r="A17" s="316" t="s">
        <v>239</v>
      </c>
      <c r="B17" s="253">
        <v>71210.760689999996</v>
      </c>
      <c r="C17" s="253">
        <v>0</v>
      </c>
      <c r="D17" s="253">
        <v>389.88306</v>
      </c>
      <c r="E17" s="253">
        <v>0</v>
      </c>
      <c r="F17" s="253">
        <v>231.26951</v>
      </c>
      <c r="G17" s="253">
        <v>0</v>
      </c>
      <c r="H17" s="253">
        <v>0</v>
      </c>
      <c r="I17" s="253">
        <v>71831.913260000001</v>
      </c>
      <c r="J17" s="253">
        <v>14500.821550000001</v>
      </c>
      <c r="K17" s="253">
        <v>0</v>
      </c>
      <c r="L17" s="253">
        <v>0</v>
      </c>
      <c r="M17" s="253">
        <v>0</v>
      </c>
      <c r="N17" s="253">
        <v>0</v>
      </c>
      <c r="O17" s="253">
        <v>0</v>
      </c>
      <c r="P17" s="253">
        <v>0</v>
      </c>
      <c r="Q17" s="253">
        <v>14500.821550000001</v>
      </c>
      <c r="R17" s="242"/>
    </row>
    <row r="18" spans="1:118" ht="162" customHeight="1">
      <c r="A18" s="316" t="s">
        <v>20</v>
      </c>
      <c r="B18" s="253">
        <v>920.74108999999999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920.74108999999999</v>
      </c>
      <c r="J18" s="253">
        <v>573.24669999999992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573.24669999999992</v>
      </c>
      <c r="R18" s="242"/>
    </row>
    <row r="19" spans="1:118" ht="162" customHeight="1">
      <c r="A19" s="316" t="s">
        <v>21</v>
      </c>
      <c r="B19" s="253">
        <v>938001.50933140004</v>
      </c>
      <c r="C19" s="253">
        <v>8016.8656254000007</v>
      </c>
      <c r="D19" s="253">
        <v>2143.5016175999999</v>
      </c>
      <c r="E19" s="253">
        <v>236.70711919999999</v>
      </c>
      <c r="F19" s="253">
        <v>13958.088550799999</v>
      </c>
      <c r="G19" s="253">
        <v>793.46886340000003</v>
      </c>
      <c r="H19" s="253">
        <v>444.86073999999996</v>
      </c>
      <c r="I19" s="253">
        <v>963595.00182</v>
      </c>
      <c r="J19" s="253">
        <v>517188.77985399996</v>
      </c>
      <c r="K19" s="253">
        <v>4061.2211996000001</v>
      </c>
      <c r="L19" s="253">
        <v>9859.4726593999985</v>
      </c>
      <c r="M19" s="253">
        <v>417.38617440000002</v>
      </c>
      <c r="N19" s="253">
        <v>8649.4303319999999</v>
      </c>
      <c r="O19" s="253">
        <v>159.3892318</v>
      </c>
      <c r="P19" s="253">
        <v>0</v>
      </c>
      <c r="Q19" s="253">
        <v>540335.67945000005</v>
      </c>
      <c r="R19" s="242"/>
      <c r="DN19" s="38" t="s">
        <v>111</v>
      </c>
    </row>
    <row r="20" spans="1:118" ht="162" customHeight="1">
      <c r="A20" s="316" t="s">
        <v>22</v>
      </c>
      <c r="B20" s="253">
        <v>211750.49898219999</v>
      </c>
      <c r="C20" s="253">
        <v>2340.0693443999999</v>
      </c>
      <c r="D20" s="253">
        <v>1914.9017217999999</v>
      </c>
      <c r="E20" s="253">
        <v>27.94163</v>
      </c>
      <c r="F20" s="253">
        <v>9095.6768491999992</v>
      </c>
      <c r="G20" s="253">
        <v>210.53068400000001</v>
      </c>
      <c r="H20" s="253">
        <v>202.17299</v>
      </c>
      <c r="I20" s="253">
        <v>225541.79218000002</v>
      </c>
      <c r="J20" s="253">
        <v>51308.015908399997</v>
      </c>
      <c r="K20" s="253">
        <v>534.45314599999995</v>
      </c>
      <c r="L20" s="253">
        <v>1249.8592675999998</v>
      </c>
      <c r="M20" s="253">
        <v>42.852319999999999</v>
      </c>
      <c r="N20" s="253">
        <v>437.49883</v>
      </c>
      <c r="O20" s="253">
        <v>60.963187599999998</v>
      </c>
      <c r="P20" s="253">
        <v>0</v>
      </c>
      <c r="Q20" s="253">
        <v>53633.642639999998</v>
      </c>
      <c r="R20" s="242"/>
    </row>
    <row r="21" spans="1:118" ht="162" customHeight="1">
      <c r="A21" s="316" t="s">
        <v>23</v>
      </c>
      <c r="B21" s="253">
        <v>1530460.4811199999</v>
      </c>
      <c r="C21" s="253">
        <v>11514.777106200001</v>
      </c>
      <c r="D21" s="253">
        <v>3018.1767988000001</v>
      </c>
      <c r="E21" s="253">
        <v>98.461803000000003</v>
      </c>
      <c r="F21" s="253">
        <v>9510.3928204000003</v>
      </c>
      <c r="G21" s="253">
        <v>673.91285959999993</v>
      </c>
      <c r="H21" s="253">
        <v>2936.0192999999999</v>
      </c>
      <c r="I21" s="253">
        <v>1558212.2218599999</v>
      </c>
      <c r="J21" s="253">
        <v>576851.67802300001</v>
      </c>
      <c r="K21" s="253">
        <v>3643.9686108000001</v>
      </c>
      <c r="L21" s="253">
        <v>1926.4081148</v>
      </c>
      <c r="M21" s="253">
        <v>19.9372866</v>
      </c>
      <c r="N21" s="253">
        <v>4924.1153569999997</v>
      </c>
      <c r="O21" s="253">
        <v>299.69521999999995</v>
      </c>
      <c r="P21" s="253">
        <v>5.8621499999999997</v>
      </c>
      <c r="Q21" s="253">
        <v>587671.66477000003</v>
      </c>
      <c r="R21" s="242"/>
    </row>
    <row r="22" spans="1:118" ht="169.5" customHeight="1">
      <c r="A22" s="316" t="s">
        <v>24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9.0472800000000007</v>
      </c>
      <c r="K22" s="253">
        <v>0</v>
      </c>
      <c r="L22" s="253">
        <v>8.125</v>
      </c>
      <c r="M22" s="253">
        <v>0</v>
      </c>
      <c r="N22" s="253">
        <v>0</v>
      </c>
      <c r="O22" s="253">
        <v>0</v>
      </c>
      <c r="P22" s="253">
        <v>0</v>
      </c>
      <c r="Q22" s="253">
        <v>17.172279999999997</v>
      </c>
      <c r="R22" s="242"/>
    </row>
    <row r="23" spans="1:118" ht="162" customHeight="1">
      <c r="A23" s="316" t="s">
        <v>25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18" ht="162" customHeight="1">
      <c r="A24" s="316" t="s">
        <v>26</v>
      </c>
      <c r="B24" s="254">
        <v>0</v>
      </c>
      <c r="C24" s="254">
        <v>0</v>
      </c>
      <c r="D24" s="254">
        <v>0</v>
      </c>
      <c r="E24" s="254">
        <v>0</v>
      </c>
      <c r="F24" s="254">
        <v>0</v>
      </c>
      <c r="G24" s="254">
        <v>0</v>
      </c>
      <c r="H24" s="254">
        <v>0</v>
      </c>
      <c r="I24" s="254">
        <v>0</v>
      </c>
      <c r="J24" s="254">
        <v>0</v>
      </c>
      <c r="K24" s="254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18" ht="192" customHeight="1">
      <c r="A25" s="316" t="s">
        <v>27</v>
      </c>
      <c r="B25" s="254">
        <v>0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18" ht="162" customHeight="1">
      <c r="A26" s="316" t="s">
        <v>28</v>
      </c>
      <c r="B26" s="254">
        <v>96125.601333400002</v>
      </c>
      <c r="C26" s="254">
        <v>41.128999999999998</v>
      </c>
      <c r="D26" s="254">
        <v>171.89549</v>
      </c>
      <c r="E26" s="254">
        <v>0</v>
      </c>
      <c r="F26" s="254">
        <v>391.06470000000002</v>
      </c>
      <c r="G26" s="254">
        <v>0</v>
      </c>
      <c r="H26" s="254">
        <v>0</v>
      </c>
      <c r="I26" s="254">
        <v>96729.690530000007</v>
      </c>
      <c r="J26" s="254">
        <v>267259.65709920001</v>
      </c>
      <c r="K26" s="254">
        <v>837.85259660000008</v>
      </c>
      <c r="L26" s="253">
        <v>4056.2641948</v>
      </c>
      <c r="M26" s="253">
        <v>166.02895000000001</v>
      </c>
      <c r="N26" s="253">
        <v>2474.1336412000001</v>
      </c>
      <c r="O26" s="253">
        <v>91.642630000000011</v>
      </c>
      <c r="P26" s="253">
        <v>0</v>
      </c>
      <c r="Q26" s="253">
        <v>274885.57913999999</v>
      </c>
      <c r="R26" s="242"/>
    </row>
    <row r="27" spans="1:118" ht="162" customHeight="1">
      <c r="A27" s="316" t="s">
        <v>237</v>
      </c>
      <c r="B27" s="254">
        <v>53240.626420000001</v>
      </c>
      <c r="C27" s="254">
        <v>91.788710000000009</v>
      </c>
      <c r="D27" s="254">
        <v>799.52158999999995</v>
      </c>
      <c r="E27" s="254">
        <v>0</v>
      </c>
      <c r="F27" s="254">
        <v>739.2262892</v>
      </c>
      <c r="G27" s="254">
        <v>0</v>
      </c>
      <c r="H27" s="254">
        <v>19.600000000000001</v>
      </c>
      <c r="I27" s="254">
        <v>54890.763009999995</v>
      </c>
      <c r="J27" s="254">
        <v>212906.54939520001</v>
      </c>
      <c r="K27" s="254">
        <v>2316.766701</v>
      </c>
      <c r="L27" s="253">
        <v>592.2818178</v>
      </c>
      <c r="M27" s="253">
        <v>0</v>
      </c>
      <c r="N27" s="253">
        <v>364.46446000000003</v>
      </c>
      <c r="O27" s="253">
        <v>0</v>
      </c>
      <c r="P27" s="253">
        <v>0</v>
      </c>
      <c r="Q27" s="253">
        <v>216180.06236000001</v>
      </c>
      <c r="R27" s="242"/>
    </row>
    <row r="28" spans="1:118" ht="162" customHeight="1">
      <c r="A28" s="316" t="s">
        <v>30</v>
      </c>
      <c r="B28" s="254">
        <v>42949.946561600002</v>
      </c>
      <c r="C28" s="254">
        <v>14.317309999999999</v>
      </c>
      <c r="D28" s="254">
        <v>196.79968</v>
      </c>
      <c r="E28" s="254">
        <v>0</v>
      </c>
      <c r="F28" s="254">
        <v>270.55293900000004</v>
      </c>
      <c r="G28" s="254">
        <v>22.2800452</v>
      </c>
      <c r="H28" s="254">
        <v>0</v>
      </c>
      <c r="I28" s="254">
        <v>43453.896540000002</v>
      </c>
      <c r="J28" s="254">
        <v>10937.2334512</v>
      </c>
      <c r="K28" s="254">
        <v>29.427790000000002</v>
      </c>
      <c r="L28" s="253">
        <v>23.62501</v>
      </c>
      <c r="M28" s="253">
        <v>0</v>
      </c>
      <c r="N28" s="253">
        <v>0</v>
      </c>
      <c r="O28" s="253">
        <v>0</v>
      </c>
      <c r="P28" s="253">
        <v>0</v>
      </c>
      <c r="Q28" s="253">
        <v>10990.286249999999</v>
      </c>
      <c r="R28" s="242"/>
    </row>
    <row r="29" spans="1:118" ht="162" customHeight="1">
      <c r="A29" s="316" t="s">
        <v>31</v>
      </c>
      <c r="B29" s="254">
        <v>3197.2449116000003</v>
      </c>
      <c r="C29" s="254">
        <v>273.8466244</v>
      </c>
      <c r="D29" s="254">
        <v>38.840340600000005</v>
      </c>
      <c r="E29" s="254">
        <v>38.645107600000003</v>
      </c>
      <c r="F29" s="254">
        <v>759.10025840000003</v>
      </c>
      <c r="G29" s="254">
        <v>62.186489999999999</v>
      </c>
      <c r="H29" s="254">
        <v>0</v>
      </c>
      <c r="I29" s="254">
        <v>4369.8637500000004</v>
      </c>
      <c r="J29" s="254">
        <v>201372.26689899998</v>
      </c>
      <c r="K29" s="254">
        <v>926.57766059999994</v>
      </c>
      <c r="L29" s="253">
        <v>2980.4300327999999</v>
      </c>
      <c r="M29" s="253">
        <v>167.79732999999999</v>
      </c>
      <c r="N29" s="253">
        <v>1424.5890588</v>
      </c>
      <c r="O29" s="253">
        <v>66.541470000000004</v>
      </c>
      <c r="P29" s="253">
        <v>0</v>
      </c>
      <c r="Q29" s="253">
        <v>206938.20244999998</v>
      </c>
      <c r="R29" s="242"/>
    </row>
    <row r="30" spans="1:118" ht="162" customHeight="1">
      <c r="A30" s="316" t="s">
        <v>32</v>
      </c>
      <c r="B30" s="254">
        <v>0</v>
      </c>
      <c r="C30" s="254">
        <v>0</v>
      </c>
      <c r="D30" s="254">
        <v>0</v>
      </c>
      <c r="E30" s="254">
        <v>0</v>
      </c>
      <c r="F30" s="254">
        <v>0</v>
      </c>
      <c r="G30" s="254">
        <v>0</v>
      </c>
      <c r="H30" s="254">
        <v>0</v>
      </c>
      <c r="I30" s="254">
        <v>0</v>
      </c>
      <c r="J30" s="254">
        <v>13427.887857200001</v>
      </c>
      <c r="K30" s="254">
        <v>24.25187</v>
      </c>
      <c r="L30" s="253">
        <v>336.67027000000002</v>
      </c>
      <c r="M30" s="253">
        <v>0</v>
      </c>
      <c r="N30" s="253">
        <v>64.657110000000003</v>
      </c>
      <c r="O30" s="253">
        <v>0</v>
      </c>
      <c r="P30" s="253">
        <v>0</v>
      </c>
      <c r="Q30" s="253">
        <v>13853.4671</v>
      </c>
      <c r="R30" s="242"/>
    </row>
    <row r="31" spans="1:118" ht="162" customHeight="1">
      <c r="A31" s="316" t="s">
        <v>33</v>
      </c>
      <c r="B31" s="254">
        <v>43899.469337800001</v>
      </c>
      <c r="C31" s="254">
        <v>467.55542919999999</v>
      </c>
      <c r="D31" s="254">
        <v>179.80252759999999</v>
      </c>
      <c r="E31" s="254">
        <v>26.47381</v>
      </c>
      <c r="F31" s="254">
        <v>1478.7778600000001</v>
      </c>
      <c r="G31" s="254">
        <v>88.067033600000002</v>
      </c>
      <c r="H31" s="254">
        <v>0</v>
      </c>
      <c r="I31" s="254">
        <v>46140.146009999997</v>
      </c>
      <c r="J31" s="254">
        <v>137175.2220294</v>
      </c>
      <c r="K31" s="254">
        <v>1028.3367042</v>
      </c>
      <c r="L31" s="253">
        <v>253.10453580000001</v>
      </c>
      <c r="M31" s="253">
        <v>0</v>
      </c>
      <c r="N31" s="253">
        <v>2203.5321433999998</v>
      </c>
      <c r="O31" s="253">
        <v>0</v>
      </c>
      <c r="P31" s="253">
        <v>0</v>
      </c>
      <c r="Q31" s="253">
        <v>140660.1954</v>
      </c>
      <c r="R31" s="242"/>
    </row>
    <row r="32" spans="1:118" ht="162" customHeight="1">
      <c r="A32" s="316" t="s">
        <v>34</v>
      </c>
      <c r="B32" s="253">
        <v>117647.98945739999</v>
      </c>
      <c r="C32" s="253">
        <v>14192.842259999999</v>
      </c>
      <c r="D32" s="253">
        <v>96.638329999999996</v>
      </c>
      <c r="E32" s="253">
        <v>0</v>
      </c>
      <c r="F32" s="253">
        <v>0</v>
      </c>
      <c r="G32" s="253">
        <v>0</v>
      </c>
      <c r="H32" s="253">
        <v>1741.2269699999999</v>
      </c>
      <c r="I32" s="253">
        <v>133678.69701</v>
      </c>
      <c r="J32" s="253">
        <v>0</v>
      </c>
      <c r="K32" s="253">
        <v>0</v>
      </c>
      <c r="L32" s="253">
        <v>0</v>
      </c>
      <c r="M32" s="253">
        <v>0</v>
      </c>
      <c r="N32" s="253">
        <v>0</v>
      </c>
      <c r="O32" s="253">
        <v>0</v>
      </c>
      <c r="P32" s="253">
        <v>0</v>
      </c>
      <c r="Q32" s="253">
        <v>0</v>
      </c>
      <c r="R32" s="242"/>
    </row>
    <row r="33" spans="1:18" ht="162" customHeight="1">
      <c r="A33" s="316" t="s">
        <v>35</v>
      </c>
      <c r="B33" s="253">
        <v>518631.25915479998</v>
      </c>
      <c r="C33" s="253">
        <v>14770.281892200001</v>
      </c>
      <c r="D33" s="253">
        <v>1432.3502486</v>
      </c>
      <c r="E33" s="253">
        <v>0</v>
      </c>
      <c r="F33" s="253">
        <v>6240.8441276000003</v>
      </c>
      <c r="G33" s="253">
        <v>0</v>
      </c>
      <c r="H33" s="253">
        <v>4010.9239700000003</v>
      </c>
      <c r="I33" s="253">
        <v>545085.65948999999</v>
      </c>
      <c r="J33" s="253">
        <v>136961.11146300001</v>
      </c>
      <c r="K33" s="253">
        <v>5584.2505437999998</v>
      </c>
      <c r="L33" s="253">
        <v>420.112255</v>
      </c>
      <c r="M33" s="253">
        <v>0</v>
      </c>
      <c r="N33" s="253">
        <v>1191.2054754000001</v>
      </c>
      <c r="O33" s="253">
        <v>1941.0117299999999</v>
      </c>
      <c r="P33" s="253">
        <v>0</v>
      </c>
      <c r="Q33" s="253">
        <v>146097.69147999998</v>
      </c>
      <c r="R33" s="242"/>
    </row>
    <row r="34" spans="1:18" ht="162" customHeight="1">
      <c r="A34" s="316" t="s">
        <v>36</v>
      </c>
      <c r="B34" s="253">
        <v>3763.959758</v>
      </c>
      <c r="C34" s="253">
        <v>0</v>
      </c>
      <c r="D34" s="253">
        <v>0</v>
      </c>
      <c r="E34" s="253">
        <v>0</v>
      </c>
      <c r="F34" s="253">
        <v>1661.3160404</v>
      </c>
      <c r="G34" s="253">
        <v>0</v>
      </c>
      <c r="H34" s="253">
        <v>0</v>
      </c>
      <c r="I34" s="253">
        <v>5425.2757999999994</v>
      </c>
      <c r="J34" s="253">
        <v>6300.1538181999995</v>
      </c>
      <c r="K34" s="253">
        <v>0</v>
      </c>
      <c r="L34" s="253">
        <v>0</v>
      </c>
      <c r="M34" s="253">
        <v>0</v>
      </c>
      <c r="N34" s="253">
        <v>0</v>
      </c>
      <c r="O34" s="253">
        <v>0</v>
      </c>
      <c r="P34" s="253">
        <v>0</v>
      </c>
      <c r="Q34" s="253">
        <v>6300.1538099999998</v>
      </c>
      <c r="R34" s="242"/>
    </row>
    <row r="35" spans="1:18" ht="162" customHeight="1">
      <c r="A35" s="316" t="s">
        <v>236</v>
      </c>
      <c r="B35" s="253">
        <v>30616.757583399998</v>
      </c>
      <c r="C35" s="253">
        <v>0</v>
      </c>
      <c r="D35" s="253">
        <v>0</v>
      </c>
      <c r="E35" s="253">
        <v>0</v>
      </c>
      <c r="F35" s="253">
        <v>664.02353000000005</v>
      </c>
      <c r="G35" s="253">
        <v>396.15776</v>
      </c>
      <c r="H35" s="253">
        <v>0</v>
      </c>
      <c r="I35" s="253">
        <v>31676.938870000002</v>
      </c>
      <c r="J35" s="253">
        <v>39495.505358199996</v>
      </c>
      <c r="K35" s="253">
        <v>0</v>
      </c>
      <c r="L35" s="253">
        <v>0</v>
      </c>
      <c r="M35" s="253">
        <v>0</v>
      </c>
      <c r="N35" s="253">
        <v>0</v>
      </c>
      <c r="O35" s="253">
        <v>0</v>
      </c>
      <c r="P35" s="253">
        <v>0</v>
      </c>
      <c r="Q35" s="253">
        <v>39495.505360000003</v>
      </c>
      <c r="R35" s="242"/>
    </row>
    <row r="36" spans="1:18" ht="162" customHeight="1">
      <c r="A36" s="316" t="s">
        <v>37</v>
      </c>
      <c r="B36" s="253">
        <v>0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0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42"/>
    </row>
    <row r="37" spans="1:18" ht="162" customHeight="1">
      <c r="A37" s="316" t="s">
        <v>38</v>
      </c>
      <c r="B37" s="253">
        <v>137.19999999999999</v>
      </c>
      <c r="C37" s="253">
        <v>0</v>
      </c>
      <c r="D37" s="253">
        <v>0</v>
      </c>
      <c r="E37" s="253">
        <v>0</v>
      </c>
      <c r="F37" s="253">
        <v>0</v>
      </c>
      <c r="G37" s="253">
        <v>0</v>
      </c>
      <c r="H37" s="253">
        <v>0</v>
      </c>
      <c r="I37" s="253">
        <v>137.19999999999999</v>
      </c>
      <c r="J37" s="253">
        <v>0</v>
      </c>
      <c r="K37" s="253">
        <v>0</v>
      </c>
      <c r="L37" s="253">
        <v>0</v>
      </c>
      <c r="M37" s="253">
        <v>0</v>
      </c>
      <c r="N37" s="253">
        <v>0</v>
      </c>
      <c r="O37" s="253">
        <v>0</v>
      </c>
      <c r="P37" s="253">
        <v>0</v>
      </c>
      <c r="Q37" s="253">
        <v>0</v>
      </c>
      <c r="R37" s="242"/>
    </row>
    <row r="38" spans="1:18" ht="162" customHeight="1">
      <c r="A38" s="316" t="s">
        <v>39</v>
      </c>
      <c r="B38" s="253">
        <v>19887.084298000002</v>
      </c>
      <c r="C38" s="253">
        <v>0</v>
      </c>
      <c r="D38" s="253">
        <v>0</v>
      </c>
      <c r="E38" s="253">
        <v>0</v>
      </c>
      <c r="F38" s="253">
        <v>0</v>
      </c>
      <c r="G38" s="253">
        <v>0</v>
      </c>
      <c r="H38" s="253">
        <v>0</v>
      </c>
      <c r="I38" s="253">
        <v>19887.084300000002</v>
      </c>
      <c r="J38" s="253">
        <v>0</v>
      </c>
      <c r="K38" s="253">
        <v>0</v>
      </c>
      <c r="L38" s="253">
        <v>0</v>
      </c>
      <c r="M38" s="253">
        <v>0</v>
      </c>
      <c r="N38" s="253">
        <v>0</v>
      </c>
      <c r="O38" s="253">
        <v>0</v>
      </c>
      <c r="P38" s="253">
        <v>0</v>
      </c>
      <c r="Q38" s="253">
        <v>0</v>
      </c>
      <c r="R38" s="242"/>
    </row>
    <row r="39" spans="1:18" s="181" customFormat="1" ht="83.25" customHeight="1">
      <c r="A39" s="317" t="s">
        <v>216</v>
      </c>
      <c r="B39" s="318">
        <f t="shared" ref="B39:Q39" si="0">SUM(B10:B38)</f>
        <v>3955580.5175812007</v>
      </c>
      <c r="C39" s="318">
        <f t="shared" si="0"/>
        <v>54604.4582706</v>
      </c>
      <c r="D39" s="318">
        <f t="shared" si="0"/>
        <v>11172.869580000002</v>
      </c>
      <c r="E39" s="318">
        <f t="shared" si="0"/>
        <v>428.22946980000006</v>
      </c>
      <c r="F39" s="318">
        <f t="shared" si="0"/>
        <v>48345.853826800012</v>
      </c>
      <c r="G39" s="318">
        <f t="shared" si="0"/>
        <v>2389.3527604000001</v>
      </c>
      <c r="H39" s="318">
        <f t="shared" si="0"/>
        <v>13233.376969999999</v>
      </c>
      <c r="I39" s="318">
        <f t="shared" si="0"/>
        <v>4085754.65857</v>
      </c>
      <c r="J39" s="318">
        <f t="shared" si="0"/>
        <v>2500702.6018670001</v>
      </c>
      <c r="K39" s="318">
        <f t="shared" si="0"/>
        <v>20455.760191600002</v>
      </c>
      <c r="L39" s="318">
        <f t="shared" si="0"/>
        <v>22499.998235799998</v>
      </c>
      <c r="M39" s="318">
        <f t="shared" si="0"/>
        <v>814.00206100000003</v>
      </c>
      <c r="N39" s="318">
        <f t="shared" si="0"/>
        <v>23730.466297999999</v>
      </c>
      <c r="O39" s="318">
        <f t="shared" si="0"/>
        <v>2619.2434693999999</v>
      </c>
      <c r="P39" s="318">
        <f t="shared" si="0"/>
        <v>5.8621499999999997</v>
      </c>
      <c r="Q39" s="318">
        <f t="shared" si="0"/>
        <v>2570827.9342300002</v>
      </c>
      <c r="R39" s="257"/>
    </row>
    <row r="40" spans="1:18" ht="27.75" customHeight="1" thickBot="1">
      <c r="A40" s="227"/>
      <c r="B40" s="228"/>
      <c r="C40" s="319"/>
      <c r="D40" s="229"/>
      <c r="E40" s="229"/>
      <c r="F40" s="229"/>
      <c r="G40" s="229"/>
      <c r="H40" s="229"/>
      <c r="I40" s="229"/>
      <c r="J40" s="229"/>
      <c r="K40" s="229"/>
      <c r="L40" s="228"/>
      <c r="M40" s="228"/>
      <c r="N40" s="228"/>
      <c r="O40" s="228"/>
      <c r="P40" s="228"/>
      <c r="Q40" s="228"/>
      <c r="R40" s="242"/>
    </row>
    <row r="41" spans="1:18" ht="96.75" customHeight="1" thickTop="1">
      <c r="A41" s="239" t="s">
        <v>783</v>
      </c>
      <c r="B41" s="161"/>
      <c r="C41" s="264"/>
      <c r="D41" s="192"/>
      <c r="E41" s="192"/>
      <c r="F41" s="192"/>
      <c r="G41" s="192"/>
      <c r="H41" s="192"/>
      <c r="I41" s="192"/>
      <c r="J41" s="192"/>
      <c r="K41" s="192"/>
      <c r="L41" s="193"/>
      <c r="M41" s="193"/>
      <c r="N41" s="20"/>
      <c r="O41" s="20"/>
      <c r="P41" s="20"/>
      <c r="Q41" s="20"/>
    </row>
    <row r="42" spans="1:18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8" ht="13.5" customHeight="1">
      <c r="A43" s="1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8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8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8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8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8" ht="13.5" customHeight="1">
      <c r="A48" s="169"/>
      <c r="B48" s="235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235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235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235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9"/>
      <c r="B52" s="235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235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69"/>
      <c r="B54" s="235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13.5" customHeight="1">
      <c r="A56" s="19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13.5" customHeight="1">
      <c r="A57" s="19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13.5" customHeight="1">
      <c r="A58" s="169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13.5" customHeight="1">
      <c r="A59" s="19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13.5" customHeight="1">
      <c r="A60" s="19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13.5" customHeight="1">
      <c r="A61" s="19"/>
      <c r="B61" s="44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138"/>
      <c r="N61" s="20"/>
      <c r="O61" s="20"/>
      <c r="P61" s="20"/>
      <c r="Q61" s="20"/>
    </row>
    <row r="62" spans="1:17" ht="13.5" customHeight="1">
      <c r="A62" s="19"/>
      <c r="B62" s="44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138"/>
      <c r="N62" s="20"/>
      <c r="O62" s="20"/>
      <c r="P62" s="20"/>
      <c r="Q62" s="20"/>
    </row>
    <row r="63" spans="1:17" ht="13.5" customHeight="1">
      <c r="A63" s="169"/>
      <c r="B63" s="44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138"/>
      <c r="N63" s="20"/>
      <c r="O63" s="20"/>
      <c r="P63" s="20"/>
      <c r="Q63" s="20"/>
    </row>
    <row r="64" spans="1:17" ht="13.5" customHeight="1">
      <c r="A64" s="19"/>
      <c r="B64" s="44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138"/>
      <c r="N64" s="20"/>
      <c r="O64" s="20"/>
      <c r="P64" s="20"/>
      <c r="Q64" s="20"/>
    </row>
    <row r="65" spans="1:17" ht="13.5" customHeight="1">
      <c r="A65" s="19"/>
      <c r="B65" s="44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138"/>
      <c r="N65" s="20"/>
      <c r="O65" s="20"/>
      <c r="P65" s="20"/>
      <c r="Q65" s="20"/>
    </row>
    <row r="66" spans="1:17" ht="13.5" customHeight="1">
      <c r="A66" s="19"/>
      <c r="B66" s="44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138"/>
      <c r="N66" s="20"/>
      <c r="O66" s="20"/>
      <c r="P66" s="20"/>
      <c r="Q66" s="20"/>
    </row>
    <row r="67" spans="1:17" ht="9" customHeight="1">
      <c r="A67" s="167"/>
      <c r="B67" s="44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138"/>
      <c r="N67" s="20"/>
      <c r="O67" s="20"/>
      <c r="P67" s="20"/>
      <c r="Q67" s="20"/>
    </row>
    <row r="68" spans="1:17" ht="9" customHeight="1">
      <c r="A68" s="167"/>
      <c r="B68" s="44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138"/>
      <c r="N68" s="20"/>
      <c r="O68" s="20"/>
      <c r="P68" s="20"/>
      <c r="Q68" s="20"/>
    </row>
    <row r="69" spans="1:17" ht="9" customHeight="1">
      <c r="A69" s="167"/>
      <c r="B69" s="44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138"/>
      <c r="N69" s="20"/>
      <c r="O69" s="20"/>
      <c r="P69" s="20"/>
      <c r="Q69" s="20"/>
    </row>
    <row r="70" spans="1:17" ht="9" customHeight="1">
      <c r="A70" s="167"/>
      <c r="B70" s="44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138"/>
      <c r="N70" s="20"/>
      <c r="O70" s="20"/>
      <c r="P70" s="20"/>
      <c r="Q70" s="20"/>
    </row>
    <row r="71" spans="1:17" ht="9" customHeight="1">
      <c r="A71" s="168"/>
      <c r="B71" s="44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138"/>
      <c r="N71" s="20"/>
      <c r="O71" s="20"/>
      <c r="P71" s="20"/>
      <c r="Q71" s="20"/>
    </row>
    <row r="72" spans="1:17" ht="9" customHeight="1">
      <c r="A72" s="168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7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9"/>
      <c r="C79" s="265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5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5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5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5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7"/>
      <c r="C84" s="265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9"/>
      <c r="C85" s="265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5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5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5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5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7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  <c r="C120" s="266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1"/>
      <c r="C121" s="266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1"/>
      <c r="C122" s="266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1"/>
      <c r="C123" s="266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1"/>
      <c r="C124" s="266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1"/>
      <c r="C125" s="266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1"/>
      <c r="C126" s="266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1"/>
      <c r="C127" s="266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1"/>
      <c r="C128" s="266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1"/>
      <c r="C129" s="266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1"/>
      <c r="C130" s="266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1"/>
    </row>
    <row r="132" spans="1:12">
      <c r="A132" s="171"/>
    </row>
    <row r="133" spans="1:12">
      <c r="A133" s="171"/>
    </row>
    <row r="134" spans="1:12">
      <c r="A134" s="171"/>
    </row>
    <row r="135" spans="1:12">
      <c r="A135" s="171"/>
    </row>
    <row r="136" spans="1:12">
      <c r="A136" s="171"/>
    </row>
    <row r="137" spans="1:12">
      <c r="A137" s="171"/>
    </row>
    <row r="138" spans="1:12">
      <c r="A138" s="171"/>
    </row>
    <row r="139" spans="1:12">
      <c r="A139" s="171"/>
    </row>
    <row r="140" spans="1:12">
      <c r="A140" s="171"/>
    </row>
    <row r="141" spans="1:12">
      <c r="A141" s="171"/>
    </row>
    <row r="142" spans="1:12">
      <c r="A142" s="171"/>
    </row>
    <row r="143" spans="1:12">
      <c r="A143" s="171"/>
    </row>
    <row r="144" spans="1:12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171"/>
    </row>
    <row r="230" spans="1:1">
      <c r="A230" s="171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B10" sqref="B10"/>
    </sheetView>
  </sheetViews>
  <sheetFormatPr defaultRowHeight="60"/>
  <cols>
    <col min="1" max="1" width="143.5703125" style="23" customWidth="1"/>
    <col min="2" max="2" width="53.7109375" style="530" customWidth="1"/>
    <col min="3" max="3" width="53.7109375" style="239" customWidth="1"/>
    <col min="4" max="17" width="53.7109375" style="530" customWidth="1"/>
    <col min="18" max="18" width="6.5703125" style="240" customWidth="1"/>
    <col min="19" max="256" width="9.140625" style="530"/>
    <col min="257" max="257" width="143.5703125" style="530" customWidth="1"/>
    <col min="258" max="273" width="53.7109375" style="530" customWidth="1"/>
    <col min="274" max="274" width="6.5703125" style="530" customWidth="1"/>
    <col min="275" max="512" width="9.140625" style="530"/>
    <col min="513" max="513" width="143.5703125" style="530" customWidth="1"/>
    <col min="514" max="529" width="53.7109375" style="530" customWidth="1"/>
    <col min="530" max="530" width="6.5703125" style="530" customWidth="1"/>
    <col min="531" max="768" width="9.140625" style="530"/>
    <col min="769" max="769" width="143.5703125" style="530" customWidth="1"/>
    <col min="770" max="785" width="53.7109375" style="530" customWidth="1"/>
    <col min="786" max="786" width="6.5703125" style="530" customWidth="1"/>
    <col min="787" max="1024" width="9.140625" style="530"/>
    <col min="1025" max="1025" width="143.5703125" style="530" customWidth="1"/>
    <col min="1026" max="1041" width="53.7109375" style="530" customWidth="1"/>
    <col min="1042" max="1042" width="6.5703125" style="530" customWidth="1"/>
    <col min="1043" max="1280" width="9.140625" style="530"/>
    <col min="1281" max="1281" width="143.5703125" style="530" customWidth="1"/>
    <col min="1282" max="1297" width="53.7109375" style="530" customWidth="1"/>
    <col min="1298" max="1298" width="6.5703125" style="530" customWidth="1"/>
    <col min="1299" max="1536" width="9.140625" style="530"/>
    <col min="1537" max="1537" width="143.5703125" style="530" customWidth="1"/>
    <col min="1538" max="1553" width="53.7109375" style="530" customWidth="1"/>
    <col min="1554" max="1554" width="6.5703125" style="530" customWidth="1"/>
    <col min="1555" max="1792" width="9.140625" style="530"/>
    <col min="1793" max="1793" width="143.5703125" style="530" customWidth="1"/>
    <col min="1794" max="1809" width="53.7109375" style="530" customWidth="1"/>
    <col min="1810" max="1810" width="6.5703125" style="530" customWidth="1"/>
    <col min="1811" max="2048" width="9.140625" style="530"/>
    <col min="2049" max="2049" width="143.5703125" style="530" customWidth="1"/>
    <col min="2050" max="2065" width="53.7109375" style="530" customWidth="1"/>
    <col min="2066" max="2066" width="6.5703125" style="530" customWidth="1"/>
    <col min="2067" max="2304" width="9.140625" style="530"/>
    <col min="2305" max="2305" width="143.5703125" style="530" customWidth="1"/>
    <col min="2306" max="2321" width="53.7109375" style="530" customWidth="1"/>
    <col min="2322" max="2322" width="6.5703125" style="530" customWidth="1"/>
    <col min="2323" max="2560" width="9.140625" style="530"/>
    <col min="2561" max="2561" width="143.5703125" style="530" customWidth="1"/>
    <col min="2562" max="2577" width="53.7109375" style="530" customWidth="1"/>
    <col min="2578" max="2578" width="6.5703125" style="530" customWidth="1"/>
    <col min="2579" max="2816" width="9.140625" style="530"/>
    <col min="2817" max="2817" width="143.5703125" style="530" customWidth="1"/>
    <col min="2818" max="2833" width="53.7109375" style="530" customWidth="1"/>
    <col min="2834" max="2834" width="6.5703125" style="530" customWidth="1"/>
    <col min="2835" max="3072" width="9.140625" style="530"/>
    <col min="3073" max="3073" width="143.5703125" style="530" customWidth="1"/>
    <col min="3074" max="3089" width="53.7109375" style="530" customWidth="1"/>
    <col min="3090" max="3090" width="6.5703125" style="530" customWidth="1"/>
    <col min="3091" max="3328" width="9.140625" style="530"/>
    <col min="3329" max="3329" width="143.5703125" style="530" customWidth="1"/>
    <col min="3330" max="3345" width="53.7109375" style="530" customWidth="1"/>
    <col min="3346" max="3346" width="6.5703125" style="530" customWidth="1"/>
    <col min="3347" max="3584" width="9.140625" style="530"/>
    <col min="3585" max="3585" width="143.5703125" style="530" customWidth="1"/>
    <col min="3586" max="3601" width="53.7109375" style="530" customWidth="1"/>
    <col min="3602" max="3602" width="6.5703125" style="530" customWidth="1"/>
    <col min="3603" max="3840" width="9.140625" style="530"/>
    <col min="3841" max="3841" width="143.5703125" style="530" customWidth="1"/>
    <col min="3842" max="3857" width="53.7109375" style="530" customWidth="1"/>
    <col min="3858" max="3858" width="6.5703125" style="530" customWidth="1"/>
    <col min="3859" max="4096" width="9.140625" style="530"/>
    <col min="4097" max="4097" width="143.5703125" style="530" customWidth="1"/>
    <col min="4098" max="4113" width="53.7109375" style="530" customWidth="1"/>
    <col min="4114" max="4114" width="6.5703125" style="530" customWidth="1"/>
    <col min="4115" max="4352" width="9.140625" style="530"/>
    <col min="4353" max="4353" width="143.5703125" style="530" customWidth="1"/>
    <col min="4354" max="4369" width="53.7109375" style="530" customWidth="1"/>
    <col min="4370" max="4370" width="6.5703125" style="530" customWidth="1"/>
    <col min="4371" max="4608" width="9.140625" style="530"/>
    <col min="4609" max="4609" width="143.5703125" style="530" customWidth="1"/>
    <col min="4610" max="4625" width="53.7109375" style="530" customWidth="1"/>
    <col min="4626" max="4626" width="6.5703125" style="530" customWidth="1"/>
    <col min="4627" max="4864" width="9.140625" style="530"/>
    <col min="4865" max="4865" width="143.5703125" style="530" customWidth="1"/>
    <col min="4866" max="4881" width="53.7109375" style="530" customWidth="1"/>
    <col min="4882" max="4882" width="6.5703125" style="530" customWidth="1"/>
    <col min="4883" max="5120" width="9.140625" style="530"/>
    <col min="5121" max="5121" width="143.5703125" style="530" customWidth="1"/>
    <col min="5122" max="5137" width="53.7109375" style="530" customWidth="1"/>
    <col min="5138" max="5138" width="6.5703125" style="530" customWidth="1"/>
    <col min="5139" max="5376" width="9.140625" style="530"/>
    <col min="5377" max="5377" width="143.5703125" style="530" customWidth="1"/>
    <col min="5378" max="5393" width="53.7109375" style="530" customWidth="1"/>
    <col min="5394" max="5394" width="6.5703125" style="530" customWidth="1"/>
    <col min="5395" max="5632" width="9.140625" style="530"/>
    <col min="5633" max="5633" width="143.5703125" style="530" customWidth="1"/>
    <col min="5634" max="5649" width="53.7109375" style="530" customWidth="1"/>
    <col min="5650" max="5650" width="6.5703125" style="530" customWidth="1"/>
    <col min="5651" max="5888" width="9.140625" style="530"/>
    <col min="5889" max="5889" width="143.5703125" style="530" customWidth="1"/>
    <col min="5890" max="5905" width="53.7109375" style="530" customWidth="1"/>
    <col min="5906" max="5906" width="6.5703125" style="530" customWidth="1"/>
    <col min="5907" max="6144" width="9.140625" style="530"/>
    <col min="6145" max="6145" width="143.5703125" style="530" customWidth="1"/>
    <col min="6146" max="6161" width="53.7109375" style="530" customWidth="1"/>
    <col min="6162" max="6162" width="6.5703125" style="530" customWidth="1"/>
    <col min="6163" max="6400" width="9.140625" style="530"/>
    <col min="6401" max="6401" width="143.5703125" style="530" customWidth="1"/>
    <col min="6402" max="6417" width="53.7109375" style="530" customWidth="1"/>
    <col min="6418" max="6418" width="6.5703125" style="530" customWidth="1"/>
    <col min="6419" max="6656" width="9.140625" style="530"/>
    <col min="6657" max="6657" width="143.5703125" style="530" customWidth="1"/>
    <col min="6658" max="6673" width="53.7109375" style="530" customWidth="1"/>
    <col min="6674" max="6674" width="6.5703125" style="530" customWidth="1"/>
    <col min="6675" max="6912" width="9.140625" style="530"/>
    <col min="6913" max="6913" width="143.5703125" style="530" customWidth="1"/>
    <col min="6914" max="6929" width="53.7109375" style="530" customWidth="1"/>
    <col min="6930" max="6930" width="6.5703125" style="530" customWidth="1"/>
    <col min="6931" max="7168" width="9.140625" style="530"/>
    <col min="7169" max="7169" width="143.5703125" style="530" customWidth="1"/>
    <col min="7170" max="7185" width="53.7109375" style="530" customWidth="1"/>
    <col min="7186" max="7186" width="6.5703125" style="530" customWidth="1"/>
    <col min="7187" max="7424" width="9.140625" style="530"/>
    <col min="7425" max="7425" width="143.5703125" style="530" customWidth="1"/>
    <col min="7426" max="7441" width="53.7109375" style="530" customWidth="1"/>
    <col min="7442" max="7442" width="6.5703125" style="530" customWidth="1"/>
    <col min="7443" max="7680" width="9.140625" style="530"/>
    <col min="7681" max="7681" width="143.5703125" style="530" customWidth="1"/>
    <col min="7682" max="7697" width="53.7109375" style="530" customWidth="1"/>
    <col min="7698" max="7698" width="6.5703125" style="530" customWidth="1"/>
    <col min="7699" max="7936" width="9.140625" style="530"/>
    <col min="7937" max="7937" width="143.5703125" style="530" customWidth="1"/>
    <col min="7938" max="7953" width="53.7109375" style="530" customWidth="1"/>
    <col min="7954" max="7954" width="6.5703125" style="530" customWidth="1"/>
    <col min="7955" max="8192" width="9.140625" style="530"/>
    <col min="8193" max="8193" width="143.5703125" style="530" customWidth="1"/>
    <col min="8194" max="8209" width="53.7109375" style="530" customWidth="1"/>
    <col min="8210" max="8210" width="6.5703125" style="530" customWidth="1"/>
    <col min="8211" max="8448" width="9.140625" style="530"/>
    <col min="8449" max="8449" width="143.5703125" style="530" customWidth="1"/>
    <col min="8450" max="8465" width="53.7109375" style="530" customWidth="1"/>
    <col min="8466" max="8466" width="6.5703125" style="530" customWidth="1"/>
    <col min="8467" max="8704" width="9.140625" style="530"/>
    <col min="8705" max="8705" width="143.5703125" style="530" customWidth="1"/>
    <col min="8706" max="8721" width="53.7109375" style="530" customWidth="1"/>
    <col min="8722" max="8722" width="6.5703125" style="530" customWidth="1"/>
    <col min="8723" max="8960" width="9.140625" style="530"/>
    <col min="8961" max="8961" width="143.5703125" style="530" customWidth="1"/>
    <col min="8962" max="8977" width="53.7109375" style="530" customWidth="1"/>
    <col min="8978" max="8978" width="6.5703125" style="530" customWidth="1"/>
    <col min="8979" max="9216" width="9.140625" style="530"/>
    <col min="9217" max="9217" width="143.5703125" style="530" customWidth="1"/>
    <col min="9218" max="9233" width="53.7109375" style="530" customWidth="1"/>
    <col min="9234" max="9234" width="6.5703125" style="530" customWidth="1"/>
    <col min="9235" max="9472" width="9.140625" style="530"/>
    <col min="9473" max="9473" width="143.5703125" style="530" customWidth="1"/>
    <col min="9474" max="9489" width="53.7109375" style="530" customWidth="1"/>
    <col min="9490" max="9490" width="6.5703125" style="530" customWidth="1"/>
    <col min="9491" max="9728" width="9.140625" style="530"/>
    <col min="9729" max="9729" width="143.5703125" style="530" customWidth="1"/>
    <col min="9730" max="9745" width="53.7109375" style="530" customWidth="1"/>
    <col min="9746" max="9746" width="6.5703125" style="530" customWidth="1"/>
    <col min="9747" max="9984" width="9.140625" style="530"/>
    <col min="9985" max="9985" width="143.5703125" style="530" customWidth="1"/>
    <col min="9986" max="10001" width="53.7109375" style="530" customWidth="1"/>
    <col min="10002" max="10002" width="6.5703125" style="530" customWidth="1"/>
    <col min="10003" max="10240" width="9.140625" style="530"/>
    <col min="10241" max="10241" width="143.5703125" style="530" customWidth="1"/>
    <col min="10242" max="10257" width="53.7109375" style="530" customWidth="1"/>
    <col min="10258" max="10258" width="6.5703125" style="530" customWidth="1"/>
    <col min="10259" max="10496" width="9.140625" style="530"/>
    <col min="10497" max="10497" width="143.5703125" style="530" customWidth="1"/>
    <col min="10498" max="10513" width="53.7109375" style="530" customWidth="1"/>
    <col min="10514" max="10514" width="6.5703125" style="530" customWidth="1"/>
    <col min="10515" max="10752" width="9.140625" style="530"/>
    <col min="10753" max="10753" width="143.5703125" style="530" customWidth="1"/>
    <col min="10754" max="10769" width="53.7109375" style="530" customWidth="1"/>
    <col min="10770" max="10770" width="6.5703125" style="530" customWidth="1"/>
    <col min="10771" max="11008" width="9.140625" style="530"/>
    <col min="11009" max="11009" width="143.5703125" style="530" customWidth="1"/>
    <col min="11010" max="11025" width="53.7109375" style="530" customWidth="1"/>
    <col min="11026" max="11026" width="6.5703125" style="530" customWidth="1"/>
    <col min="11027" max="11264" width="9.140625" style="530"/>
    <col min="11265" max="11265" width="143.5703125" style="530" customWidth="1"/>
    <col min="11266" max="11281" width="53.7109375" style="530" customWidth="1"/>
    <col min="11282" max="11282" width="6.5703125" style="530" customWidth="1"/>
    <col min="11283" max="11520" width="9.140625" style="530"/>
    <col min="11521" max="11521" width="143.5703125" style="530" customWidth="1"/>
    <col min="11522" max="11537" width="53.7109375" style="530" customWidth="1"/>
    <col min="11538" max="11538" width="6.5703125" style="530" customWidth="1"/>
    <col min="11539" max="11776" width="9.140625" style="530"/>
    <col min="11777" max="11777" width="143.5703125" style="530" customWidth="1"/>
    <col min="11778" max="11793" width="53.7109375" style="530" customWidth="1"/>
    <col min="11794" max="11794" width="6.5703125" style="530" customWidth="1"/>
    <col min="11795" max="12032" width="9.140625" style="530"/>
    <col min="12033" max="12033" width="143.5703125" style="530" customWidth="1"/>
    <col min="12034" max="12049" width="53.7109375" style="530" customWidth="1"/>
    <col min="12050" max="12050" width="6.5703125" style="530" customWidth="1"/>
    <col min="12051" max="12288" width="9.140625" style="530"/>
    <col min="12289" max="12289" width="143.5703125" style="530" customWidth="1"/>
    <col min="12290" max="12305" width="53.7109375" style="530" customWidth="1"/>
    <col min="12306" max="12306" width="6.5703125" style="530" customWidth="1"/>
    <col min="12307" max="12544" width="9.140625" style="530"/>
    <col min="12545" max="12545" width="143.5703125" style="530" customWidth="1"/>
    <col min="12546" max="12561" width="53.7109375" style="530" customWidth="1"/>
    <col min="12562" max="12562" width="6.5703125" style="530" customWidth="1"/>
    <col min="12563" max="12800" width="9.140625" style="530"/>
    <col min="12801" max="12801" width="143.5703125" style="530" customWidth="1"/>
    <col min="12802" max="12817" width="53.7109375" style="530" customWidth="1"/>
    <col min="12818" max="12818" width="6.5703125" style="530" customWidth="1"/>
    <col min="12819" max="13056" width="9.140625" style="530"/>
    <col min="13057" max="13057" width="143.5703125" style="530" customWidth="1"/>
    <col min="13058" max="13073" width="53.7109375" style="530" customWidth="1"/>
    <col min="13074" max="13074" width="6.5703125" style="530" customWidth="1"/>
    <col min="13075" max="13312" width="9.140625" style="530"/>
    <col min="13313" max="13313" width="143.5703125" style="530" customWidth="1"/>
    <col min="13314" max="13329" width="53.7109375" style="530" customWidth="1"/>
    <col min="13330" max="13330" width="6.5703125" style="530" customWidth="1"/>
    <col min="13331" max="13568" width="9.140625" style="530"/>
    <col min="13569" max="13569" width="143.5703125" style="530" customWidth="1"/>
    <col min="13570" max="13585" width="53.7109375" style="530" customWidth="1"/>
    <col min="13586" max="13586" width="6.5703125" style="530" customWidth="1"/>
    <col min="13587" max="13824" width="9.140625" style="530"/>
    <col min="13825" max="13825" width="143.5703125" style="530" customWidth="1"/>
    <col min="13826" max="13841" width="53.7109375" style="530" customWidth="1"/>
    <col min="13842" max="13842" width="6.5703125" style="530" customWidth="1"/>
    <col min="13843" max="14080" width="9.140625" style="530"/>
    <col min="14081" max="14081" width="143.5703125" style="530" customWidth="1"/>
    <col min="14082" max="14097" width="53.7109375" style="530" customWidth="1"/>
    <col min="14098" max="14098" width="6.5703125" style="530" customWidth="1"/>
    <col min="14099" max="14336" width="9.140625" style="530"/>
    <col min="14337" max="14337" width="143.5703125" style="530" customWidth="1"/>
    <col min="14338" max="14353" width="53.7109375" style="530" customWidth="1"/>
    <col min="14354" max="14354" width="6.5703125" style="530" customWidth="1"/>
    <col min="14355" max="14592" width="9.140625" style="530"/>
    <col min="14593" max="14593" width="143.5703125" style="530" customWidth="1"/>
    <col min="14594" max="14609" width="53.7109375" style="530" customWidth="1"/>
    <col min="14610" max="14610" width="6.5703125" style="530" customWidth="1"/>
    <col min="14611" max="14848" width="9.140625" style="530"/>
    <col min="14849" max="14849" width="143.5703125" style="530" customWidth="1"/>
    <col min="14850" max="14865" width="53.7109375" style="530" customWidth="1"/>
    <col min="14866" max="14866" width="6.5703125" style="530" customWidth="1"/>
    <col min="14867" max="15104" width="9.140625" style="530"/>
    <col min="15105" max="15105" width="143.5703125" style="530" customWidth="1"/>
    <col min="15106" max="15121" width="53.7109375" style="530" customWidth="1"/>
    <col min="15122" max="15122" width="6.5703125" style="530" customWidth="1"/>
    <col min="15123" max="15360" width="9.140625" style="530"/>
    <col min="15361" max="15361" width="143.5703125" style="530" customWidth="1"/>
    <col min="15362" max="15377" width="53.7109375" style="530" customWidth="1"/>
    <col min="15378" max="15378" width="6.5703125" style="530" customWidth="1"/>
    <col min="15379" max="15616" width="9.140625" style="530"/>
    <col min="15617" max="15617" width="143.5703125" style="530" customWidth="1"/>
    <col min="15618" max="15633" width="53.7109375" style="530" customWidth="1"/>
    <col min="15634" max="15634" width="6.5703125" style="530" customWidth="1"/>
    <col min="15635" max="15872" width="9.140625" style="530"/>
    <col min="15873" max="15873" width="143.5703125" style="530" customWidth="1"/>
    <col min="15874" max="15889" width="53.7109375" style="530" customWidth="1"/>
    <col min="15890" max="15890" width="6.5703125" style="530" customWidth="1"/>
    <col min="15891" max="16128" width="9.140625" style="530"/>
    <col min="16129" max="16129" width="143.5703125" style="530" customWidth="1"/>
    <col min="16130" max="16145" width="53.710937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659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241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>
      <c r="A6" s="310"/>
      <c r="B6" s="18"/>
      <c r="C6" s="311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12"/>
      <c r="B7" s="313"/>
      <c r="C7" s="314"/>
      <c r="D7" s="315"/>
      <c r="E7" s="315"/>
      <c r="F7" s="313"/>
      <c r="G7" s="313"/>
      <c r="H7" s="313"/>
      <c r="I7" s="313"/>
      <c r="J7" s="313"/>
      <c r="K7" s="315"/>
      <c r="L7" s="313"/>
      <c r="M7" s="313"/>
      <c r="N7" s="315"/>
      <c r="O7" s="315"/>
      <c r="P7" s="313"/>
      <c r="Q7" s="315"/>
      <c r="R7" s="242"/>
    </row>
    <row r="8" spans="1:26" s="244" customFormat="1" ht="92.25" customHeight="1">
      <c r="A8" s="243"/>
      <c r="B8" s="729" t="s">
        <v>661</v>
      </c>
      <c r="C8" s="729"/>
      <c r="D8" s="729"/>
      <c r="E8" s="729"/>
      <c r="F8" s="729"/>
      <c r="G8" s="729"/>
      <c r="H8" s="729"/>
      <c r="I8" s="729"/>
      <c r="J8" s="729" t="s">
        <v>45</v>
      </c>
      <c r="K8" s="729"/>
      <c r="L8" s="729"/>
      <c r="M8" s="729"/>
      <c r="N8" s="729"/>
      <c r="O8" s="729"/>
      <c r="P8" s="729"/>
      <c r="Q8" s="729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2" customHeight="1">
      <c r="A10" s="316" t="s">
        <v>13</v>
      </c>
      <c r="B10" s="253">
        <v>20983.4284094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2731.3873199999998</v>
      </c>
      <c r="I10" s="253">
        <v>23714.815730000002</v>
      </c>
      <c r="J10" s="253">
        <v>24207.2753252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6609.9603200000001</v>
      </c>
      <c r="Q10" s="253">
        <v>30817.235649999999</v>
      </c>
      <c r="R10" s="242"/>
    </row>
    <row r="11" spans="1:26" ht="162" customHeight="1">
      <c r="A11" s="316" t="s">
        <v>14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2" customHeight="1">
      <c r="A12" s="316" t="s">
        <v>15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2" customHeight="1">
      <c r="A13" s="316" t="s">
        <v>16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2" customHeight="1">
      <c r="A14" s="316" t="s">
        <v>17</v>
      </c>
      <c r="B14" s="253">
        <v>100576.22265899999</v>
      </c>
      <c r="C14" s="253">
        <v>625.49289119999992</v>
      </c>
      <c r="D14" s="253">
        <v>0</v>
      </c>
      <c r="E14" s="253">
        <v>0</v>
      </c>
      <c r="F14" s="253">
        <v>1235.2958558</v>
      </c>
      <c r="G14" s="253">
        <v>0</v>
      </c>
      <c r="H14" s="253">
        <v>0</v>
      </c>
      <c r="I14" s="253">
        <v>102437.01140999999</v>
      </c>
      <c r="J14" s="253">
        <v>643762.31336080004</v>
      </c>
      <c r="K14" s="253">
        <v>4789.1259915999999</v>
      </c>
      <c r="L14" s="253">
        <v>653.88483280000003</v>
      </c>
      <c r="M14" s="253">
        <v>0</v>
      </c>
      <c r="N14" s="253">
        <v>5347.3864437999991</v>
      </c>
      <c r="O14" s="253">
        <v>142.74902460000001</v>
      </c>
      <c r="P14" s="253">
        <v>0</v>
      </c>
      <c r="Q14" s="253">
        <v>654695.45960000006</v>
      </c>
      <c r="R14" s="242"/>
    </row>
    <row r="15" spans="1:26" ht="162" customHeight="1">
      <c r="A15" s="316" t="s">
        <v>18</v>
      </c>
      <c r="B15" s="253">
        <v>422.14218</v>
      </c>
      <c r="C15" s="253">
        <v>0</v>
      </c>
      <c r="D15" s="253">
        <v>7.5916399999999999</v>
      </c>
      <c r="E15" s="253">
        <v>0</v>
      </c>
      <c r="F15" s="253">
        <v>0</v>
      </c>
      <c r="G15" s="253">
        <v>0</v>
      </c>
      <c r="H15" s="253">
        <v>0</v>
      </c>
      <c r="I15" s="253">
        <v>429.73381999999998</v>
      </c>
      <c r="J15" s="253">
        <v>41587.017295000005</v>
      </c>
      <c r="K15" s="253">
        <v>186.0052374</v>
      </c>
      <c r="L15" s="253">
        <v>937.91006000000004</v>
      </c>
      <c r="M15" s="253">
        <v>0</v>
      </c>
      <c r="N15" s="253">
        <v>1230.2696540000002</v>
      </c>
      <c r="O15" s="253">
        <v>0</v>
      </c>
      <c r="P15" s="253">
        <v>0</v>
      </c>
      <c r="Q15" s="253">
        <v>43941.202250000002</v>
      </c>
      <c r="R15" s="242"/>
    </row>
    <row r="16" spans="1:26" ht="162" customHeight="1">
      <c r="A16" s="316" t="s">
        <v>238</v>
      </c>
      <c r="B16" s="253">
        <v>0</v>
      </c>
      <c r="C16" s="253">
        <v>0</v>
      </c>
      <c r="D16" s="253">
        <v>0</v>
      </c>
      <c r="E16" s="253">
        <v>0</v>
      </c>
      <c r="F16" s="253">
        <v>0</v>
      </c>
      <c r="G16" s="253">
        <v>0</v>
      </c>
      <c r="H16" s="253">
        <v>0</v>
      </c>
      <c r="I16" s="253">
        <v>0</v>
      </c>
      <c r="J16" s="253">
        <v>0</v>
      </c>
      <c r="K16" s="253">
        <v>0</v>
      </c>
      <c r="L16" s="253">
        <v>0</v>
      </c>
      <c r="M16" s="253">
        <v>0</v>
      </c>
      <c r="N16" s="253">
        <v>0</v>
      </c>
      <c r="O16" s="253">
        <v>0</v>
      </c>
      <c r="P16" s="253">
        <v>0</v>
      </c>
      <c r="Q16" s="253">
        <v>0</v>
      </c>
      <c r="R16" s="242"/>
    </row>
    <row r="17" spans="1:118" ht="162" customHeight="1">
      <c r="A17" s="316" t="s">
        <v>239</v>
      </c>
      <c r="B17" s="253">
        <v>11412.1304648</v>
      </c>
      <c r="C17" s="253">
        <v>0</v>
      </c>
      <c r="D17" s="253">
        <v>0</v>
      </c>
      <c r="E17" s="253">
        <v>0</v>
      </c>
      <c r="F17" s="253">
        <v>0</v>
      </c>
      <c r="G17" s="253">
        <v>0</v>
      </c>
      <c r="H17" s="253">
        <v>0</v>
      </c>
      <c r="I17" s="253">
        <v>11412.13046</v>
      </c>
      <c r="J17" s="253">
        <v>97123.712704799997</v>
      </c>
      <c r="K17" s="253">
        <v>0</v>
      </c>
      <c r="L17" s="253">
        <v>389.88306</v>
      </c>
      <c r="M17" s="253">
        <v>0</v>
      </c>
      <c r="N17" s="253">
        <v>231.26951</v>
      </c>
      <c r="O17" s="253">
        <v>0</v>
      </c>
      <c r="P17" s="253">
        <v>0</v>
      </c>
      <c r="Q17" s="253">
        <v>97744.865269999995</v>
      </c>
      <c r="R17" s="242"/>
    </row>
    <row r="18" spans="1:118" ht="162" customHeight="1">
      <c r="A18" s="316" t="s">
        <v>20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  <c r="J18" s="253">
        <v>1493.9877900000001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1493.9877900000001</v>
      </c>
      <c r="R18" s="242"/>
    </row>
    <row r="19" spans="1:118" ht="162" customHeight="1">
      <c r="A19" s="316" t="s">
        <v>21</v>
      </c>
      <c r="B19" s="253">
        <v>43149.189754600004</v>
      </c>
      <c r="C19" s="253">
        <v>1428.7049199999999</v>
      </c>
      <c r="D19" s="253">
        <v>530.64030000000002</v>
      </c>
      <c r="E19" s="253">
        <v>64.016819999999996</v>
      </c>
      <c r="F19" s="253">
        <v>1480.50767</v>
      </c>
      <c r="G19" s="253">
        <v>74.582229999999996</v>
      </c>
      <c r="H19" s="253">
        <v>2549.6944399999998</v>
      </c>
      <c r="I19" s="253">
        <v>49277.336130000003</v>
      </c>
      <c r="J19" s="253">
        <v>1498339.4789400001</v>
      </c>
      <c r="K19" s="253">
        <v>13506.791744999999</v>
      </c>
      <c r="L19" s="253">
        <v>12533.614577</v>
      </c>
      <c r="M19" s="253">
        <v>718.11011360000009</v>
      </c>
      <c r="N19" s="253">
        <v>24088.026552799998</v>
      </c>
      <c r="O19" s="253">
        <v>1027.4403252</v>
      </c>
      <c r="P19" s="253">
        <v>2994.5551800000003</v>
      </c>
      <c r="Q19" s="253">
        <v>1553208.0174</v>
      </c>
      <c r="R19" s="242"/>
      <c r="DN19" s="38" t="s">
        <v>111</v>
      </c>
    </row>
    <row r="20" spans="1:118" ht="162" customHeight="1">
      <c r="A20" s="316" t="s">
        <v>22</v>
      </c>
      <c r="B20" s="253">
        <v>23678.914699999998</v>
      </c>
      <c r="C20" s="253">
        <v>560.58050000000003</v>
      </c>
      <c r="D20" s="253">
        <v>332.25463999999999</v>
      </c>
      <c r="E20" s="253">
        <v>109.01008</v>
      </c>
      <c r="F20" s="253">
        <v>1321.37023</v>
      </c>
      <c r="G20" s="253">
        <v>0</v>
      </c>
      <c r="H20" s="253">
        <v>0</v>
      </c>
      <c r="I20" s="253">
        <v>26002.130149999997</v>
      </c>
      <c r="J20" s="253">
        <v>286737.42959060002</v>
      </c>
      <c r="K20" s="253">
        <v>3435.1029904000002</v>
      </c>
      <c r="L20" s="253">
        <v>3497.0156293999999</v>
      </c>
      <c r="M20" s="253">
        <v>179.80403000000001</v>
      </c>
      <c r="N20" s="253">
        <v>10854.5459092</v>
      </c>
      <c r="O20" s="253">
        <v>271.49387160000003</v>
      </c>
      <c r="P20" s="253">
        <v>202.17299</v>
      </c>
      <c r="Q20" s="253">
        <v>305177.56497000001</v>
      </c>
      <c r="R20" s="242"/>
    </row>
    <row r="21" spans="1:118" ht="162" customHeight="1">
      <c r="A21" s="316" t="s">
        <v>23</v>
      </c>
      <c r="B21" s="253">
        <v>193176.23949099999</v>
      </c>
      <c r="C21" s="253">
        <v>7317.2475011999995</v>
      </c>
      <c r="D21" s="253">
        <v>570.85828000000004</v>
      </c>
      <c r="E21" s="253">
        <v>1168.1519900000001</v>
      </c>
      <c r="F21" s="253">
        <v>9.8414099999999998</v>
      </c>
      <c r="G21" s="253">
        <v>462.12748999999997</v>
      </c>
      <c r="H21" s="253">
        <v>11780.65598</v>
      </c>
      <c r="I21" s="253">
        <v>214485.12216</v>
      </c>
      <c r="J21" s="253">
        <v>2300488.3986339998</v>
      </c>
      <c r="K21" s="253">
        <v>22475.993218199998</v>
      </c>
      <c r="L21" s="253">
        <v>5515.4431936000001</v>
      </c>
      <c r="M21" s="253">
        <v>1286.5510796000001</v>
      </c>
      <c r="N21" s="253">
        <v>14444.3495874</v>
      </c>
      <c r="O21" s="253">
        <v>1435.7355696</v>
      </c>
      <c r="P21" s="253">
        <v>14722.53743</v>
      </c>
      <c r="Q21" s="253">
        <v>2360369.0087899999</v>
      </c>
      <c r="R21" s="242"/>
    </row>
    <row r="22" spans="1:118" ht="169.5" customHeight="1">
      <c r="A22" s="316" t="s">
        <v>24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9.0472800000000007</v>
      </c>
      <c r="K22" s="253">
        <v>0</v>
      </c>
      <c r="L22" s="253">
        <v>8.125</v>
      </c>
      <c r="M22" s="253">
        <v>0</v>
      </c>
      <c r="N22" s="253">
        <v>0</v>
      </c>
      <c r="O22" s="253">
        <v>0</v>
      </c>
      <c r="P22" s="253">
        <v>0</v>
      </c>
      <c r="Q22" s="253">
        <v>17.172279999999997</v>
      </c>
      <c r="R22" s="242"/>
    </row>
    <row r="23" spans="1:118" ht="162" customHeight="1">
      <c r="A23" s="316" t="s">
        <v>25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18" ht="162" customHeight="1">
      <c r="A24" s="316" t="s">
        <v>26</v>
      </c>
      <c r="B24" s="254">
        <v>0</v>
      </c>
      <c r="C24" s="254">
        <v>0</v>
      </c>
      <c r="D24" s="254">
        <v>0</v>
      </c>
      <c r="E24" s="254">
        <v>0</v>
      </c>
      <c r="F24" s="254">
        <v>0</v>
      </c>
      <c r="G24" s="254">
        <v>0</v>
      </c>
      <c r="H24" s="254">
        <v>0</v>
      </c>
      <c r="I24" s="254">
        <v>0</v>
      </c>
      <c r="J24" s="254">
        <v>0</v>
      </c>
      <c r="K24" s="254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18" ht="192" customHeight="1">
      <c r="A25" s="316" t="s">
        <v>27</v>
      </c>
      <c r="B25" s="254">
        <v>0</v>
      </c>
      <c r="C25" s="254">
        <v>0</v>
      </c>
      <c r="D25" s="254">
        <v>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18" ht="162" customHeight="1">
      <c r="A26" s="316" t="s">
        <v>28</v>
      </c>
      <c r="B26" s="254">
        <v>7922.9886200000001</v>
      </c>
      <c r="C26" s="254">
        <v>0</v>
      </c>
      <c r="D26" s="254">
        <v>236.23157999999998</v>
      </c>
      <c r="E26" s="254">
        <v>0</v>
      </c>
      <c r="F26" s="254">
        <v>170.51251999999999</v>
      </c>
      <c r="G26" s="254">
        <v>0</v>
      </c>
      <c r="H26" s="254">
        <v>0</v>
      </c>
      <c r="I26" s="254">
        <v>8329.73272</v>
      </c>
      <c r="J26" s="254">
        <v>371308.24705260003</v>
      </c>
      <c r="K26" s="254">
        <v>878.9815966000001</v>
      </c>
      <c r="L26" s="253">
        <v>4464.3912647999996</v>
      </c>
      <c r="M26" s="253">
        <v>166.02895000000001</v>
      </c>
      <c r="N26" s="253">
        <v>3035.7108612000002</v>
      </c>
      <c r="O26" s="253">
        <v>91.642630000000011</v>
      </c>
      <c r="P26" s="253">
        <v>0</v>
      </c>
      <c r="Q26" s="253">
        <v>379945.00238999998</v>
      </c>
      <c r="R26" s="242"/>
    </row>
    <row r="27" spans="1:118" ht="162" customHeight="1">
      <c r="A27" s="316" t="s">
        <v>237</v>
      </c>
      <c r="B27" s="254">
        <v>9096.2748636000015</v>
      </c>
      <c r="C27" s="254">
        <v>806.45443999999998</v>
      </c>
      <c r="D27" s="254">
        <v>0</v>
      </c>
      <c r="E27" s="254">
        <v>0</v>
      </c>
      <c r="F27" s="254">
        <v>0</v>
      </c>
      <c r="G27" s="254">
        <v>0</v>
      </c>
      <c r="H27" s="254">
        <v>0</v>
      </c>
      <c r="I27" s="254">
        <v>9902.7293000000009</v>
      </c>
      <c r="J27" s="254">
        <v>275243.4506788</v>
      </c>
      <c r="K27" s="254">
        <v>3215.0098509999998</v>
      </c>
      <c r="L27" s="253">
        <v>1391.8034077999998</v>
      </c>
      <c r="M27" s="253">
        <v>0</v>
      </c>
      <c r="N27" s="253">
        <v>1103.6907492</v>
      </c>
      <c r="O27" s="253">
        <v>0</v>
      </c>
      <c r="P27" s="253">
        <v>19.600000000000001</v>
      </c>
      <c r="Q27" s="253">
        <v>280973.55467000004</v>
      </c>
      <c r="R27" s="242"/>
    </row>
    <row r="28" spans="1:118" ht="162" customHeight="1">
      <c r="A28" s="316" t="s">
        <v>30</v>
      </c>
      <c r="B28" s="254">
        <v>0</v>
      </c>
      <c r="C28" s="254">
        <v>0</v>
      </c>
      <c r="D28" s="254">
        <v>0</v>
      </c>
      <c r="E28" s="254">
        <v>0</v>
      </c>
      <c r="F28" s="254">
        <v>0</v>
      </c>
      <c r="G28" s="254">
        <v>0</v>
      </c>
      <c r="H28" s="254">
        <v>0</v>
      </c>
      <c r="I28" s="254">
        <v>0</v>
      </c>
      <c r="J28" s="254">
        <v>53887.180012800003</v>
      </c>
      <c r="K28" s="254">
        <v>43.745100000000001</v>
      </c>
      <c r="L28" s="253">
        <v>220.42469</v>
      </c>
      <c r="M28" s="253">
        <v>0</v>
      </c>
      <c r="N28" s="253">
        <v>270.55293900000004</v>
      </c>
      <c r="O28" s="253">
        <v>22.2800452</v>
      </c>
      <c r="P28" s="253">
        <v>0</v>
      </c>
      <c r="Q28" s="253">
        <v>54444.182789999999</v>
      </c>
      <c r="R28" s="242"/>
    </row>
    <row r="29" spans="1:118" ht="162" customHeight="1">
      <c r="A29" s="316" t="s">
        <v>31</v>
      </c>
      <c r="B29" s="254">
        <v>13158.649124199999</v>
      </c>
      <c r="C29" s="254">
        <v>244.59333999999998</v>
      </c>
      <c r="D29" s="254">
        <v>54.607419999999998</v>
      </c>
      <c r="E29" s="254">
        <v>12.396930000000001</v>
      </c>
      <c r="F29" s="254">
        <v>83.92228999999999</v>
      </c>
      <c r="G29" s="254">
        <v>8.1508299999999991</v>
      </c>
      <c r="H29" s="254">
        <v>488.10293000000001</v>
      </c>
      <c r="I29" s="254">
        <v>14050.422869999999</v>
      </c>
      <c r="J29" s="254">
        <v>217728.16093479999</v>
      </c>
      <c r="K29" s="254">
        <v>1445.017625</v>
      </c>
      <c r="L29" s="253">
        <v>3073.8777934</v>
      </c>
      <c r="M29" s="253">
        <v>218.8393676</v>
      </c>
      <c r="N29" s="253">
        <v>2267.6116072</v>
      </c>
      <c r="O29" s="253">
        <v>136.87879000000001</v>
      </c>
      <c r="P29" s="253">
        <v>488.10293000000001</v>
      </c>
      <c r="Q29" s="253">
        <v>225358.48906999998</v>
      </c>
      <c r="R29" s="242"/>
    </row>
    <row r="30" spans="1:118" ht="162" customHeight="1">
      <c r="A30" s="316" t="s">
        <v>32</v>
      </c>
      <c r="B30" s="254">
        <v>1739.36455</v>
      </c>
      <c r="C30" s="254">
        <v>17.338709999999999</v>
      </c>
      <c r="D30" s="254">
        <v>22.586770000000001</v>
      </c>
      <c r="E30" s="254">
        <v>0</v>
      </c>
      <c r="F30" s="254">
        <v>138.97595000000001</v>
      </c>
      <c r="G30" s="254">
        <v>0</v>
      </c>
      <c r="H30" s="254">
        <v>0</v>
      </c>
      <c r="I30" s="254">
        <v>1918.2659799999999</v>
      </c>
      <c r="J30" s="254">
        <v>15167.2524072</v>
      </c>
      <c r="K30" s="254">
        <v>41.590580000000003</v>
      </c>
      <c r="L30" s="253">
        <v>359.25703999999996</v>
      </c>
      <c r="M30" s="253">
        <v>0</v>
      </c>
      <c r="N30" s="253">
        <v>203.63306</v>
      </c>
      <c r="O30" s="253">
        <v>0</v>
      </c>
      <c r="P30" s="253">
        <v>0</v>
      </c>
      <c r="Q30" s="253">
        <v>15771.73308</v>
      </c>
      <c r="R30" s="242"/>
    </row>
    <row r="31" spans="1:118" ht="162" customHeight="1">
      <c r="A31" s="316" t="s">
        <v>33</v>
      </c>
      <c r="B31" s="254">
        <v>18821.763163</v>
      </c>
      <c r="C31" s="254">
        <v>21.669779999999999</v>
      </c>
      <c r="D31" s="254">
        <v>0</v>
      </c>
      <c r="E31" s="254">
        <v>0</v>
      </c>
      <c r="F31" s="254">
        <v>207.32160999999999</v>
      </c>
      <c r="G31" s="254">
        <v>0</v>
      </c>
      <c r="H31" s="254">
        <v>0</v>
      </c>
      <c r="I31" s="254">
        <v>19050.754530000002</v>
      </c>
      <c r="J31" s="254">
        <v>199896.45453020002</v>
      </c>
      <c r="K31" s="254">
        <v>1517.5619133999999</v>
      </c>
      <c r="L31" s="253">
        <v>432.90706339999997</v>
      </c>
      <c r="M31" s="253">
        <v>26.47381</v>
      </c>
      <c r="N31" s="253">
        <v>3889.6316134000003</v>
      </c>
      <c r="O31" s="253">
        <v>88.067033600000002</v>
      </c>
      <c r="P31" s="253">
        <v>0</v>
      </c>
      <c r="Q31" s="253">
        <v>205851.09594</v>
      </c>
      <c r="R31" s="242"/>
    </row>
    <row r="32" spans="1:118" ht="162" customHeight="1">
      <c r="A32" s="316" t="s">
        <v>34</v>
      </c>
      <c r="B32" s="253">
        <v>0</v>
      </c>
      <c r="C32" s="253">
        <v>0</v>
      </c>
      <c r="D32" s="253">
        <v>0</v>
      </c>
      <c r="E32" s="253">
        <v>0</v>
      </c>
      <c r="F32" s="253">
        <v>0</v>
      </c>
      <c r="G32" s="253">
        <v>0</v>
      </c>
      <c r="H32" s="253">
        <v>0</v>
      </c>
      <c r="I32" s="253">
        <v>0</v>
      </c>
      <c r="J32" s="253">
        <v>117647.98945739999</v>
      </c>
      <c r="K32" s="253">
        <v>14192.842259999999</v>
      </c>
      <c r="L32" s="253">
        <v>96.638329999999996</v>
      </c>
      <c r="M32" s="253">
        <v>0</v>
      </c>
      <c r="N32" s="253">
        <v>0</v>
      </c>
      <c r="O32" s="253">
        <v>0</v>
      </c>
      <c r="P32" s="253">
        <v>1741.2269699999999</v>
      </c>
      <c r="Q32" s="253">
        <v>133678.69701</v>
      </c>
      <c r="R32" s="242"/>
    </row>
    <row r="33" spans="1:18" ht="162" customHeight="1">
      <c r="A33" s="316" t="s">
        <v>35</v>
      </c>
      <c r="B33" s="253">
        <v>264363.57726460003</v>
      </c>
      <c r="C33" s="253">
        <v>7126.7155629999997</v>
      </c>
      <c r="D33" s="253">
        <v>541.23524879999991</v>
      </c>
      <c r="E33" s="253">
        <v>0</v>
      </c>
      <c r="F33" s="253">
        <v>4649.0175959999997</v>
      </c>
      <c r="G33" s="253">
        <v>418.14479999999998</v>
      </c>
      <c r="H33" s="253">
        <v>45867.995840000003</v>
      </c>
      <c r="I33" s="253">
        <v>322966.68633</v>
      </c>
      <c r="J33" s="253">
        <v>919955.94788240001</v>
      </c>
      <c r="K33" s="253">
        <v>27481.247999000003</v>
      </c>
      <c r="L33" s="253">
        <v>2393.6977523999999</v>
      </c>
      <c r="M33" s="253">
        <v>0</v>
      </c>
      <c r="N33" s="253">
        <v>12081.067198999999</v>
      </c>
      <c r="O33" s="253">
        <v>2359.1565299999997</v>
      </c>
      <c r="P33" s="253">
        <v>49878.919809999999</v>
      </c>
      <c r="Q33" s="253">
        <v>1014150.0373</v>
      </c>
      <c r="R33" s="242"/>
    </row>
    <row r="34" spans="1:18" ht="162" customHeight="1">
      <c r="A34" s="316" t="s">
        <v>36</v>
      </c>
      <c r="B34" s="253">
        <v>1319.75845</v>
      </c>
      <c r="C34" s="253">
        <v>0</v>
      </c>
      <c r="D34" s="253">
        <v>0</v>
      </c>
      <c r="E34" s="253">
        <v>0</v>
      </c>
      <c r="F34" s="253">
        <v>0</v>
      </c>
      <c r="G34" s="253">
        <v>0</v>
      </c>
      <c r="H34" s="253">
        <v>0</v>
      </c>
      <c r="I34" s="253">
        <v>1319.75845</v>
      </c>
      <c r="J34" s="253">
        <v>11383.872026200001</v>
      </c>
      <c r="K34" s="253">
        <v>0</v>
      </c>
      <c r="L34" s="253">
        <v>0</v>
      </c>
      <c r="M34" s="253">
        <v>0</v>
      </c>
      <c r="N34" s="253">
        <v>1661.3160404</v>
      </c>
      <c r="O34" s="253">
        <v>0</v>
      </c>
      <c r="P34" s="253">
        <v>0</v>
      </c>
      <c r="Q34" s="253">
        <v>13045.18806</v>
      </c>
      <c r="R34" s="242"/>
    </row>
    <row r="35" spans="1:18" ht="162" customHeight="1">
      <c r="A35" s="316" t="s">
        <v>236</v>
      </c>
      <c r="B35" s="253">
        <v>13812.909394799999</v>
      </c>
      <c r="C35" s="253">
        <v>367.87385999999998</v>
      </c>
      <c r="D35" s="253">
        <v>0</v>
      </c>
      <c r="E35" s="253">
        <v>0</v>
      </c>
      <c r="F35" s="253">
        <v>0</v>
      </c>
      <c r="G35" s="253">
        <v>0</v>
      </c>
      <c r="H35" s="253">
        <v>0</v>
      </c>
      <c r="I35" s="253">
        <v>14180.78326</v>
      </c>
      <c r="J35" s="253">
        <v>83925.172336400006</v>
      </c>
      <c r="K35" s="253">
        <v>367.87385999999998</v>
      </c>
      <c r="L35" s="253">
        <v>0</v>
      </c>
      <c r="M35" s="253">
        <v>0</v>
      </c>
      <c r="N35" s="253">
        <v>664.02353000000005</v>
      </c>
      <c r="O35" s="253">
        <v>396.15776</v>
      </c>
      <c r="P35" s="253">
        <v>0</v>
      </c>
      <c r="Q35" s="253">
        <v>85353.22748999999</v>
      </c>
      <c r="R35" s="242"/>
    </row>
    <row r="36" spans="1:18" ht="162" customHeight="1">
      <c r="A36" s="316" t="s">
        <v>37</v>
      </c>
      <c r="B36" s="253">
        <v>0</v>
      </c>
      <c r="C36" s="253">
        <v>0</v>
      </c>
      <c r="D36" s="253">
        <v>0</v>
      </c>
      <c r="E36" s="253">
        <v>0</v>
      </c>
      <c r="F36" s="253">
        <v>0</v>
      </c>
      <c r="G36" s="253">
        <v>0</v>
      </c>
      <c r="H36" s="253">
        <v>0</v>
      </c>
      <c r="I36" s="253">
        <v>0</v>
      </c>
      <c r="J36" s="253">
        <v>0</v>
      </c>
      <c r="K36" s="253">
        <v>0</v>
      </c>
      <c r="L36" s="253">
        <v>0</v>
      </c>
      <c r="M36" s="253">
        <v>0</v>
      </c>
      <c r="N36" s="253">
        <v>0</v>
      </c>
      <c r="O36" s="253">
        <v>0</v>
      </c>
      <c r="P36" s="253">
        <v>0</v>
      </c>
      <c r="Q36" s="253">
        <v>0</v>
      </c>
      <c r="R36" s="242"/>
    </row>
    <row r="37" spans="1:18" ht="162" customHeight="1">
      <c r="A37" s="316" t="s">
        <v>38</v>
      </c>
      <c r="B37" s="253">
        <v>0</v>
      </c>
      <c r="C37" s="253">
        <v>0</v>
      </c>
      <c r="D37" s="253">
        <v>0</v>
      </c>
      <c r="E37" s="253">
        <v>0</v>
      </c>
      <c r="F37" s="253">
        <v>0</v>
      </c>
      <c r="G37" s="253">
        <v>0</v>
      </c>
      <c r="H37" s="253">
        <v>0</v>
      </c>
      <c r="I37" s="253">
        <v>0</v>
      </c>
      <c r="J37" s="253">
        <v>137.19999999999999</v>
      </c>
      <c r="K37" s="253">
        <v>0</v>
      </c>
      <c r="L37" s="253">
        <v>0</v>
      </c>
      <c r="M37" s="253">
        <v>0</v>
      </c>
      <c r="N37" s="253">
        <v>0</v>
      </c>
      <c r="O37" s="253">
        <v>0</v>
      </c>
      <c r="P37" s="253">
        <v>0</v>
      </c>
      <c r="Q37" s="253">
        <v>137.19999999999999</v>
      </c>
      <c r="R37" s="242"/>
    </row>
    <row r="38" spans="1:18" ht="162" customHeight="1">
      <c r="A38" s="316" t="s">
        <v>39</v>
      </c>
      <c r="B38" s="253">
        <v>0</v>
      </c>
      <c r="C38" s="253">
        <v>0</v>
      </c>
      <c r="D38" s="253">
        <v>0</v>
      </c>
      <c r="E38" s="253">
        <v>0</v>
      </c>
      <c r="F38" s="253">
        <v>0</v>
      </c>
      <c r="G38" s="253">
        <v>0</v>
      </c>
      <c r="H38" s="253">
        <v>0</v>
      </c>
      <c r="I38" s="253">
        <v>0</v>
      </c>
      <c r="J38" s="253">
        <v>19887.084298000002</v>
      </c>
      <c r="K38" s="253">
        <v>0</v>
      </c>
      <c r="L38" s="253">
        <v>0</v>
      </c>
      <c r="M38" s="253">
        <v>0</v>
      </c>
      <c r="N38" s="253">
        <v>0</v>
      </c>
      <c r="O38" s="253">
        <v>0</v>
      </c>
      <c r="P38" s="253">
        <v>0</v>
      </c>
      <c r="Q38" s="253">
        <v>19887.084300000002</v>
      </c>
      <c r="R38" s="242"/>
    </row>
    <row r="39" spans="1:18" s="181" customFormat="1" ht="83.25" customHeight="1">
      <c r="A39" s="317" t="s">
        <v>216</v>
      </c>
      <c r="B39" s="318">
        <f t="shared" ref="B39:Q39" si="0">SUM(B10:B38)</f>
        <v>723633.55308899994</v>
      </c>
      <c r="C39" s="318">
        <f t="shared" si="0"/>
        <v>18516.671505399998</v>
      </c>
      <c r="D39" s="318">
        <f t="shared" si="0"/>
        <v>2296.0058787999997</v>
      </c>
      <c r="E39" s="318">
        <f t="shared" si="0"/>
        <v>1353.5758200000002</v>
      </c>
      <c r="F39" s="318">
        <f t="shared" si="0"/>
        <v>9296.7651317999989</v>
      </c>
      <c r="G39" s="318">
        <f t="shared" si="0"/>
        <v>963.00534999999991</v>
      </c>
      <c r="H39" s="318">
        <f t="shared" si="0"/>
        <v>63417.836510000001</v>
      </c>
      <c r="I39" s="318">
        <f t="shared" si="0"/>
        <v>819477.41330000001</v>
      </c>
      <c r="J39" s="318">
        <f t="shared" si="0"/>
        <v>7179916.6725371983</v>
      </c>
      <c r="K39" s="318">
        <f t="shared" si="0"/>
        <v>93576.8899676</v>
      </c>
      <c r="L39" s="318">
        <f t="shared" si="0"/>
        <v>35968.873694600006</v>
      </c>
      <c r="M39" s="318">
        <f t="shared" si="0"/>
        <v>2595.8073508000002</v>
      </c>
      <c r="N39" s="318">
        <f t="shared" si="0"/>
        <v>81373.085256599996</v>
      </c>
      <c r="O39" s="318">
        <f t="shared" si="0"/>
        <v>5971.6015797999999</v>
      </c>
      <c r="P39" s="318">
        <f t="shared" si="0"/>
        <v>76657.075630000007</v>
      </c>
      <c r="Q39" s="318">
        <f t="shared" si="0"/>
        <v>7476060.0061000008</v>
      </c>
      <c r="R39" s="257"/>
    </row>
    <row r="40" spans="1:18" ht="27.75" customHeight="1" thickBot="1">
      <c r="A40" s="227"/>
      <c r="B40" s="228"/>
      <c r="C40" s="319"/>
      <c r="D40" s="229"/>
      <c r="E40" s="229"/>
      <c r="F40" s="229"/>
      <c r="G40" s="229"/>
      <c r="H40" s="229"/>
      <c r="I40" s="229"/>
      <c r="J40" s="229"/>
      <c r="K40" s="229"/>
      <c r="L40" s="228"/>
      <c r="M40" s="228"/>
      <c r="N40" s="228"/>
      <c r="O40" s="228"/>
      <c r="P40" s="228"/>
      <c r="Q40" s="228"/>
      <c r="R40" s="242"/>
    </row>
    <row r="41" spans="1:18" ht="96.75" customHeight="1" thickTop="1">
      <c r="A41" s="239" t="s">
        <v>783</v>
      </c>
      <c r="B41" s="161"/>
      <c r="C41" s="264"/>
      <c r="D41" s="192"/>
      <c r="E41" s="192"/>
      <c r="F41" s="192"/>
      <c r="G41" s="192"/>
      <c r="H41" s="192"/>
      <c r="I41" s="192"/>
      <c r="J41" s="192"/>
      <c r="K41" s="192"/>
      <c r="L41" s="193"/>
      <c r="M41" s="193"/>
      <c r="N41" s="20"/>
      <c r="O41" s="20"/>
      <c r="P41" s="20"/>
      <c r="Q41" s="20"/>
    </row>
    <row r="42" spans="1:18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8" ht="13.5" customHeight="1">
      <c r="A43" s="1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8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8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8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8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8" ht="13.5" customHeight="1">
      <c r="A48" s="169"/>
      <c r="B48" s="235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235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235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235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9"/>
      <c r="B52" s="235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235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69"/>
      <c r="B54" s="235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13.5" customHeight="1">
      <c r="A56" s="19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13.5" customHeight="1">
      <c r="A57" s="19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13.5" customHeight="1">
      <c r="A58" s="169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13.5" customHeight="1">
      <c r="A59" s="19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13.5" customHeight="1">
      <c r="A60" s="19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13.5" customHeight="1">
      <c r="A61" s="19"/>
      <c r="B61" s="44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138"/>
      <c r="N61" s="20"/>
      <c r="O61" s="20"/>
      <c r="P61" s="20"/>
      <c r="Q61" s="20"/>
    </row>
    <row r="62" spans="1:17" ht="13.5" customHeight="1">
      <c r="A62" s="19"/>
      <c r="B62" s="44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138"/>
      <c r="N62" s="20"/>
      <c r="O62" s="20"/>
      <c r="P62" s="20"/>
      <c r="Q62" s="20"/>
    </row>
    <row r="63" spans="1:17" ht="13.5" customHeight="1">
      <c r="A63" s="169"/>
      <c r="B63" s="44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138"/>
      <c r="N63" s="20"/>
      <c r="O63" s="20"/>
      <c r="P63" s="20"/>
      <c r="Q63" s="20"/>
    </row>
    <row r="64" spans="1:17" ht="13.5" customHeight="1">
      <c r="A64" s="19"/>
      <c r="B64" s="44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138"/>
      <c r="N64" s="20"/>
      <c r="O64" s="20"/>
      <c r="P64" s="20"/>
      <c r="Q64" s="20"/>
    </row>
    <row r="65" spans="1:17" ht="13.5" customHeight="1">
      <c r="A65" s="19"/>
      <c r="B65" s="44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138"/>
      <c r="N65" s="20"/>
      <c r="O65" s="20"/>
      <c r="P65" s="20"/>
      <c r="Q65" s="20"/>
    </row>
    <row r="66" spans="1:17" ht="13.5" customHeight="1">
      <c r="A66" s="19"/>
      <c r="B66" s="44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138"/>
      <c r="N66" s="20"/>
      <c r="O66" s="20"/>
      <c r="P66" s="20"/>
      <c r="Q66" s="20"/>
    </row>
    <row r="67" spans="1:17" ht="9" customHeight="1">
      <c r="A67" s="167"/>
      <c r="B67" s="44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138"/>
      <c r="N67" s="20"/>
      <c r="O67" s="20"/>
      <c r="P67" s="20"/>
      <c r="Q67" s="20"/>
    </row>
    <row r="68" spans="1:17" ht="9" customHeight="1">
      <c r="A68" s="167"/>
      <c r="B68" s="44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138"/>
      <c r="N68" s="20"/>
      <c r="O68" s="20"/>
      <c r="P68" s="20"/>
      <c r="Q68" s="20"/>
    </row>
    <row r="69" spans="1:17" ht="9" customHeight="1">
      <c r="A69" s="167"/>
      <c r="B69" s="44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138"/>
      <c r="N69" s="20"/>
      <c r="O69" s="20"/>
      <c r="P69" s="20"/>
      <c r="Q69" s="20"/>
    </row>
    <row r="70" spans="1:17" ht="9" customHeight="1">
      <c r="A70" s="167"/>
      <c r="B70" s="44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138"/>
      <c r="N70" s="20"/>
      <c r="O70" s="20"/>
      <c r="P70" s="20"/>
      <c r="Q70" s="20"/>
    </row>
    <row r="71" spans="1:17" ht="9" customHeight="1">
      <c r="A71" s="168"/>
      <c r="B71" s="44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138"/>
      <c r="N71" s="20"/>
      <c r="O71" s="20"/>
      <c r="P71" s="20"/>
      <c r="Q71" s="20"/>
    </row>
    <row r="72" spans="1:17" ht="9" customHeight="1">
      <c r="A72" s="168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7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9"/>
      <c r="C79" s="265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5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5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5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5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7"/>
      <c r="C84" s="265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9"/>
      <c r="C85" s="265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5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5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5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5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7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  <c r="C120" s="266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1"/>
      <c r="C121" s="266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1"/>
      <c r="C122" s="266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1"/>
      <c r="C123" s="266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1"/>
      <c r="C124" s="266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1"/>
      <c r="C125" s="266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1"/>
      <c r="C126" s="266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1"/>
      <c r="C127" s="266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1"/>
      <c r="C128" s="266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1"/>
      <c r="C129" s="266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1"/>
      <c r="C130" s="266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1"/>
    </row>
    <row r="132" spans="1:12">
      <c r="A132" s="171"/>
    </row>
    <row r="133" spans="1:12">
      <c r="A133" s="171"/>
    </row>
    <row r="134" spans="1:12">
      <c r="A134" s="171"/>
    </row>
    <row r="135" spans="1:12">
      <c r="A135" s="171"/>
    </row>
    <row r="136" spans="1:12">
      <c r="A136" s="171"/>
    </row>
    <row r="137" spans="1:12">
      <c r="A137" s="171"/>
    </row>
    <row r="138" spans="1:12">
      <c r="A138" s="171"/>
    </row>
    <row r="139" spans="1:12">
      <c r="A139" s="171"/>
    </row>
    <row r="140" spans="1:12">
      <c r="A140" s="171"/>
    </row>
    <row r="141" spans="1:12">
      <c r="A141" s="171"/>
    </row>
    <row r="142" spans="1:12">
      <c r="A142" s="171"/>
    </row>
    <row r="143" spans="1:12">
      <c r="A143" s="171"/>
    </row>
    <row r="144" spans="1:12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171"/>
    </row>
    <row r="221" spans="1:1">
      <c r="A221" s="171"/>
    </row>
    <row r="222" spans="1:1">
      <c r="A222" s="171"/>
    </row>
    <row r="223" spans="1:1">
      <c r="A223" s="171"/>
    </row>
    <row r="224" spans="1:1">
      <c r="A224" s="171"/>
    </row>
    <row r="225" spans="1:1">
      <c r="A225" s="171"/>
    </row>
    <row r="226" spans="1:1">
      <c r="A226" s="171"/>
    </row>
    <row r="227" spans="1:1">
      <c r="A227" s="171"/>
    </row>
    <row r="228" spans="1:1">
      <c r="A228" s="171"/>
    </row>
    <row r="229" spans="1:1">
      <c r="A229" s="171"/>
    </row>
    <row r="230" spans="1:1">
      <c r="A230" s="171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C12" sqref="C12"/>
    </sheetView>
  </sheetViews>
  <sheetFormatPr defaultRowHeight="15"/>
  <cols>
    <col min="1" max="1" width="125.85546875" style="23" customWidth="1"/>
    <col min="2" max="2" width="20.140625" style="530" customWidth="1"/>
    <col min="3" max="3" width="22" style="530" customWidth="1"/>
    <col min="4" max="4" width="21.7109375" style="530" customWidth="1"/>
    <col min="5" max="5" width="22.28515625" style="530" customWidth="1"/>
    <col min="6" max="6" width="20.140625" style="530" customWidth="1"/>
    <col min="7" max="7" width="22.7109375" style="530" customWidth="1"/>
    <col min="8" max="8" width="21.7109375" style="530" customWidth="1"/>
    <col min="9" max="9" width="22.140625" style="530" customWidth="1"/>
    <col min="10" max="10" width="20.140625" style="530" customWidth="1"/>
    <col min="11" max="11" width="22.42578125" style="530" customWidth="1"/>
    <col min="12" max="12" width="21.7109375" style="530" customWidth="1"/>
    <col min="13" max="13" width="22.140625" style="530" customWidth="1"/>
    <col min="14" max="14" width="3.42578125" style="272" customWidth="1"/>
    <col min="15" max="256" width="9.140625" style="530"/>
    <col min="257" max="257" width="125.85546875" style="530" customWidth="1"/>
    <col min="258" max="258" width="20.140625" style="530" customWidth="1"/>
    <col min="259" max="259" width="22" style="530" customWidth="1"/>
    <col min="260" max="260" width="21.7109375" style="530" customWidth="1"/>
    <col min="261" max="261" width="22.28515625" style="530" customWidth="1"/>
    <col min="262" max="262" width="20.140625" style="530" customWidth="1"/>
    <col min="263" max="263" width="22.7109375" style="530" customWidth="1"/>
    <col min="264" max="264" width="21.7109375" style="530" customWidth="1"/>
    <col min="265" max="265" width="22.140625" style="530" customWidth="1"/>
    <col min="266" max="266" width="20.140625" style="530" customWidth="1"/>
    <col min="267" max="267" width="22.42578125" style="530" customWidth="1"/>
    <col min="268" max="268" width="21.7109375" style="530" customWidth="1"/>
    <col min="269" max="269" width="22.140625" style="530" customWidth="1"/>
    <col min="270" max="270" width="3.42578125" style="530" customWidth="1"/>
    <col min="271" max="512" width="9.140625" style="530"/>
    <col min="513" max="513" width="125.85546875" style="530" customWidth="1"/>
    <col min="514" max="514" width="20.140625" style="530" customWidth="1"/>
    <col min="515" max="515" width="22" style="530" customWidth="1"/>
    <col min="516" max="516" width="21.7109375" style="530" customWidth="1"/>
    <col min="517" max="517" width="22.28515625" style="530" customWidth="1"/>
    <col min="518" max="518" width="20.140625" style="530" customWidth="1"/>
    <col min="519" max="519" width="22.7109375" style="530" customWidth="1"/>
    <col min="520" max="520" width="21.7109375" style="530" customWidth="1"/>
    <col min="521" max="521" width="22.140625" style="530" customWidth="1"/>
    <col min="522" max="522" width="20.140625" style="530" customWidth="1"/>
    <col min="523" max="523" width="22.42578125" style="530" customWidth="1"/>
    <col min="524" max="524" width="21.7109375" style="530" customWidth="1"/>
    <col min="525" max="525" width="22.140625" style="530" customWidth="1"/>
    <col min="526" max="526" width="3.42578125" style="530" customWidth="1"/>
    <col min="527" max="768" width="9.140625" style="530"/>
    <col min="769" max="769" width="125.85546875" style="530" customWidth="1"/>
    <col min="770" max="770" width="20.140625" style="530" customWidth="1"/>
    <col min="771" max="771" width="22" style="530" customWidth="1"/>
    <col min="772" max="772" width="21.7109375" style="530" customWidth="1"/>
    <col min="773" max="773" width="22.28515625" style="530" customWidth="1"/>
    <col min="774" max="774" width="20.140625" style="530" customWidth="1"/>
    <col min="775" max="775" width="22.7109375" style="530" customWidth="1"/>
    <col min="776" max="776" width="21.7109375" style="530" customWidth="1"/>
    <col min="777" max="777" width="22.140625" style="530" customWidth="1"/>
    <col min="778" max="778" width="20.140625" style="530" customWidth="1"/>
    <col min="779" max="779" width="22.42578125" style="530" customWidth="1"/>
    <col min="780" max="780" width="21.7109375" style="530" customWidth="1"/>
    <col min="781" max="781" width="22.140625" style="530" customWidth="1"/>
    <col min="782" max="782" width="3.42578125" style="530" customWidth="1"/>
    <col min="783" max="1024" width="9.140625" style="530"/>
    <col min="1025" max="1025" width="125.85546875" style="530" customWidth="1"/>
    <col min="1026" max="1026" width="20.140625" style="530" customWidth="1"/>
    <col min="1027" max="1027" width="22" style="530" customWidth="1"/>
    <col min="1028" max="1028" width="21.7109375" style="530" customWidth="1"/>
    <col min="1029" max="1029" width="22.28515625" style="530" customWidth="1"/>
    <col min="1030" max="1030" width="20.140625" style="530" customWidth="1"/>
    <col min="1031" max="1031" width="22.7109375" style="530" customWidth="1"/>
    <col min="1032" max="1032" width="21.7109375" style="530" customWidth="1"/>
    <col min="1033" max="1033" width="22.140625" style="530" customWidth="1"/>
    <col min="1034" max="1034" width="20.140625" style="530" customWidth="1"/>
    <col min="1035" max="1035" width="22.42578125" style="530" customWidth="1"/>
    <col min="1036" max="1036" width="21.7109375" style="530" customWidth="1"/>
    <col min="1037" max="1037" width="22.140625" style="530" customWidth="1"/>
    <col min="1038" max="1038" width="3.42578125" style="530" customWidth="1"/>
    <col min="1039" max="1280" width="9.140625" style="530"/>
    <col min="1281" max="1281" width="125.85546875" style="530" customWidth="1"/>
    <col min="1282" max="1282" width="20.140625" style="530" customWidth="1"/>
    <col min="1283" max="1283" width="22" style="530" customWidth="1"/>
    <col min="1284" max="1284" width="21.7109375" style="530" customWidth="1"/>
    <col min="1285" max="1285" width="22.28515625" style="530" customWidth="1"/>
    <col min="1286" max="1286" width="20.140625" style="530" customWidth="1"/>
    <col min="1287" max="1287" width="22.7109375" style="530" customWidth="1"/>
    <col min="1288" max="1288" width="21.7109375" style="530" customWidth="1"/>
    <col min="1289" max="1289" width="22.140625" style="530" customWidth="1"/>
    <col min="1290" max="1290" width="20.140625" style="530" customWidth="1"/>
    <col min="1291" max="1291" width="22.42578125" style="530" customWidth="1"/>
    <col min="1292" max="1292" width="21.7109375" style="530" customWidth="1"/>
    <col min="1293" max="1293" width="22.140625" style="530" customWidth="1"/>
    <col min="1294" max="1294" width="3.42578125" style="530" customWidth="1"/>
    <col min="1295" max="1536" width="9.140625" style="530"/>
    <col min="1537" max="1537" width="125.85546875" style="530" customWidth="1"/>
    <col min="1538" max="1538" width="20.140625" style="530" customWidth="1"/>
    <col min="1539" max="1539" width="22" style="530" customWidth="1"/>
    <col min="1540" max="1540" width="21.7109375" style="530" customWidth="1"/>
    <col min="1541" max="1541" width="22.28515625" style="530" customWidth="1"/>
    <col min="1542" max="1542" width="20.140625" style="530" customWidth="1"/>
    <col min="1543" max="1543" width="22.7109375" style="530" customWidth="1"/>
    <col min="1544" max="1544" width="21.7109375" style="530" customWidth="1"/>
    <col min="1545" max="1545" width="22.140625" style="530" customWidth="1"/>
    <col min="1546" max="1546" width="20.140625" style="530" customWidth="1"/>
    <col min="1547" max="1547" width="22.42578125" style="530" customWidth="1"/>
    <col min="1548" max="1548" width="21.7109375" style="530" customWidth="1"/>
    <col min="1549" max="1549" width="22.140625" style="530" customWidth="1"/>
    <col min="1550" max="1550" width="3.42578125" style="530" customWidth="1"/>
    <col min="1551" max="1792" width="9.140625" style="530"/>
    <col min="1793" max="1793" width="125.85546875" style="530" customWidth="1"/>
    <col min="1794" max="1794" width="20.140625" style="530" customWidth="1"/>
    <col min="1795" max="1795" width="22" style="530" customWidth="1"/>
    <col min="1796" max="1796" width="21.7109375" style="530" customWidth="1"/>
    <col min="1797" max="1797" width="22.28515625" style="530" customWidth="1"/>
    <col min="1798" max="1798" width="20.140625" style="530" customWidth="1"/>
    <col min="1799" max="1799" width="22.7109375" style="530" customWidth="1"/>
    <col min="1800" max="1800" width="21.7109375" style="530" customWidth="1"/>
    <col min="1801" max="1801" width="22.140625" style="530" customWidth="1"/>
    <col min="1802" max="1802" width="20.140625" style="530" customWidth="1"/>
    <col min="1803" max="1803" width="22.42578125" style="530" customWidth="1"/>
    <col min="1804" max="1804" width="21.7109375" style="530" customWidth="1"/>
    <col min="1805" max="1805" width="22.140625" style="530" customWidth="1"/>
    <col min="1806" max="1806" width="3.42578125" style="530" customWidth="1"/>
    <col min="1807" max="2048" width="9.140625" style="530"/>
    <col min="2049" max="2049" width="125.85546875" style="530" customWidth="1"/>
    <col min="2050" max="2050" width="20.140625" style="530" customWidth="1"/>
    <col min="2051" max="2051" width="22" style="530" customWidth="1"/>
    <col min="2052" max="2052" width="21.7109375" style="530" customWidth="1"/>
    <col min="2053" max="2053" width="22.28515625" style="530" customWidth="1"/>
    <col min="2054" max="2054" width="20.140625" style="530" customWidth="1"/>
    <col min="2055" max="2055" width="22.7109375" style="530" customWidth="1"/>
    <col min="2056" max="2056" width="21.7109375" style="530" customWidth="1"/>
    <col min="2057" max="2057" width="22.140625" style="530" customWidth="1"/>
    <col min="2058" max="2058" width="20.140625" style="530" customWidth="1"/>
    <col min="2059" max="2059" width="22.42578125" style="530" customWidth="1"/>
    <col min="2060" max="2060" width="21.7109375" style="530" customWidth="1"/>
    <col min="2061" max="2061" width="22.140625" style="530" customWidth="1"/>
    <col min="2062" max="2062" width="3.42578125" style="530" customWidth="1"/>
    <col min="2063" max="2304" width="9.140625" style="530"/>
    <col min="2305" max="2305" width="125.85546875" style="530" customWidth="1"/>
    <col min="2306" max="2306" width="20.140625" style="530" customWidth="1"/>
    <col min="2307" max="2307" width="22" style="530" customWidth="1"/>
    <col min="2308" max="2308" width="21.7109375" style="530" customWidth="1"/>
    <col min="2309" max="2309" width="22.28515625" style="530" customWidth="1"/>
    <col min="2310" max="2310" width="20.140625" style="530" customWidth="1"/>
    <col min="2311" max="2311" width="22.7109375" style="530" customWidth="1"/>
    <col min="2312" max="2312" width="21.7109375" style="530" customWidth="1"/>
    <col min="2313" max="2313" width="22.140625" style="530" customWidth="1"/>
    <col min="2314" max="2314" width="20.140625" style="530" customWidth="1"/>
    <col min="2315" max="2315" width="22.42578125" style="530" customWidth="1"/>
    <col min="2316" max="2316" width="21.7109375" style="530" customWidth="1"/>
    <col min="2317" max="2317" width="22.140625" style="530" customWidth="1"/>
    <col min="2318" max="2318" width="3.42578125" style="530" customWidth="1"/>
    <col min="2319" max="2560" width="9.140625" style="530"/>
    <col min="2561" max="2561" width="125.85546875" style="530" customWidth="1"/>
    <col min="2562" max="2562" width="20.140625" style="530" customWidth="1"/>
    <col min="2563" max="2563" width="22" style="530" customWidth="1"/>
    <col min="2564" max="2564" width="21.7109375" style="530" customWidth="1"/>
    <col min="2565" max="2565" width="22.28515625" style="530" customWidth="1"/>
    <col min="2566" max="2566" width="20.140625" style="530" customWidth="1"/>
    <col min="2567" max="2567" width="22.7109375" style="530" customWidth="1"/>
    <col min="2568" max="2568" width="21.7109375" style="530" customWidth="1"/>
    <col min="2569" max="2569" width="22.140625" style="530" customWidth="1"/>
    <col min="2570" max="2570" width="20.140625" style="530" customWidth="1"/>
    <col min="2571" max="2571" width="22.42578125" style="530" customWidth="1"/>
    <col min="2572" max="2572" width="21.7109375" style="530" customWidth="1"/>
    <col min="2573" max="2573" width="22.140625" style="530" customWidth="1"/>
    <col min="2574" max="2574" width="3.42578125" style="530" customWidth="1"/>
    <col min="2575" max="2816" width="9.140625" style="530"/>
    <col min="2817" max="2817" width="125.85546875" style="530" customWidth="1"/>
    <col min="2818" max="2818" width="20.140625" style="530" customWidth="1"/>
    <col min="2819" max="2819" width="22" style="530" customWidth="1"/>
    <col min="2820" max="2820" width="21.7109375" style="530" customWidth="1"/>
    <col min="2821" max="2821" width="22.28515625" style="530" customWidth="1"/>
    <col min="2822" max="2822" width="20.140625" style="530" customWidth="1"/>
    <col min="2823" max="2823" width="22.7109375" style="530" customWidth="1"/>
    <col min="2824" max="2824" width="21.7109375" style="530" customWidth="1"/>
    <col min="2825" max="2825" width="22.140625" style="530" customWidth="1"/>
    <col min="2826" max="2826" width="20.140625" style="530" customWidth="1"/>
    <col min="2827" max="2827" width="22.42578125" style="530" customWidth="1"/>
    <col min="2828" max="2828" width="21.7109375" style="530" customWidth="1"/>
    <col min="2829" max="2829" width="22.140625" style="530" customWidth="1"/>
    <col min="2830" max="2830" width="3.42578125" style="530" customWidth="1"/>
    <col min="2831" max="3072" width="9.140625" style="530"/>
    <col min="3073" max="3073" width="125.85546875" style="530" customWidth="1"/>
    <col min="3074" max="3074" width="20.140625" style="530" customWidth="1"/>
    <col min="3075" max="3075" width="22" style="530" customWidth="1"/>
    <col min="3076" max="3076" width="21.7109375" style="530" customWidth="1"/>
    <col min="3077" max="3077" width="22.28515625" style="530" customWidth="1"/>
    <col min="3078" max="3078" width="20.140625" style="530" customWidth="1"/>
    <col min="3079" max="3079" width="22.7109375" style="530" customWidth="1"/>
    <col min="3080" max="3080" width="21.7109375" style="530" customWidth="1"/>
    <col min="3081" max="3081" width="22.140625" style="530" customWidth="1"/>
    <col min="3082" max="3082" width="20.140625" style="530" customWidth="1"/>
    <col min="3083" max="3083" width="22.42578125" style="530" customWidth="1"/>
    <col min="3084" max="3084" width="21.7109375" style="530" customWidth="1"/>
    <col min="3085" max="3085" width="22.140625" style="530" customWidth="1"/>
    <col min="3086" max="3086" width="3.42578125" style="530" customWidth="1"/>
    <col min="3087" max="3328" width="9.140625" style="530"/>
    <col min="3329" max="3329" width="125.85546875" style="530" customWidth="1"/>
    <col min="3330" max="3330" width="20.140625" style="530" customWidth="1"/>
    <col min="3331" max="3331" width="22" style="530" customWidth="1"/>
    <col min="3332" max="3332" width="21.7109375" style="530" customWidth="1"/>
    <col min="3333" max="3333" width="22.28515625" style="530" customWidth="1"/>
    <col min="3334" max="3334" width="20.140625" style="530" customWidth="1"/>
    <col min="3335" max="3335" width="22.7109375" style="530" customWidth="1"/>
    <col min="3336" max="3336" width="21.7109375" style="530" customWidth="1"/>
    <col min="3337" max="3337" width="22.140625" style="530" customWidth="1"/>
    <col min="3338" max="3338" width="20.140625" style="530" customWidth="1"/>
    <col min="3339" max="3339" width="22.42578125" style="530" customWidth="1"/>
    <col min="3340" max="3340" width="21.7109375" style="530" customWidth="1"/>
    <col min="3341" max="3341" width="22.140625" style="530" customWidth="1"/>
    <col min="3342" max="3342" width="3.42578125" style="530" customWidth="1"/>
    <col min="3343" max="3584" width="9.140625" style="530"/>
    <col min="3585" max="3585" width="125.85546875" style="530" customWidth="1"/>
    <col min="3586" max="3586" width="20.140625" style="530" customWidth="1"/>
    <col min="3587" max="3587" width="22" style="530" customWidth="1"/>
    <col min="3588" max="3588" width="21.7109375" style="530" customWidth="1"/>
    <col min="3589" max="3589" width="22.28515625" style="530" customWidth="1"/>
    <col min="3590" max="3590" width="20.140625" style="530" customWidth="1"/>
    <col min="3591" max="3591" width="22.7109375" style="530" customWidth="1"/>
    <col min="3592" max="3592" width="21.7109375" style="530" customWidth="1"/>
    <col min="3593" max="3593" width="22.140625" style="530" customWidth="1"/>
    <col min="3594" max="3594" width="20.140625" style="530" customWidth="1"/>
    <col min="3595" max="3595" width="22.42578125" style="530" customWidth="1"/>
    <col min="3596" max="3596" width="21.7109375" style="530" customWidth="1"/>
    <col min="3597" max="3597" width="22.140625" style="530" customWidth="1"/>
    <col min="3598" max="3598" width="3.42578125" style="530" customWidth="1"/>
    <col min="3599" max="3840" width="9.140625" style="530"/>
    <col min="3841" max="3841" width="125.85546875" style="530" customWidth="1"/>
    <col min="3842" max="3842" width="20.140625" style="530" customWidth="1"/>
    <col min="3843" max="3843" width="22" style="530" customWidth="1"/>
    <col min="3844" max="3844" width="21.7109375" style="530" customWidth="1"/>
    <col min="3845" max="3845" width="22.28515625" style="530" customWidth="1"/>
    <col min="3846" max="3846" width="20.140625" style="530" customWidth="1"/>
    <col min="3847" max="3847" width="22.7109375" style="530" customWidth="1"/>
    <col min="3848" max="3848" width="21.7109375" style="530" customWidth="1"/>
    <col min="3849" max="3849" width="22.140625" style="530" customWidth="1"/>
    <col min="3850" max="3850" width="20.140625" style="530" customWidth="1"/>
    <col min="3851" max="3851" width="22.42578125" style="530" customWidth="1"/>
    <col min="3852" max="3852" width="21.7109375" style="530" customWidth="1"/>
    <col min="3853" max="3853" width="22.140625" style="530" customWidth="1"/>
    <col min="3854" max="3854" width="3.42578125" style="530" customWidth="1"/>
    <col min="3855" max="4096" width="9.140625" style="530"/>
    <col min="4097" max="4097" width="125.85546875" style="530" customWidth="1"/>
    <col min="4098" max="4098" width="20.140625" style="530" customWidth="1"/>
    <col min="4099" max="4099" width="22" style="530" customWidth="1"/>
    <col min="4100" max="4100" width="21.7109375" style="530" customWidth="1"/>
    <col min="4101" max="4101" width="22.28515625" style="530" customWidth="1"/>
    <col min="4102" max="4102" width="20.140625" style="530" customWidth="1"/>
    <col min="4103" max="4103" width="22.7109375" style="530" customWidth="1"/>
    <col min="4104" max="4104" width="21.7109375" style="530" customWidth="1"/>
    <col min="4105" max="4105" width="22.140625" style="530" customWidth="1"/>
    <col min="4106" max="4106" width="20.140625" style="530" customWidth="1"/>
    <col min="4107" max="4107" width="22.42578125" style="530" customWidth="1"/>
    <col min="4108" max="4108" width="21.7109375" style="530" customWidth="1"/>
    <col min="4109" max="4109" width="22.140625" style="530" customWidth="1"/>
    <col min="4110" max="4110" width="3.42578125" style="530" customWidth="1"/>
    <col min="4111" max="4352" width="9.140625" style="530"/>
    <col min="4353" max="4353" width="125.85546875" style="530" customWidth="1"/>
    <col min="4354" max="4354" width="20.140625" style="530" customWidth="1"/>
    <col min="4355" max="4355" width="22" style="530" customWidth="1"/>
    <col min="4356" max="4356" width="21.7109375" style="530" customWidth="1"/>
    <col min="4357" max="4357" width="22.28515625" style="530" customWidth="1"/>
    <col min="4358" max="4358" width="20.140625" style="530" customWidth="1"/>
    <col min="4359" max="4359" width="22.7109375" style="530" customWidth="1"/>
    <col min="4360" max="4360" width="21.7109375" style="530" customWidth="1"/>
    <col min="4361" max="4361" width="22.140625" style="530" customWidth="1"/>
    <col min="4362" max="4362" width="20.140625" style="530" customWidth="1"/>
    <col min="4363" max="4363" width="22.42578125" style="530" customWidth="1"/>
    <col min="4364" max="4364" width="21.7109375" style="530" customWidth="1"/>
    <col min="4365" max="4365" width="22.140625" style="530" customWidth="1"/>
    <col min="4366" max="4366" width="3.42578125" style="530" customWidth="1"/>
    <col min="4367" max="4608" width="9.140625" style="530"/>
    <col min="4609" max="4609" width="125.85546875" style="530" customWidth="1"/>
    <col min="4610" max="4610" width="20.140625" style="530" customWidth="1"/>
    <col min="4611" max="4611" width="22" style="530" customWidth="1"/>
    <col min="4612" max="4612" width="21.7109375" style="530" customWidth="1"/>
    <col min="4613" max="4613" width="22.28515625" style="530" customWidth="1"/>
    <col min="4614" max="4614" width="20.140625" style="530" customWidth="1"/>
    <col min="4615" max="4615" width="22.7109375" style="530" customWidth="1"/>
    <col min="4616" max="4616" width="21.7109375" style="530" customWidth="1"/>
    <col min="4617" max="4617" width="22.140625" style="530" customWidth="1"/>
    <col min="4618" max="4618" width="20.140625" style="530" customWidth="1"/>
    <col min="4619" max="4619" width="22.42578125" style="530" customWidth="1"/>
    <col min="4620" max="4620" width="21.7109375" style="530" customWidth="1"/>
    <col min="4621" max="4621" width="22.140625" style="530" customWidth="1"/>
    <col min="4622" max="4622" width="3.42578125" style="530" customWidth="1"/>
    <col min="4623" max="4864" width="9.140625" style="530"/>
    <col min="4865" max="4865" width="125.85546875" style="530" customWidth="1"/>
    <col min="4866" max="4866" width="20.140625" style="530" customWidth="1"/>
    <col min="4867" max="4867" width="22" style="530" customWidth="1"/>
    <col min="4868" max="4868" width="21.7109375" style="530" customWidth="1"/>
    <col min="4869" max="4869" width="22.28515625" style="530" customWidth="1"/>
    <col min="4870" max="4870" width="20.140625" style="530" customWidth="1"/>
    <col min="4871" max="4871" width="22.7109375" style="530" customWidth="1"/>
    <col min="4872" max="4872" width="21.7109375" style="530" customWidth="1"/>
    <col min="4873" max="4873" width="22.140625" style="530" customWidth="1"/>
    <col min="4874" max="4874" width="20.140625" style="530" customWidth="1"/>
    <col min="4875" max="4875" width="22.42578125" style="530" customWidth="1"/>
    <col min="4876" max="4876" width="21.7109375" style="530" customWidth="1"/>
    <col min="4877" max="4877" width="22.140625" style="530" customWidth="1"/>
    <col min="4878" max="4878" width="3.42578125" style="530" customWidth="1"/>
    <col min="4879" max="5120" width="9.140625" style="530"/>
    <col min="5121" max="5121" width="125.85546875" style="530" customWidth="1"/>
    <col min="5122" max="5122" width="20.140625" style="530" customWidth="1"/>
    <col min="5123" max="5123" width="22" style="530" customWidth="1"/>
    <col min="5124" max="5124" width="21.7109375" style="530" customWidth="1"/>
    <col min="5125" max="5125" width="22.28515625" style="530" customWidth="1"/>
    <col min="5126" max="5126" width="20.140625" style="530" customWidth="1"/>
    <col min="5127" max="5127" width="22.7109375" style="530" customWidth="1"/>
    <col min="5128" max="5128" width="21.7109375" style="530" customWidth="1"/>
    <col min="5129" max="5129" width="22.140625" style="530" customWidth="1"/>
    <col min="5130" max="5130" width="20.140625" style="530" customWidth="1"/>
    <col min="5131" max="5131" width="22.42578125" style="530" customWidth="1"/>
    <col min="5132" max="5132" width="21.7109375" style="530" customWidth="1"/>
    <col min="5133" max="5133" width="22.140625" style="530" customWidth="1"/>
    <col min="5134" max="5134" width="3.42578125" style="530" customWidth="1"/>
    <col min="5135" max="5376" width="9.140625" style="530"/>
    <col min="5377" max="5377" width="125.85546875" style="530" customWidth="1"/>
    <col min="5378" max="5378" width="20.140625" style="530" customWidth="1"/>
    <col min="5379" max="5379" width="22" style="530" customWidth="1"/>
    <col min="5380" max="5380" width="21.7109375" style="530" customWidth="1"/>
    <col min="5381" max="5381" width="22.28515625" style="530" customWidth="1"/>
    <col min="5382" max="5382" width="20.140625" style="530" customWidth="1"/>
    <col min="5383" max="5383" width="22.7109375" style="530" customWidth="1"/>
    <col min="5384" max="5384" width="21.7109375" style="530" customWidth="1"/>
    <col min="5385" max="5385" width="22.140625" style="530" customWidth="1"/>
    <col min="5386" max="5386" width="20.140625" style="530" customWidth="1"/>
    <col min="5387" max="5387" width="22.42578125" style="530" customWidth="1"/>
    <col min="5388" max="5388" width="21.7109375" style="530" customWidth="1"/>
    <col min="5389" max="5389" width="22.140625" style="530" customWidth="1"/>
    <col min="5390" max="5390" width="3.42578125" style="530" customWidth="1"/>
    <col min="5391" max="5632" width="9.140625" style="530"/>
    <col min="5633" max="5633" width="125.85546875" style="530" customWidth="1"/>
    <col min="5634" max="5634" width="20.140625" style="530" customWidth="1"/>
    <col min="5635" max="5635" width="22" style="530" customWidth="1"/>
    <col min="5636" max="5636" width="21.7109375" style="530" customWidth="1"/>
    <col min="5637" max="5637" width="22.28515625" style="530" customWidth="1"/>
    <col min="5638" max="5638" width="20.140625" style="530" customWidth="1"/>
    <col min="5639" max="5639" width="22.7109375" style="530" customWidth="1"/>
    <col min="5640" max="5640" width="21.7109375" style="530" customWidth="1"/>
    <col min="5641" max="5641" width="22.140625" style="530" customWidth="1"/>
    <col min="5642" max="5642" width="20.140625" style="530" customWidth="1"/>
    <col min="5643" max="5643" width="22.42578125" style="530" customWidth="1"/>
    <col min="5644" max="5644" width="21.7109375" style="530" customWidth="1"/>
    <col min="5645" max="5645" width="22.140625" style="530" customWidth="1"/>
    <col min="5646" max="5646" width="3.42578125" style="530" customWidth="1"/>
    <col min="5647" max="5888" width="9.140625" style="530"/>
    <col min="5889" max="5889" width="125.85546875" style="530" customWidth="1"/>
    <col min="5890" max="5890" width="20.140625" style="530" customWidth="1"/>
    <col min="5891" max="5891" width="22" style="530" customWidth="1"/>
    <col min="5892" max="5892" width="21.7109375" style="530" customWidth="1"/>
    <col min="5893" max="5893" width="22.28515625" style="530" customWidth="1"/>
    <col min="5894" max="5894" width="20.140625" style="530" customWidth="1"/>
    <col min="5895" max="5895" width="22.7109375" style="530" customWidth="1"/>
    <col min="5896" max="5896" width="21.7109375" style="530" customWidth="1"/>
    <col min="5897" max="5897" width="22.140625" style="530" customWidth="1"/>
    <col min="5898" max="5898" width="20.140625" style="530" customWidth="1"/>
    <col min="5899" max="5899" width="22.42578125" style="530" customWidth="1"/>
    <col min="5900" max="5900" width="21.7109375" style="530" customWidth="1"/>
    <col min="5901" max="5901" width="22.140625" style="530" customWidth="1"/>
    <col min="5902" max="5902" width="3.42578125" style="530" customWidth="1"/>
    <col min="5903" max="6144" width="9.140625" style="530"/>
    <col min="6145" max="6145" width="125.85546875" style="530" customWidth="1"/>
    <col min="6146" max="6146" width="20.140625" style="530" customWidth="1"/>
    <col min="6147" max="6147" width="22" style="530" customWidth="1"/>
    <col min="6148" max="6148" width="21.7109375" style="530" customWidth="1"/>
    <col min="6149" max="6149" width="22.28515625" style="530" customWidth="1"/>
    <col min="6150" max="6150" width="20.140625" style="530" customWidth="1"/>
    <col min="6151" max="6151" width="22.7109375" style="530" customWidth="1"/>
    <col min="6152" max="6152" width="21.7109375" style="530" customWidth="1"/>
    <col min="6153" max="6153" width="22.140625" style="530" customWidth="1"/>
    <col min="6154" max="6154" width="20.140625" style="530" customWidth="1"/>
    <col min="6155" max="6155" width="22.42578125" style="530" customWidth="1"/>
    <col min="6156" max="6156" width="21.7109375" style="530" customWidth="1"/>
    <col min="6157" max="6157" width="22.140625" style="530" customWidth="1"/>
    <col min="6158" max="6158" width="3.42578125" style="530" customWidth="1"/>
    <col min="6159" max="6400" width="9.140625" style="530"/>
    <col min="6401" max="6401" width="125.85546875" style="530" customWidth="1"/>
    <col min="6402" max="6402" width="20.140625" style="530" customWidth="1"/>
    <col min="6403" max="6403" width="22" style="530" customWidth="1"/>
    <col min="6404" max="6404" width="21.7109375" style="530" customWidth="1"/>
    <col min="6405" max="6405" width="22.28515625" style="530" customWidth="1"/>
    <col min="6406" max="6406" width="20.140625" style="530" customWidth="1"/>
    <col min="6407" max="6407" width="22.7109375" style="530" customWidth="1"/>
    <col min="6408" max="6408" width="21.7109375" style="530" customWidth="1"/>
    <col min="6409" max="6409" width="22.140625" style="530" customWidth="1"/>
    <col min="6410" max="6410" width="20.140625" style="530" customWidth="1"/>
    <col min="6411" max="6411" width="22.42578125" style="530" customWidth="1"/>
    <col min="6412" max="6412" width="21.7109375" style="530" customWidth="1"/>
    <col min="6413" max="6413" width="22.140625" style="530" customWidth="1"/>
    <col min="6414" max="6414" width="3.42578125" style="530" customWidth="1"/>
    <col min="6415" max="6656" width="9.140625" style="530"/>
    <col min="6657" max="6657" width="125.85546875" style="530" customWidth="1"/>
    <col min="6658" max="6658" width="20.140625" style="530" customWidth="1"/>
    <col min="6659" max="6659" width="22" style="530" customWidth="1"/>
    <col min="6660" max="6660" width="21.7109375" style="530" customWidth="1"/>
    <col min="6661" max="6661" width="22.28515625" style="530" customWidth="1"/>
    <col min="6662" max="6662" width="20.140625" style="530" customWidth="1"/>
    <col min="6663" max="6663" width="22.7109375" style="530" customWidth="1"/>
    <col min="6664" max="6664" width="21.7109375" style="530" customWidth="1"/>
    <col min="6665" max="6665" width="22.140625" style="530" customWidth="1"/>
    <col min="6666" max="6666" width="20.140625" style="530" customWidth="1"/>
    <col min="6667" max="6667" width="22.42578125" style="530" customWidth="1"/>
    <col min="6668" max="6668" width="21.7109375" style="530" customWidth="1"/>
    <col min="6669" max="6669" width="22.140625" style="530" customWidth="1"/>
    <col min="6670" max="6670" width="3.42578125" style="530" customWidth="1"/>
    <col min="6671" max="6912" width="9.140625" style="530"/>
    <col min="6913" max="6913" width="125.85546875" style="530" customWidth="1"/>
    <col min="6914" max="6914" width="20.140625" style="530" customWidth="1"/>
    <col min="6915" max="6915" width="22" style="530" customWidth="1"/>
    <col min="6916" max="6916" width="21.7109375" style="530" customWidth="1"/>
    <col min="6917" max="6917" width="22.28515625" style="530" customWidth="1"/>
    <col min="6918" max="6918" width="20.140625" style="530" customWidth="1"/>
    <col min="6919" max="6919" width="22.7109375" style="530" customWidth="1"/>
    <col min="6920" max="6920" width="21.7109375" style="530" customWidth="1"/>
    <col min="6921" max="6921" width="22.140625" style="530" customWidth="1"/>
    <col min="6922" max="6922" width="20.140625" style="530" customWidth="1"/>
    <col min="6923" max="6923" width="22.42578125" style="530" customWidth="1"/>
    <col min="6924" max="6924" width="21.7109375" style="530" customWidth="1"/>
    <col min="6925" max="6925" width="22.140625" style="530" customWidth="1"/>
    <col min="6926" max="6926" width="3.42578125" style="530" customWidth="1"/>
    <col min="6927" max="7168" width="9.140625" style="530"/>
    <col min="7169" max="7169" width="125.85546875" style="530" customWidth="1"/>
    <col min="7170" max="7170" width="20.140625" style="530" customWidth="1"/>
    <col min="7171" max="7171" width="22" style="530" customWidth="1"/>
    <col min="7172" max="7172" width="21.7109375" style="530" customWidth="1"/>
    <col min="7173" max="7173" width="22.28515625" style="530" customWidth="1"/>
    <col min="7174" max="7174" width="20.140625" style="530" customWidth="1"/>
    <col min="7175" max="7175" width="22.7109375" style="530" customWidth="1"/>
    <col min="7176" max="7176" width="21.7109375" style="530" customWidth="1"/>
    <col min="7177" max="7177" width="22.140625" style="530" customWidth="1"/>
    <col min="7178" max="7178" width="20.140625" style="530" customWidth="1"/>
    <col min="7179" max="7179" width="22.42578125" style="530" customWidth="1"/>
    <col min="7180" max="7180" width="21.7109375" style="530" customWidth="1"/>
    <col min="7181" max="7181" width="22.140625" style="530" customWidth="1"/>
    <col min="7182" max="7182" width="3.42578125" style="530" customWidth="1"/>
    <col min="7183" max="7424" width="9.140625" style="530"/>
    <col min="7425" max="7425" width="125.85546875" style="530" customWidth="1"/>
    <col min="7426" max="7426" width="20.140625" style="530" customWidth="1"/>
    <col min="7427" max="7427" width="22" style="530" customWidth="1"/>
    <col min="7428" max="7428" width="21.7109375" style="530" customWidth="1"/>
    <col min="7429" max="7429" width="22.28515625" style="530" customWidth="1"/>
    <col min="7430" max="7430" width="20.140625" style="530" customWidth="1"/>
    <col min="7431" max="7431" width="22.7109375" style="530" customWidth="1"/>
    <col min="7432" max="7432" width="21.7109375" style="530" customWidth="1"/>
    <col min="7433" max="7433" width="22.140625" style="530" customWidth="1"/>
    <col min="7434" max="7434" width="20.140625" style="530" customWidth="1"/>
    <col min="7435" max="7435" width="22.42578125" style="530" customWidth="1"/>
    <col min="7436" max="7436" width="21.7109375" style="530" customWidth="1"/>
    <col min="7437" max="7437" width="22.140625" style="530" customWidth="1"/>
    <col min="7438" max="7438" width="3.42578125" style="530" customWidth="1"/>
    <col min="7439" max="7680" width="9.140625" style="530"/>
    <col min="7681" max="7681" width="125.85546875" style="530" customWidth="1"/>
    <col min="7682" max="7682" width="20.140625" style="530" customWidth="1"/>
    <col min="7683" max="7683" width="22" style="530" customWidth="1"/>
    <col min="7684" max="7684" width="21.7109375" style="530" customWidth="1"/>
    <col min="7685" max="7685" width="22.28515625" style="530" customWidth="1"/>
    <col min="7686" max="7686" width="20.140625" style="530" customWidth="1"/>
    <col min="7687" max="7687" width="22.7109375" style="530" customWidth="1"/>
    <col min="7688" max="7688" width="21.7109375" style="530" customWidth="1"/>
    <col min="7689" max="7689" width="22.140625" style="530" customWidth="1"/>
    <col min="7690" max="7690" width="20.140625" style="530" customWidth="1"/>
    <col min="7691" max="7691" width="22.42578125" style="530" customWidth="1"/>
    <col min="7692" max="7692" width="21.7109375" style="530" customWidth="1"/>
    <col min="7693" max="7693" width="22.140625" style="530" customWidth="1"/>
    <col min="7694" max="7694" width="3.42578125" style="530" customWidth="1"/>
    <col min="7695" max="7936" width="9.140625" style="530"/>
    <col min="7937" max="7937" width="125.85546875" style="530" customWidth="1"/>
    <col min="7938" max="7938" width="20.140625" style="530" customWidth="1"/>
    <col min="7939" max="7939" width="22" style="530" customWidth="1"/>
    <col min="7940" max="7940" width="21.7109375" style="530" customWidth="1"/>
    <col min="7941" max="7941" width="22.28515625" style="530" customWidth="1"/>
    <col min="7942" max="7942" width="20.140625" style="530" customWidth="1"/>
    <col min="7943" max="7943" width="22.7109375" style="530" customWidth="1"/>
    <col min="7944" max="7944" width="21.7109375" style="530" customWidth="1"/>
    <col min="7945" max="7945" width="22.140625" style="530" customWidth="1"/>
    <col min="7946" max="7946" width="20.140625" style="530" customWidth="1"/>
    <col min="7947" max="7947" width="22.42578125" style="530" customWidth="1"/>
    <col min="7948" max="7948" width="21.7109375" style="530" customWidth="1"/>
    <col min="7949" max="7949" width="22.140625" style="530" customWidth="1"/>
    <col min="7950" max="7950" width="3.42578125" style="530" customWidth="1"/>
    <col min="7951" max="8192" width="9.140625" style="530"/>
    <col min="8193" max="8193" width="125.85546875" style="530" customWidth="1"/>
    <col min="8194" max="8194" width="20.140625" style="530" customWidth="1"/>
    <col min="8195" max="8195" width="22" style="530" customWidth="1"/>
    <col min="8196" max="8196" width="21.7109375" style="530" customWidth="1"/>
    <col min="8197" max="8197" width="22.28515625" style="530" customWidth="1"/>
    <col min="8198" max="8198" width="20.140625" style="530" customWidth="1"/>
    <col min="8199" max="8199" width="22.7109375" style="530" customWidth="1"/>
    <col min="8200" max="8200" width="21.7109375" style="530" customWidth="1"/>
    <col min="8201" max="8201" width="22.140625" style="530" customWidth="1"/>
    <col min="8202" max="8202" width="20.140625" style="530" customWidth="1"/>
    <col min="8203" max="8203" width="22.42578125" style="530" customWidth="1"/>
    <col min="8204" max="8204" width="21.7109375" style="530" customWidth="1"/>
    <col min="8205" max="8205" width="22.140625" style="530" customWidth="1"/>
    <col min="8206" max="8206" width="3.42578125" style="530" customWidth="1"/>
    <col min="8207" max="8448" width="9.140625" style="530"/>
    <col min="8449" max="8449" width="125.85546875" style="530" customWidth="1"/>
    <col min="8450" max="8450" width="20.140625" style="530" customWidth="1"/>
    <col min="8451" max="8451" width="22" style="530" customWidth="1"/>
    <col min="8452" max="8452" width="21.7109375" style="530" customWidth="1"/>
    <col min="8453" max="8453" width="22.28515625" style="530" customWidth="1"/>
    <col min="8454" max="8454" width="20.140625" style="530" customWidth="1"/>
    <col min="8455" max="8455" width="22.7109375" style="530" customWidth="1"/>
    <col min="8456" max="8456" width="21.7109375" style="530" customWidth="1"/>
    <col min="8457" max="8457" width="22.140625" style="530" customWidth="1"/>
    <col min="8458" max="8458" width="20.140625" style="530" customWidth="1"/>
    <col min="8459" max="8459" width="22.42578125" style="530" customWidth="1"/>
    <col min="8460" max="8460" width="21.7109375" style="530" customWidth="1"/>
    <col min="8461" max="8461" width="22.140625" style="530" customWidth="1"/>
    <col min="8462" max="8462" width="3.42578125" style="530" customWidth="1"/>
    <col min="8463" max="8704" width="9.140625" style="530"/>
    <col min="8705" max="8705" width="125.85546875" style="530" customWidth="1"/>
    <col min="8706" max="8706" width="20.140625" style="530" customWidth="1"/>
    <col min="8707" max="8707" width="22" style="530" customWidth="1"/>
    <col min="8708" max="8708" width="21.7109375" style="530" customWidth="1"/>
    <col min="8709" max="8709" width="22.28515625" style="530" customWidth="1"/>
    <col min="8710" max="8710" width="20.140625" style="530" customWidth="1"/>
    <col min="8711" max="8711" width="22.7109375" style="530" customWidth="1"/>
    <col min="8712" max="8712" width="21.7109375" style="530" customWidth="1"/>
    <col min="8713" max="8713" width="22.140625" style="530" customWidth="1"/>
    <col min="8714" max="8714" width="20.140625" style="530" customWidth="1"/>
    <col min="8715" max="8715" width="22.42578125" style="530" customWidth="1"/>
    <col min="8716" max="8716" width="21.7109375" style="530" customWidth="1"/>
    <col min="8717" max="8717" width="22.140625" style="530" customWidth="1"/>
    <col min="8718" max="8718" width="3.42578125" style="530" customWidth="1"/>
    <col min="8719" max="8960" width="9.140625" style="530"/>
    <col min="8961" max="8961" width="125.85546875" style="530" customWidth="1"/>
    <col min="8962" max="8962" width="20.140625" style="530" customWidth="1"/>
    <col min="8963" max="8963" width="22" style="530" customWidth="1"/>
    <col min="8964" max="8964" width="21.7109375" style="530" customWidth="1"/>
    <col min="8965" max="8965" width="22.28515625" style="530" customWidth="1"/>
    <col min="8966" max="8966" width="20.140625" style="530" customWidth="1"/>
    <col min="8967" max="8967" width="22.7109375" style="530" customWidth="1"/>
    <col min="8968" max="8968" width="21.7109375" style="530" customWidth="1"/>
    <col min="8969" max="8969" width="22.140625" style="530" customWidth="1"/>
    <col min="8970" max="8970" width="20.140625" style="530" customWidth="1"/>
    <col min="8971" max="8971" width="22.42578125" style="530" customWidth="1"/>
    <col min="8972" max="8972" width="21.7109375" style="530" customWidth="1"/>
    <col min="8973" max="8973" width="22.140625" style="530" customWidth="1"/>
    <col min="8974" max="8974" width="3.42578125" style="530" customWidth="1"/>
    <col min="8975" max="9216" width="9.140625" style="530"/>
    <col min="9217" max="9217" width="125.85546875" style="530" customWidth="1"/>
    <col min="9218" max="9218" width="20.140625" style="530" customWidth="1"/>
    <col min="9219" max="9219" width="22" style="530" customWidth="1"/>
    <col min="9220" max="9220" width="21.7109375" style="530" customWidth="1"/>
    <col min="9221" max="9221" width="22.28515625" style="530" customWidth="1"/>
    <col min="9222" max="9222" width="20.140625" style="530" customWidth="1"/>
    <col min="9223" max="9223" width="22.7109375" style="530" customWidth="1"/>
    <col min="9224" max="9224" width="21.7109375" style="530" customWidth="1"/>
    <col min="9225" max="9225" width="22.140625" style="530" customWidth="1"/>
    <col min="9226" max="9226" width="20.140625" style="530" customWidth="1"/>
    <col min="9227" max="9227" width="22.42578125" style="530" customWidth="1"/>
    <col min="9228" max="9228" width="21.7109375" style="530" customWidth="1"/>
    <col min="9229" max="9229" width="22.140625" style="530" customWidth="1"/>
    <col min="9230" max="9230" width="3.42578125" style="530" customWidth="1"/>
    <col min="9231" max="9472" width="9.140625" style="530"/>
    <col min="9473" max="9473" width="125.85546875" style="530" customWidth="1"/>
    <col min="9474" max="9474" width="20.140625" style="530" customWidth="1"/>
    <col min="9475" max="9475" width="22" style="530" customWidth="1"/>
    <col min="9476" max="9476" width="21.7109375" style="530" customWidth="1"/>
    <col min="9477" max="9477" width="22.28515625" style="530" customWidth="1"/>
    <col min="9478" max="9478" width="20.140625" style="530" customWidth="1"/>
    <col min="9479" max="9479" width="22.7109375" style="530" customWidth="1"/>
    <col min="9480" max="9480" width="21.7109375" style="530" customWidth="1"/>
    <col min="9481" max="9481" width="22.140625" style="530" customWidth="1"/>
    <col min="9482" max="9482" width="20.140625" style="530" customWidth="1"/>
    <col min="9483" max="9483" width="22.42578125" style="530" customWidth="1"/>
    <col min="9484" max="9484" width="21.7109375" style="530" customWidth="1"/>
    <col min="9485" max="9485" width="22.140625" style="530" customWidth="1"/>
    <col min="9486" max="9486" width="3.42578125" style="530" customWidth="1"/>
    <col min="9487" max="9728" width="9.140625" style="530"/>
    <col min="9729" max="9729" width="125.85546875" style="530" customWidth="1"/>
    <col min="9730" max="9730" width="20.140625" style="530" customWidth="1"/>
    <col min="9731" max="9731" width="22" style="530" customWidth="1"/>
    <col min="9732" max="9732" width="21.7109375" style="530" customWidth="1"/>
    <col min="9733" max="9733" width="22.28515625" style="530" customWidth="1"/>
    <col min="9734" max="9734" width="20.140625" style="530" customWidth="1"/>
    <col min="9735" max="9735" width="22.7109375" style="530" customWidth="1"/>
    <col min="9736" max="9736" width="21.7109375" style="530" customWidth="1"/>
    <col min="9737" max="9737" width="22.140625" style="530" customWidth="1"/>
    <col min="9738" max="9738" width="20.140625" style="530" customWidth="1"/>
    <col min="9739" max="9739" width="22.42578125" style="530" customWidth="1"/>
    <col min="9740" max="9740" width="21.7109375" style="530" customWidth="1"/>
    <col min="9741" max="9741" width="22.140625" style="530" customWidth="1"/>
    <col min="9742" max="9742" width="3.42578125" style="530" customWidth="1"/>
    <col min="9743" max="9984" width="9.140625" style="530"/>
    <col min="9985" max="9985" width="125.85546875" style="530" customWidth="1"/>
    <col min="9986" max="9986" width="20.140625" style="530" customWidth="1"/>
    <col min="9987" max="9987" width="22" style="530" customWidth="1"/>
    <col min="9988" max="9988" width="21.7109375" style="530" customWidth="1"/>
    <col min="9989" max="9989" width="22.28515625" style="530" customWidth="1"/>
    <col min="9990" max="9990" width="20.140625" style="530" customWidth="1"/>
    <col min="9991" max="9991" width="22.7109375" style="530" customWidth="1"/>
    <col min="9992" max="9992" width="21.7109375" style="530" customWidth="1"/>
    <col min="9993" max="9993" width="22.140625" style="530" customWidth="1"/>
    <col min="9994" max="9994" width="20.140625" style="530" customWidth="1"/>
    <col min="9995" max="9995" width="22.42578125" style="530" customWidth="1"/>
    <col min="9996" max="9996" width="21.7109375" style="530" customWidth="1"/>
    <col min="9997" max="9997" width="22.140625" style="530" customWidth="1"/>
    <col min="9998" max="9998" width="3.42578125" style="530" customWidth="1"/>
    <col min="9999" max="10240" width="9.140625" style="530"/>
    <col min="10241" max="10241" width="125.85546875" style="530" customWidth="1"/>
    <col min="10242" max="10242" width="20.140625" style="530" customWidth="1"/>
    <col min="10243" max="10243" width="22" style="530" customWidth="1"/>
    <col min="10244" max="10244" width="21.7109375" style="530" customWidth="1"/>
    <col min="10245" max="10245" width="22.28515625" style="530" customWidth="1"/>
    <col min="10246" max="10246" width="20.140625" style="530" customWidth="1"/>
    <col min="10247" max="10247" width="22.7109375" style="530" customWidth="1"/>
    <col min="10248" max="10248" width="21.7109375" style="530" customWidth="1"/>
    <col min="10249" max="10249" width="22.140625" style="530" customWidth="1"/>
    <col min="10250" max="10250" width="20.140625" style="530" customWidth="1"/>
    <col min="10251" max="10251" width="22.42578125" style="530" customWidth="1"/>
    <col min="10252" max="10252" width="21.7109375" style="530" customWidth="1"/>
    <col min="10253" max="10253" width="22.140625" style="530" customWidth="1"/>
    <col min="10254" max="10254" width="3.42578125" style="530" customWidth="1"/>
    <col min="10255" max="10496" width="9.140625" style="530"/>
    <col min="10497" max="10497" width="125.85546875" style="530" customWidth="1"/>
    <col min="10498" max="10498" width="20.140625" style="530" customWidth="1"/>
    <col min="10499" max="10499" width="22" style="530" customWidth="1"/>
    <col min="10500" max="10500" width="21.7109375" style="530" customWidth="1"/>
    <col min="10501" max="10501" width="22.28515625" style="530" customWidth="1"/>
    <col min="10502" max="10502" width="20.140625" style="530" customWidth="1"/>
    <col min="10503" max="10503" width="22.7109375" style="530" customWidth="1"/>
    <col min="10504" max="10504" width="21.7109375" style="530" customWidth="1"/>
    <col min="10505" max="10505" width="22.140625" style="530" customWidth="1"/>
    <col min="10506" max="10506" width="20.140625" style="530" customWidth="1"/>
    <col min="10507" max="10507" width="22.42578125" style="530" customWidth="1"/>
    <col min="10508" max="10508" width="21.7109375" style="530" customWidth="1"/>
    <col min="10509" max="10509" width="22.140625" style="530" customWidth="1"/>
    <col min="10510" max="10510" width="3.42578125" style="530" customWidth="1"/>
    <col min="10511" max="10752" width="9.140625" style="530"/>
    <col min="10753" max="10753" width="125.85546875" style="530" customWidth="1"/>
    <col min="10754" max="10754" width="20.140625" style="530" customWidth="1"/>
    <col min="10755" max="10755" width="22" style="530" customWidth="1"/>
    <col min="10756" max="10756" width="21.7109375" style="530" customWidth="1"/>
    <col min="10757" max="10757" width="22.28515625" style="530" customWidth="1"/>
    <col min="10758" max="10758" width="20.140625" style="530" customWidth="1"/>
    <col min="10759" max="10759" width="22.7109375" style="530" customWidth="1"/>
    <col min="10760" max="10760" width="21.7109375" style="530" customWidth="1"/>
    <col min="10761" max="10761" width="22.140625" style="530" customWidth="1"/>
    <col min="10762" max="10762" width="20.140625" style="530" customWidth="1"/>
    <col min="10763" max="10763" width="22.42578125" style="530" customWidth="1"/>
    <col min="10764" max="10764" width="21.7109375" style="530" customWidth="1"/>
    <col min="10765" max="10765" width="22.140625" style="530" customWidth="1"/>
    <col min="10766" max="10766" width="3.42578125" style="530" customWidth="1"/>
    <col min="10767" max="11008" width="9.140625" style="530"/>
    <col min="11009" max="11009" width="125.85546875" style="530" customWidth="1"/>
    <col min="11010" max="11010" width="20.140625" style="530" customWidth="1"/>
    <col min="11011" max="11011" width="22" style="530" customWidth="1"/>
    <col min="11012" max="11012" width="21.7109375" style="530" customWidth="1"/>
    <col min="11013" max="11013" width="22.28515625" style="530" customWidth="1"/>
    <col min="11014" max="11014" width="20.140625" style="530" customWidth="1"/>
    <col min="11015" max="11015" width="22.7109375" style="530" customWidth="1"/>
    <col min="11016" max="11016" width="21.7109375" style="530" customWidth="1"/>
    <col min="11017" max="11017" width="22.140625" style="530" customWidth="1"/>
    <col min="11018" max="11018" width="20.140625" style="530" customWidth="1"/>
    <col min="11019" max="11019" width="22.42578125" style="530" customWidth="1"/>
    <col min="11020" max="11020" width="21.7109375" style="530" customWidth="1"/>
    <col min="11021" max="11021" width="22.140625" style="530" customWidth="1"/>
    <col min="11022" max="11022" width="3.42578125" style="530" customWidth="1"/>
    <col min="11023" max="11264" width="9.140625" style="530"/>
    <col min="11265" max="11265" width="125.85546875" style="530" customWidth="1"/>
    <col min="11266" max="11266" width="20.140625" style="530" customWidth="1"/>
    <col min="11267" max="11267" width="22" style="530" customWidth="1"/>
    <col min="11268" max="11268" width="21.7109375" style="530" customWidth="1"/>
    <col min="11269" max="11269" width="22.28515625" style="530" customWidth="1"/>
    <col min="11270" max="11270" width="20.140625" style="530" customWidth="1"/>
    <col min="11271" max="11271" width="22.7109375" style="530" customWidth="1"/>
    <col min="11272" max="11272" width="21.7109375" style="530" customWidth="1"/>
    <col min="11273" max="11273" width="22.140625" style="530" customWidth="1"/>
    <col min="11274" max="11274" width="20.140625" style="530" customWidth="1"/>
    <col min="11275" max="11275" width="22.42578125" style="530" customWidth="1"/>
    <col min="11276" max="11276" width="21.7109375" style="530" customWidth="1"/>
    <col min="11277" max="11277" width="22.140625" style="530" customWidth="1"/>
    <col min="11278" max="11278" width="3.42578125" style="530" customWidth="1"/>
    <col min="11279" max="11520" width="9.140625" style="530"/>
    <col min="11521" max="11521" width="125.85546875" style="530" customWidth="1"/>
    <col min="11522" max="11522" width="20.140625" style="530" customWidth="1"/>
    <col min="11523" max="11523" width="22" style="530" customWidth="1"/>
    <col min="11524" max="11524" width="21.7109375" style="530" customWidth="1"/>
    <col min="11525" max="11525" width="22.28515625" style="530" customWidth="1"/>
    <col min="11526" max="11526" width="20.140625" style="530" customWidth="1"/>
    <col min="11527" max="11527" width="22.7109375" style="530" customWidth="1"/>
    <col min="11528" max="11528" width="21.7109375" style="530" customWidth="1"/>
    <col min="11529" max="11529" width="22.140625" style="530" customWidth="1"/>
    <col min="11530" max="11530" width="20.140625" style="530" customWidth="1"/>
    <col min="11531" max="11531" width="22.42578125" style="530" customWidth="1"/>
    <col min="11532" max="11532" width="21.7109375" style="530" customWidth="1"/>
    <col min="11533" max="11533" width="22.140625" style="530" customWidth="1"/>
    <col min="11534" max="11534" width="3.42578125" style="530" customWidth="1"/>
    <col min="11535" max="11776" width="9.140625" style="530"/>
    <col min="11777" max="11777" width="125.85546875" style="530" customWidth="1"/>
    <col min="11778" max="11778" width="20.140625" style="530" customWidth="1"/>
    <col min="11779" max="11779" width="22" style="530" customWidth="1"/>
    <col min="11780" max="11780" width="21.7109375" style="530" customWidth="1"/>
    <col min="11781" max="11781" width="22.28515625" style="530" customWidth="1"/>
    <col min="11782" max="11782" width="20.140625" style="530" customWidth="1"/>
    <col min="11783" max="11783" width="22.7109375" style="530" customWidth="1"/>
    <col min="11784" max="11784" width="21.7109375" style="530" customWidth="1"/>
    <col min="11785" max="11785" width="22.140625" style="530" customWidth="1"/>
    <col min="11786" max="11786" width="20.140625" style="530" customWidth="1"/>
    <col min="11787" max="11787" width="22.42578125" style="530" customWidth="1"/>
    <col min="11788" max="11788" width="21.7109375" style="530" customWidth="1"/>
    <col min="11789" max="11789" width="22.140625" style="530" customWidth="1"/>
    <col min="11790" max="11790" width="3.42578125" style="530" customWidth="1"/>
    <col min="11791" max="12032" width="9.140625" style="530"/>
    <col min="12033" max="12033" width="125.85546875" style="530" customWidth="1"/>
    <col min="12034" max="12034" width="20.140625" style="530" customWidth="1"/>
    <col min="12035" max="12035" width="22" style="530" customWidth="1"/>
    <col min="12036" max="12036" width="21.7109375" style="530" customWidth="1"/>
    <col min="12037" max="12037" width="22.28515625" style="530" customWidth="1"/>
    <col min="12038" max="12038" width="20.140625" style="530" customWidth="1"/>
    <col min="12039" max="12039" width="22.7109375" style="530" customWidth="1"/>
    <col min="12040" max="12040" width="21.7109375" style="530" customWidth="1"/>
    <col min="12041" max="12041" width="22.140625" style="530" customWidth="1"/>
    <col min="12042" max="12042" width="20.140625" style="530" customWidth="1"/>
    <col min="12043" max="12043" width="22.42578125" style="530" customWidth="1"/>
    <col min="12044" max="12044" width="21.7109375" style="530" customWidth="1"/>
    <col min="12045" max="12045" width="22.140625" style="530" customWidth="1"/>
    <col min="12046" max="12046" width="3.42578125" style="530" customWidth="1"/>
    <col min="12047" max="12288" width="9.140625" style="530"/>
    <col min="12289" max="12289" width="125.85546875" style="530" customWidth="1"/>
    <col min="12290" max="12290" width="20.140625" style="530" customWidth="1"/>
    <col min="12291" max="12291" width="22" style="530" customWidth="1"/>
    <col min="12292" max="12292" width="21.7109375" style="530" customWidth="1"/>
    <col min="12293" max="12293" width="22.28515625" style="530" customWidth="1"/>
    <col min="12294" max="12294" width="20.140625" style="530" customWidth="1"/>
    <col min="12295" max="12295" width="22.7109375" style="530" customWidth="1"/>
    <col min="12296" max="12296" width="21.7109375" style="530" customWidth="1"/>
    <col min="12297" max="12297" width="22.140625" style="530" customWidth="1"/>
    <col min="12298" max="12298" width="20.140625" style="530" customWidth="1"/>
    <col min="12299" max="12299" width="22.42578125" style="530" customWidth="1"/>
    <col min="12300" max="12300" width="21.7109375" style="530" customWidth="1"/>
    <col min="12301" max="12301" width="22.140625" style="530" customWidth="1"/>
    <col min="12302" max="12302" width="3.42578125" style="530" customWidth="1"/>
    <col min="12303" max="12544" width="9.140625" style="530"/>
    <col min="12545" max="12545" width="125.85546875" style="530" customWidth="1"/>
    <col min="12546" max="12546" width="20.140625" style="530" customWidth="1"/>
    <col min="12547" max="12547" width="22" style="530" customWidth="1"/>
    <col min="12548" max="12548" width="21.7109375" style="530" customWidth="1"/>
    <col min="12549" max="12549" width="22.28515625" style="530" customWidth="1"/>
    <col min="12550" max="12550" width="20.140625" style="530" customWidth="1"/>
    <col min="12551" max="12551" width="22.7109375" style="530" customWidth="1"/>
    <col min="12552" max="12552" width="21.7109375" style="530" customWidth="1"/>
    <col min="12553" max="12553" width="22.140625" style="530" customWidth="1"/>
    <col min="12554" max="12554" width="20.140625" style="530" customWidth="1"/>
    <col min="12555" max="12555" width="22.42578125" style="530" customWidth="1"/>
    <col min="12556" max="12556" width="21.7109375" style="530" customWidth="1"/>
    <col min="12557" max="12557" width="22.140625" style="530" customWidth="1"/>
    <col min="12558" max="12558" width="3.42578125" style="530" customWidth="1"/>
    <col min="12559" max="12800" width="9.140625" style="530"/>
    <col min="12801" max="12801" width="125.85546875" style="530" customWidth="1"/>
    <col min="12802" max="12802" width="20.140625" style="530" customWidth="1"/>
    <col min="12803" max="12803" width="22" style="530" customWidth="1"/>
    <col min="12804" max="12804" width="21.7109375" style="530" customWidth="1"/>
    <col min="12805" max="12805" width="22.28515625" style="530" customWidth="1"/>
    <col min="12806" max="12806" width="20.140625" style="530" customWidth="1"/>
    <col min="12807" max="12807" width="22.7109375" style="530" customWidth="1"/>
    <col min="12808" max="12808" width="21.7109375" style="530" customWidth="1"/>
    <col min="12809" max="12809" width="22.140625" style="530" customWidth="1"/>
    <col min="12810" max="12810" width="20.140625" style="530" customWidth="1"/>
    <col min="12811" max="12811" width="22.42578125" style="530" customWidth="1"/>
    <col min="12812" max="12812" width="21.7109375" style="530" customWidth="1"/>
    <col min="12813" max="12813" width="22.140625" style="530" customWidth="1"/>
    <col min="12814" max="12814" width="3.42578125" style="530" customWidth="1"/>
    <col min="12815" max="13056" width="9.140625" style="530"/>
    <col min="13057" max="13057" width="125.85546875" style="530" customWidth="1"/>
    <col min="13058" max="13058" width="20.140625" style="530" customWidth="1"/>
    <col min="13059" max="13059" width="22" style="530" customWidth="1"/>
    <col min="13060" max="13060" width="21.7109375" style="530" customWidth="1"/>
    <col min="13061" max="13061" width="22.28515625" style="530" customWidth="1"/>
    <col min="13062" max="13062" width="20.140625" style="530" customWidth="1"/>
    <col min="13063" max="13063" width="22.7109375" style="530" customWidth="1"/>
    <col min="13064" max="13064" width="21.7109375" style="530" customWidth="1"/>
    <col min="13065" max="13065" width="22.140625" style="530" customWidth="1"/>
    <col min="13066" max="13066" width="20.140625" style="530" customWidth="1"/>
    <col min="13067" max="13067" width="22.42578125" style="530" customWidth="1"/>
    <col min="13068" max="13068" width="21.7109375" style="530" customWidth="1"/>
    <col min="13069" max="13069" width="22.140625" style="530" customWidth="1"/>
    <col min="13070" max="13070" width="3.42578125" style="530" customWidth="1"/>
    <col min="13071" max="13312" width="9.140625" style="530"/>
    <col min="13313" max="13313" width="125.85546875" style="530" customWidth="1"/>
    <col min="13314" max="13314" width="20.140625" style="530" customWidth="1"/>
    <col min="13315" max="13315" width="22" style="530" customWidth="1"/>
    <col min="13316" max="13316" width="21.7109375" style="530" customWidth="1"/>
    <col min="13317" max="13317" width="22.28515625" style="530" customWidth="1"/>
    <col min="13318" max="13318" width="20.140625" style="530" customWidth="1"/>
    <col min="13319" max="13319" width="22.7109375" style="530" customWidth="1"/>
    <col min="13320" max="13320" width="21.7109375" style="530" customWidth="1"/>
    <col min="13321" max="13321" width="22.140625" style="530" customWidth="1"/>
    <col min="13322" max="13322" width="20.140625" style="530" customWidth="1"/>
    <col min="13323" max="13323" width="22.42578125" style="530" customWidth="1"/>
    <col min="13324" max="13324" width="21.7109375" style="530" customWidth="1"/>
    <col min="13325" max="13325" width="22.140625" style="530" customWidth="1"/>
    <col min="13326" max="13326" width="3.42578125" style="530" customWidth="1"/>
    <col min="13327" max="13568" width="9.140625" style="530"/>
    <col min="13569" max="13569" width="125.85546875" style="530" customWidth="1"/>
    <col min="13570" max="13570" width="20.140625" style="530" customWidth="1"/>
    <col min="13571" max="13571" width="22" style="530" customWidth="1"/>
    <col min="13572" max="13572" width="21.7109375" style="530" customWidth="1"/>
    <col min="13573" max="13573" width="22.28515625" style="530" customWidth="1"/>
    <col min="13574" max="13574" width="20.140625" style="530" customWidth="1"/>
    <col min="13575" max="13575" width="22.7109375" style="530" customWidth="1"/>
    <col min="13576" max="13576" width="21.7109375" style="530" customWidth="1"/>
    <col min="13577" max="13577" width="22.140625" style="530" customWidth="1"/>
    <col min="13578" max="13578" width="20.140625" style="530" customWidth="1"/>
    <col min="13579" max="13579" width="22.42578125" style="530" customWidth="1"/>
    <col min="13580" max="13580" width="21.7109375" style="530" customWidth="1"/>
    <col min="13581" max="13581" width="22.140625" style="530" customWidth="1"/>
    <col min="13582" max="13582" width="3.42578125" style="530" customWidth="1"/>
    <col min="13583" max="13824" width="9.140625" style="530"/>
    <col min="13825" max="13825" width="125.85546875" style="530" customWidth="1"/>
    <col min="13826" max="13826" width="20.140625" style="530" customWidth="1"/>
    <col min="13827" max="13827" width="22" style="530" customWidth="1"/>
    <col min="13828" max="13828" width="21.7109375" style="530" customWidth="1"/>
    <col min="13829" max="13829" width="22.28515625" style="530" customWidth="1"/>
    <col min="13830" max="13830" width="20.140625" style="530" customWidth="1"/>
    <col min="13831" max="13831" width="22.7109375" style="530" customWidth="1"/>
    <col min="13832" max="13832" width="21.7109375" style="530" customWidth="1"/>
    <col min="13833" max="13833" width="22.140625" style="530" customWidth="1"/>
    <col min="13834" max="13834" width="20.140625" style="530" customWidth="1"/>
    <col min="13835" max="13835" width="22.42578125" style="530" customWidth="1"/>
    <col min="13836" max="13836" width="21.7109375" style="530" customWidth="1"/>
    <col min="13837" max="13837" width="22.140625" style="530" customWidth="1"/>
    <col min="13838" max="13838" width="3.42578125" style="530" customWidth="1"/>
    <col min="13839" max="14080" width="9.140625" style="530"/>
    <col min="14081" max="14081" width="125.85546875" style="530" customWidth="1"/>
    <col min="14082" max="14082" width="20.140625" style="530" customWidth="1"/>
    <col min="14083" max="14083" width="22" style="530" customWidth="1"/>
    <col min="14084" max="14084" width="21.7109375" style="530" customWidth="1"/>
    <col min="14085" max="14085" width="22.28515625" style="530" customWidth="1"/>
    <col min="14086" max="14086" width="20.140625" style="530" customWidth="1"/>
    <col min="14087" max="14087" width="22.7109375" style="530" customWidth="1"/>
    <col min="14088" max="14088" width="21.7109375" style="530" customWidth="1"/>
    <col min="14089" max="14089" width="22.140625" style="530" customWidth="1"/>
    <col min="14090" max="14090" width="20.140625" style="530" customWidth="1"/>
    <col min="14091" max="14091" width="22.42578125" style="530" customWidth="1"/>
    <col min="14092" max="14092" width="21.7109375" style="530" customWidth="1"/>
    <col min="14093" max="14093" width="22.140625" style="530" customWidth="1"/>
    <col min="14094" max="14094" width="3.42578125" style="530" customWidth="1"/>
    <col min="14095" max="14336" width="9.140625" style="530"/>
    <col min="14337" max="14337" width="125.85546875" style="530" customWidth="1"/>
    <col min="14338" max="14338" width="20.140625" style="530" customWidth="1"/>
    <col min="14339" max="14339" width="22" style="530" customWidth="1"/>
    <col min="14340" max="14340" width="21.7109375" style="530" customWidth="1"/>
    <col min="14341" max="14341" width="22.28515625" style="530" customWidth="1"/>
    <col min="14342" max="14342" width="20.140625" style="530" customWidth="1"/>
    <col min="14343" max="14343" width="22.7109375" style="530" customWidth="1"/>
    <col min="14344" max="14344" width="21.7109375" style="530" customWidth="1"/>
    <col min="14345" max="14345" width="22.140625" style="530" customWidth="1"/>
    <col min="14346" max="14346" width="20.140625" style="530" customWidth="1"/>
    <col min="14347" max="14347" width="22.42578125" style="530" customWidth="1"/>
    <col min="14348" max="14348" width="21.7109375" style="530" customWidth="1"/>
    <col min="14349" max="14349" width="22.140625" style="530" customWidth="1"/>
    <col min="14350" max="14350" width="3.42578125" style="530" customWidth="1"/>
    <col min="14351" max="14592" width="9.140625" style="530"/>
    <col min="14593" max="14593" width="125.85546875" style="530" customWidth="1"/>
    <col min="14594" max="14594" width="20.140625" style="530" customWidth="1"/>
    <col min="14595" max="14595" width="22" style="530" customWidth="1"/>
    <col min="14596" max="14596" width="21.7109375" style="530" customWidth="1"/>
    <col min="14597" max="14597" width="22.28515625" style="530" customWidth="1"/>
    <col min="14598" max="14598" width="20.140625" style="530" customWidth="1"/>
    <col min="14599" max="14599" width="22.7109375" style="530" customWidth="1"/>
    <col min="14600" max="14600" width="21.7109375" style="530" customWidth="1"/>
    <col min="14601" max="14601" width="22.140625" style="530" customWidth="1"/>
    <col min="14602" max="14602" width="20.140625" style="530" customWidth="1"/>
    <col min="14603" max="14603" width="22.42578125" style="530" customWidth="1"/>
    <col min="14604" max="14604" width="21.7109375" style="530" customWidth="1"/>
    <col min="14605" max="14605" width="22.140625" style="530" customWidth="1"/>
    <col min="14606" max="14606" width="3.42578125" style="530" customWidth="1"/>
    <col min="14607" max="14848" width="9.140625" style="530"/>
    <col min="14849" max="14849" width="125.85546875" style="530" customWidth="1"/>
    <col min="14850" max="14850" width="20.140625" style="530" customWidth="1"/>
    <col min="14851" max="14851" width="22" style="530" customWidth="1"/>
    <col min="14852" max="14852" width="21.7109375" style="530" customWidth="1"/>
    <col min="14853" max="14853" width="22.28515625" style="530" customWidth="1"/>
    <col min="14854" max="14854" width="20.140625" style="530" customWidth="1"/>
    <col min="14855" max="14855" width="22.7109375" style="530" customWidth="1"/>
    <col min="14856" max="14856" width="21.7109375" style="530" customWidth="1"/>
    <col min="14857" max="14857" width="22.140625" style="530" customWidth="1"/>
    <col min="14858" max="14858" width="20.140625" style="530" customWidth="1"/>
    <col min="14859" max="14859" width="22.42578125" style="530" customWidth="1"/>
    <col min="14860" max="14860" width="21.7109375" style="530" customWidth="1"/>
    <col min="14861" max="14861" width="22.140625" style="530" customWidth="1"/>
    <col min="14862" max="14862" width="3.42578125" style="530" customWidth="1"/>
    <col min="14863" max="15104" width="9.140625" style="530"/>
    <col min="15105" max="15105" width="125.85546875" style="530" customWidth="1"/>
    <col min="15106" max="15106" width="20.140625" style="530" customWidth="1"/>
    <col min="15107" max="15107" width="22" style="530" customWidth="1"/>
    <col min="15108" max="15108" width="21.7109375" style="530" customWidth="1"/>
    <col min="15109" max="15109" width="22.28515625" style="530" customWidth="1"/>
    <col min="15110" max="15110" width="20.140625" style="530" customWidth="1"/>
    <col min="15111" max="15111" width="22.7109375" style="530" customWidth="1"/>
    <col min="15112" max="15112" width="21.7109375" style="530" customWidth="1"/>
    <col min="15113" max="15113" width="22.140625" style="530" customWidth="1"/>
    <col min="15114" max="15114" width="20.140625" style="530" customWidth="1"/>
    <col min="15115" max="15115" width="22.42578125" style="530" customWidth="1"/>
    <col min="15116" max="15116" width="21.7109375" style="530" customWidth="1"/>
    <col min="15117" max="15117" width="22.140625" style="530" customWidth="1"/>
    <col min="15118" max="15118" width="3.42578125" style="530" customWidth="1"/>
    <col min="15119" max="15360" width="9.140625" style="530"/>
    <col min="15361" max="15361" width="125.85546875" style="530" customWidth="1"/>
    <col min="15362" max="15362" width="20.140625" style="530" customWidth="1"/>
    <col min="15363" max="15363" width="22" style="530" customWidth="1"/>
    <col min="15364" max="15364" width="21.7109375" style="530" customWidth="1"/>
    <col min="15365" max="15365" width="22.28515625" style="530" customWidth="1"/>
    <col min="15366" max="15366" width="20.140625" style="530" customWidth="1"/>
    <col min="15367" max="15367" width="22.7109375" style="530" customWidth="1"/>
    <col min="15368" max="15368" width="21.7109375" style="530" customWidth="1"/>
    <col min="15369" max="15369" width="22.140625" style="530" customWidth="1"/>
    <col min="15370" max="15370" width="20.140625" style="530" customWidth="1"/>
    <col min="15371" max="15371" width="22.42578125" style="530" customWidth="1"/>
    <col min="15372" max="15372" width="21.7109375" style="530" customWidth="1"/>
    <col min="15373" max="15373" width="22.140625" style="530" customWidth="1"/>
    <col min="15374" max="15374" width="3.42578125" style="530" customWidth="1"/>
    <col min="15375" max="15616" width="9.140625" style="530"/>
    <col min="15617" max="15617" width="125.85546875" style="530" customWidth="1"/>
    <col min="15618" max="15618" width="20.140625" style="530" customWidth="1"/>
    <col min="15619" max="15619" width="22" style="530" customWidth="1"/>
    <col min="15620" max="15620" width="21.7109375" style="530" customWidth="1"/>
    <col min="15621" max="15621" width="22.28515625" style="530" customWidth="1"/>
    <col min="15622" max="15622" width="20.140625" style="530" customWidth="1"/>
    <col min="15623" max="15623" width="22.7109375" style="530" customWidth="1"/>
    <col min="15624" max="15624" width="21.7109375" style="530" customWidth="1"/>
    <col min="15625" max="15625" width="22.140625" style="530" customWidth="1"/>
    <col min="15626" max="15626" width="20.140625" style="530" customWidth="1"/>
    <col min="15627" max="15627" width="22.42578125" style="530" customWidth="1"/>
    <col min="15628" max="15628" width="21.7109375" style="530" customWidth="1"/>
    <col min="15629" max="15629" width="22.140625" style="530" customWidth="1"/>
    <col min="15630" max="15630" width="3.42578125" style="530" customWidth="1"/>
    <col min="15631" max="15872" width="9.140625" style="530"/>
    <col min="15873" max="15873" width="125.85546875" style="530" customWidth="1"/>
    <col min="15874" max="15874" width="20.140625" style="530" customWidth="1"/>
    <col min="15875" max="15875" width="22" style="530" customWidth="1"/>
    <col min="15876" max="15876" width="21.7109375" style="530" customWidth="1"/>
    <col min="15877" max="15877" width="22.28515625" style="530" customWidth="1"/>
    <col min="15878" max="15878" width="20.140625" style="530" customWidth="1"/>
    <col min="15879" max="15879" width="22.7109375" style="530" customWidth="1"/>
    <col min="15880" max="15880" width="21.7109375" style="530" customWidth="1"/>
    <col min="15881" max="15881" width="22.140625" style="530" customWidth="1"/>
    <col min="15882" max="15882" width="20.140625" style="530" customWidth="1"/>
    <col min="15883" max="15883" width="22.42578125" style="530" customWidth="1"/>
    <col min="15884" max="15884" width="21.7109375" style="530" customWidth="1"/>
    <col min="15885" max="15885" width="22.140625" style="530" customWidth="1"/>
    <col min="15886" max="15886" width="3.42578125" style="530" customWidth="1"/>
    <col min="15887" max="16128" width="9.140625" style="530"/>
    <col min="16129" max="16129" width="125.85546875" style="530" customWidth="1"/>
    <col min="16130" max="16130" width="20.140625" style="530" customWidth="1"/>
    <col min="16131" max="16131" width="22" style="530" customWidth="1"/>
    <col min="16132" max="16132" width="21.7109375" style="530" customWidth="1"/>
    <col min="16133" max="16133" width="22.28515625" style="530" customWidth="1"/>
    <col min="16134" max="16134" width="20.140625" style="530" customWidth="1"/>
    <col min="16135" max="16135" width="22.7109375" style="530" customWidth="1"/>
    <col min="16136" max="16136" width="21.7109375" style="530" customWidth="1"/>
    <col min="16137" max="16137" width="22.140625" style="530" customWidth="1"/>
    <col min="16138" max="16138" width="20.140625" style="530" customWidth="1"/>
    <col min="16139" max="16139" width="22.42578125" style="530" customWidth="1"/>
    <col min="16140" max="16140" width="21.7109375" style="530" customWidth="1"/>
    <col min="16141" max="16141" width="22.140625" style="530" customWidth="1"/>
    <col min="16142" max="16142" width="3.42578125" style="530" customWidth="1"/>
    <col min="16143" max="16384" width="9.140625" style="530"/>
  </cols>
  <sheetData>
    <row r="1" spans="1:26" s="1" customFormat="1" ht="5.25" hidden="1" customHeight="1">
      <c r="A1" s="267"/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9"/>
    </row>
    <row r="2" spans="1:26" s="2" customFormat="1" ht="70.5" customHeight="1">
      <c r="A2" s="724" t="s">
        <v>659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270"/>
    </row>
    <row r="3" spans="1:26" s="2" customFormat="1" ht="42.75" customHeight="1">
      <c r="A3" s="724" t="s">
        <v>224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270"/>
    </row>
    <row r="4" spans="1:26" s="2" customFormat="1" ht="40.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270"/>
    </row>
    <row r="5" spans="1:26" s="3" customFormat="1" ht="74.2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271"/>
    </row>
    <row r="6" spans="1:26" ht="6" customHeight="1"/>
    <row r="7" spans="1:26" ht="19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73"/>
    </row>
    <row r="8" spans="1:26" s="274" customFormat="1" ht="33.75" customHeight="1">
      <c r="A8" s="210"/>
      <c r="B8" s="730" t="s">
        <v>225</v>
      </c>
      <c r="C8" s="730"/>
      <c r="D8" s="730"/>
      <c r="E8" s="730"/>
      <c r="F8" s="730" t="s">
        <v>226</v>
      </c>
      <c r="G8" s="730"/>
      <c r="H8" s="730"/>
      <c r="I8" s="730"/>
      <c r="J8" s="730" t="s">
        <v>227</v>
      </c>
      <c r="K8" s="730"/>
      <c r="L8" s="730"/>
      <c r="M8" s="730"/>
      <c r="Y8" s="274">
        <v>1</v>
      </c>
      <c r="Z8" s="274">
        <v>1</v>
      </c>
    </row>
    <row r="9" spans="1:26" s="276" customFormat="1" ht="7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4" t="s">
        <v>213</v>
      </c>
      <c r="G9" s="213" t="s">
        <v>214</v>
      </c>
      <c r="H9" s="213" t="s">
        <v>215</v>
      </c>
      <c r="I9" s="214" t="s">
        <v>45</v>
      </c>
      <c r="J9" s="213" t="s">
        <v>213</v>
      </c>
      <c r="K9" s="213" t="s">
        <v>214</v>
      </c>
      <c r="L9" s="214" t="s">
        <v>215</v>
      </c>
      <c r="M9" s="213" t="s">
        <v>45</v>
      </c>
      <c r="N9" s="275"/>
      <c r="Y9" s="276">
        <v>1</v>
      </c>
      <c r="Z9" s="276">
        <v>1</v>
      </c>
    </row>
    <row r="10" spans="1:26" s="277" customFormat="1" ht="66.75" customHeight="1">
      <c r="A10" s="217" t="s">
        <v>186</v>
      </c>
      <c r="B10" s="218">
        <v>0</v>
      </c>
      <c r="C10" s="218">
        <v>4061.1887700000002</v>
      </c>
      <c r="D10" s="218">
        <v>16417.105190800001</v>
      </c>
      <c r="E10" s="218">
        <v>20478.293960799998</v>
      </c>
      <c r="F10" s="218">
        <v>136.96106</v>
      </c>
      <c r="G10" s="218">
        <v>140928.24419</v>
      </c>
      <c r="H10" s="218">
        <v>411589.29195119999</v>
      </c>
      <c r="I10" s="218">
        <v>552654.49720119999</v>
      </c>
      <c r="J10" s="218">
        <v>858.17307999999991</v>
      </c>
      <c r="K10" s="218">
        <v>56156.563107000002</v>
      </c>
      <c r="L10" s="218">
        <v>79329.71092540001</v>
      </c>
      <c r="M10" s="218">
        <v>136344.4471124</v>
      </c>
      <c r="N10" s="274"/>
    </row>
    <row r="11" spans="1:26" s="277" customFormat="1" ht="66.75" customHeight="1">
      <c r="A11" s="217" t="s">
        <v>187</v>
      </c>
      <c r="B11" s="220">
        <v>0</v>
      </c>
      <c r="C11" s="220">
        <v>22.239560000000001</v>
      </c>
      <c r="D11" s="220">
        <v>0</v>
      </c>
      <c r="E11" s="220">
        <v>22.239560000000001</v>
      </c>
      <c r="F11" s="220">
        <v>0</v>
      </c>
      <c r="G11" s="220">
        <v>2819.9707799999996</v>
      </c>
      <c r="H11" s="218">
        <v>6713.3016355999998</v>
      </c>
      <c r="I11" s="218">
        <v>9533.2724156000004</v>
      </c>
      <c r="J11" s="218">
        <v>0</v>
      </c>
      <c r="K11" s="218">
        <v>1716.7791499999998</v>
      </c>
      <c r="L11" s="218">
        <v>2224.9294599999998</v>
      </c>
      <c r="M11" s="218">
        <v>3941.7086099999997</v>
      </c>
      <c r="N11" s="274"/>
    </row>
    <row r="12" spans="1:26" s="277" customFormat="1" ht="66.75" customHeight="1">
      <c r="A12" s="217" t="s">
        <v>188</v>
      </c>
      <c r="B12" s="220">
        <v>0</v>
      </c>
      <c r="C12" s="220">
        <v>0</v>
      </c>
      <c r="D12" s="220">
        <v>0</v>
      </c>
      <c r="E12" s="220">
        <v>0</v>
      </c>
      <c r="F12" s="220">
        <v>0</v>
      </c>
      <c r="G12" s="220">
        <v>33.269390000000001</v>
      </c>
      <c r="H12" s="218">
        <v>557.08982979999996</v>
      </c>
      <c r="I12" s="218">
        <v>590.35921980000001</v>
      </c>
      <c r="J12" s="218">
        <v>0</v>
      </c>
      <c r="K12" s="218">
        <v>0</v>
      </c>
      <c r="L12" s="218">
        <v>0</v>
      </c>
      <c r="M12" s="218">
        <v>0</v>
      </c>
      <c r="N12" s="274"/>
    </row>
    <row r="13" spans="1:26" s="277" customFormat="1" ht="66.75" customHeight="1">
      <c r="A13" s="217" t="s">
        <v>189</v>
      </c>
      <c r="B13" s="218">
        <v>0</v>
      </c>
      <c r="C13" s="218">
        <v>159.24845999999999</v>
      </c>
      <c r="D13" s="218">
        <v>923.59076040000002</v>
      </c>
      <c r="E13" s="218">
        <v>1082.8392203999999</v>
      </c>
      <c r="F13" s="218">
        <v>2.0807600000000002</v>
      </c>
      <c r="G13" s="218">
        <v>18473.395097000001</v>
      </c>
      <c r="H13" s="218">
        <v>32681.6725572</v>
      </c>
      <c r="I13" s="218">
        <v>51157.148414199997</v>
      </c>
      <c r="J13" s="218">
        <v>696.25</v>
      </c>
      <c r="K13" s="218">
        <v>839.4773100000001</v>
      </c>
      <c r="L13" s="218">
        <v>6042.7865400000001</v>
      </c>
      <c r="M13" s="218">
        <v>7578.5138499999994</v>
      </c>
      <c r="N13" s="274"/>
    </row>
    <row r="14" spans="1:26" s="277" customFormat="1" ht="66.75" customHeight="1">
      <c r="A14" s="217" t="s">
        <v>190</v>
      </c>
      <c r="B14" s="218">
        <v>63.710509999999999</v>
      </c>
      <c r="C14" s="218">
        <v>3631.4148</v>
      </c>
      <c r="D14" s="218">
        <v>32422.936335400002</v>
      </c>
      <c r="E14" s="218">
        <v>36118.061645400005</v>
      </c>
      <c r="F14" s="218">
        <v>319.29144000000002</v>
      </c>
      <c r="G14" s="218">
        <v>106554.78124879999</v>
      </c>
      <c r="H14" s="218">
        <v>272972.48461340001</v>
      </c>
      <c r="I14" s="218">
        <v>379846.5573022</v>
      </c>
      <c r="J14" s="218">
        <v>6564.73333</v>
      </c>
      <c r="K14" s="218">
        <v>61795.535180799998</v>
      </c>
      <c r="L14" s="218">
        <v>98119.517848000003</v>
      </c>
      <c r="M14" s="218">
        <v>166479.78635879999</v>
      </c>
      <c r="N14" s="274"/>
    </row>
    <row r="15" spans="1:26" s="277" customFormat="1" ht="66.75" customHeight="1">
      <c r="A15" s="217" t="s">
        <v>191</v>
      </c>
      <c r="B15" s="218">
        <v>0</v>
      </c>
      <c r="C15" s="218">
        <v>0</v>
      </c>
      <c r="D15" s="218">
        <v>0</v>
      </c>
      <c r="E15" s="218">
        <v>0</v>
      </c>
      <c r="F15" s="218">
        <v>0</v>
      </c>
      <c r="G15" s="218">
        <v>15.54806</v>
      </c>
      <c r="H15" s="218">
        <v>699.75351000000001</v>
      </c>
      <c r="I15" s="218">
        <v>715.30156999999997</v>
      </c>
      <c r="J15" s="218">
        <v>0</v>
      </c>
      <c r="K15" s="218">
        <v>135.6772</v>
      </c>
      <c r="L15" s="218">
        <v>567.25227040000004</v>
      </c>
      <c r="M15" s="218">
        <v>702.92947040000001</v>
      </c>
      <c r="N15" s="274"/>
    </row>
    <row r="16" spans="1:26" s="277" customFormat="1" ht="66.75" customHeight="1">
      <c r="A16" s="217" t="s">
        <v>119</v>
      </c>
      <c r="B16" s="218">
        <v>603.62470999999994</v>
      </c>
      <c r="C16" s="218">
        <v>11503.469352</v>
      </c>
      <c r="D16" s="218">
        <v>129883.6701402</v>
      </c>
      <c r="E16" s="218">
        <v>141990.76420219999</v>
      </c>
      <c r="F16" s="218">
        <v>3199.4653679999997</v>
      </c>
      <c r="G16" s="218">
        <v>92445.568480600006</v>
      </c>
      <c r="H16" s="218">
        <v>551680.2434242001</v>
      </c>
      <c r="I16" s="218">
        <v>647325.27727279998</v>
      </c>
      <c r="J16" s="218">
        <v>44804.677893</v>
      </c>
      <c r="K16" s="218">
        <v>72777.399978000001</v>
      </c>
      <c r="L16" s="218">
        <v>203699.92557640001</v>
      </c>
      <c r="M16" s="218">
        <v>321282.0034474</v>
      </c>
      <c r="N16" s="274"/>
    </row>
    <row r="17" spans="1:14" s="277" customFormat="1" ht="66.75" customHeight="1">
      <c r="A17" s="217" t="s">
        <v>192</v>
      </c>
      <c r="B17" s="218">
        <v>342.39022019999999</v>
      </c>
      <c r="C17" s="218">
        <v>16740.0588432</v>
      </c>
      <c r="D17" s="218">
        <v>94350.251206200002</v>
      </c>
      <c r="E17" s="218">
        <v>111432.7002696</v>
      </c>
      <c r="F17" s="218">
        <v>3810.8756945999999</v>
      </c>
      <c r="G17" s="218">
        <v>469374.71965340001</v>
      </c>
      <c r="H17" s="218">
        <v>733880.48315620003</v>
      </c>
      <c r="I17" s="218">
        <v>1207066.0785042001</v>
      </c>
      <c r="J17" s="218">
        <v>32955.903581599996</v>
      </c>
      <c r="K17" s="218">
        <v>248247.8549378</v>
      </c>
      <c r="L17" s="218">
        <v>228423.9595806</v>
      </c>
      <c r="M17" s="218">
        <v>509627.7181</v>
      </c>
      <c r="N17" s="274"/>
    </row>
    <row r="18" spans="1:14" s="277" customFormat="1" ht="66.75" customHeight="1">
      <c r="A18" s="217" t="s">
        <v>193</v>
      </c>
      <c r="B18" s="218">
        <v>34.299999999999997</v>
      </c>
      <c r="C18" s="218">
        <v>61.931129999999996</v>
      </c>
      <c r="D18" s="218">
        <v>140.80448000000001</v>
      </c>
      <c r="E18" s="218">
        <v>237.03560999999999</v>
      </c>
      <c r="F18" s="218">
        <v>118.87716999999999</v>
      </c>
      <c r="G18" s="218">
        <v>31930.876536400003</v>
      </c>
      <c r="H18" s="218">
        <v>69304.922772599995</v>
      </c>
      <c r="I18" s="218">
        <v>101354.676479</v>
      </c>
      <c r="J18" s="218">
        <v>2681.9280400000002</v>
      </c>
      <c r="K18" s="218">
        <v>7406.8532993999997</v>
      </c>
      <c r="L18" s="218">
        <v>21047.282831</v>
      </c>
      <c r="M18" s="218">
        <v>31136.064170400001</v>
      </c>
      <c r="N18" s="274"/>
    </row>
    <row r="19" spans="1:14" s="277" customFormat="1" ht="66.75" customHeight="1">
      <c r="A19" s="217" t="s">
        <v>194</v>
      </c>
      <c r="B19" s="218">
        <v>0</v>
      </c>
      <c r="C19" s="218">
        <v>9.2012599999999996</v>
      </c>
      <c r="D19" s="218">
        <v>224.58970780000001</v>
      </c>
      <c r="E19" s="218">
        <v>233.7909678</v>
      </c>
      <c r="F19" s="218">
        <v>267.36907000000002</v>
      </c>
      <c r="G19" s="218">
        <v>58215.846208199997</v>
      </c>
      <c r="H19" s="218">
        <v>242803.83682640002</v>
      </c>
      <c r="I19" s="218">
        <v>301287.05210460001</v>
      </c>
      <c r="J19" s="218">
        <v>2532.0239698</v>
      </c>
      <c r="K19" s="218">
        <v>20735.160390999998</v>
      </c>
      <c r="L19" s="218">
        <v>43829.120135600002</v>
      </c>
      <c r="M19" s="218">
        <v>67096.3044964</v>
      </c>
      <c r="N19" s="274"/>
    </row>
    <row r="20" spans="1:14" s="277" customFormat="1" ht="66.75" customHeight="1">
      <c r="A20" s="217" t="s">
        <v>195</v>
      </c>
      <c r="B20" s="218">
        <v>0</v>
      </c>
      <c r="C20" s="218">
        <v>121.99947</v>
      </c>
      <c r="D20" s="218">
        <v>0</v>
      </c>
      <c r="E20" s="218">
        <v>121.99947</v>
      </c>
      <c r="F20" s="218">
        <v>34.101430000000001</v>
      </c>
      <c r="G20" s="218">
        <v>235.5688864</v>
      </c>
      <c r="H20" s="218">
        <v>1412.53567</v>
      </c>
      <c r="I20" s="218">
        <v>1682.2059864</v>
      </c>
      <c r="J20" s="218">
        <v>1620.9294499999999</v>
      </c>
      <c r="K20" s="218">
        <v>1828.2783105999999</v>
      </c>
      <c r="L20" s="218">
        <v>1005.3583412</v>
      </c>
      <c r="M20" s="218">
        <v>4454.5661018000001</v>
      </c>
      <c r="N20" s="274"/>
    </row>
    <row r="21" spans="1:14" s="277" customFormat="1" ht="66.75" customHeight="1">
      <c r="A21" s="217" t="s">
        <v>196</v>
      </c>
      <c r="B21" s="218">
        <v>1941.40003</v>
      </c>
      <c r="C21" s="218">
        <v>1790.3513500000001</v>
      </c>
      <c r="D21" s="218">
        <v>23554.551960600002</v>
      </c>
      <c r="E21" s="218">
        <v>27286.3033406</v>
      </c>
      <c r="F21" s="218">
        <v>1576.1861107999998</v>
      </c>
      <c r="G21" s="218">
        <v>70954.277071400007</v>
      </c>
      <c r="H21" s="218">
        <v>367750.31613599998</v>
      </c>
      <c r="I21" s="218">
        <v>440280.77931820002</v>
      </c>
      <c r="J21" s="218">
        <v>8530.6087714000005</v>
      </c>
      <c r="K21" s="218">
        <v>36313.736378599999</v>
      </c>
      <c r="L21" s="218">
        <v>182713.98053920001</v>
      </c>
      <c r="M21" s="218">
        <v>227558.32568920002</v>
      </c>
      <c r="N21" s="274"/>
    </row>
    <row r="22" spans="1:14" s="277" customFormat="1" ht="66.75" customHeight="1">
      <c r="A22" s="217" t="s">
        <v>197</v>
      </c>
      <c r="B22" s="218">
        <v>0</v>
      </c>
      <c r="C22" s="218">
        <v>0</v>
      </c>
      <c r="D22" s="218">
        <v>0</v>
      </c>
      <c r="E22" s="218">
        <v>0</v>
      </c>
      <c r="F22" s="218">
        <v>4.1044799999999997</v>
      </c>
      <c r="G22" s="218">
        <v>138.13513</v>
      </c>
      <c r="H22" s="218">
        <v>1.9076287999999999</v>
      </c>
      <c r="I22" s="218">
        <v>144.1472388</v>
      </c>
      <c r="J22" s="218">
        <v>6.95</v>
      </c>
      <c r="K22" s="218">
        <v>0</v>
      </c>
      <c r="L22" s="218">
        <v>152.44961999999998</v>
      </c>
      <c r="M22" s="218">
        <v>159.39962</v>
      </c>
      <c r="N22" s="274"/>
    </row>
    <row r="23" spans="1:14" s="277" customFormat="1" ht="66.75" customHeight="1">
      <c r="A23" s="217" t="s">
        <v>198</v>
      </c>
      <c r="B23" s="218">
        <v>2.4</v>
      </c>
      <c r="C23" s="218">
        <v>0</v>
      </c>
      <c r="D23" s="218">
        <v>0</v>
      </c>
      <c r="E23" s="218">
        <v>2.4</v>
      </c>
      <c r="F23" s="218">
        <v>43.573399999999999</v>
      </c>
      <c r="G23" s="218">
        <v>1318.0025500000002</v>
      </c>
      <c r="H23" s="218">
        <v>1971.8368215999999</v>
      </c>
      <c r="I23" s="218">
        <v>3333.4127716000003</v>
      </c>
      <c r="J23" s="218">
        <v>39.45861</v>
      </c>
      <c r="K23" s="218">
        <v>270.50857999999999</v>
      </c>
      <c r="L23" s="218">
        <v>605.9895600000001</v>
      </c>
      <c r="M23" s="218">
        <v>915.95675000000006</v>
      </c>
      <c r="N23" s="274"/>
    </row>
    <row r="24" spans="1:14" s="277" customFormat="1" ht="66.75" customHeight="1">
      <c r="A24" s="217" t="s">
        <v>199</v>
      </c>
      <c r="B24" s="218">
        <v>10</v>
      </c>
      <c r="C24" s="218">
        <v>1.7557199999999999</v>
      </c>
      <c r="D24" s="218">
        <v>78.096899999999991</v>
      </c>
      <c r="E24" s="218">
        <v>89.852620000000002</v>
      </c>
      <c r="F24" s="218">
        <v>121.73567</v>
      </c>
      <c r="G24" s="218">
        <v>10132.8919226</v>
      </c>
      <c r="H24" s="218">
        <v>20729.568893399999</v>
      </c>
      <c r="I24" s="218">
        <v>30984.196486000001</v>
      </c>
      <c r="J24" s="218">
        <v>234.33309</v>
      </c>
      <c r="K24" s="218">
        <v>2868.4633362</v>
      </c>
      <c r="L24" s="218">
        <v>13710.5977836</v>
      </c>
      <c r="M24" s="218">
        <v>16813.394209800001</v>
      </c>
      <c r="N24" s="274"/>
    </row>
    <row r="25" spans="1:14" s="277" customFormat="1" ht="66.75" customHeight="1">
      <c r="A25" s="217" t="s">
        <v>200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103.20346000000001</v>
      </c>
      <c r="H25" s="218">
        <v>85.298898399999999</v>
      </c>
      <c r="I25" s="218">
        <v>188.50235839999999</v>
      </c>
      <c r="J25" s="218">
        <v>0</v>
      </c>
      <c r="K25" s="218">
        <v>0</v>
      </c>
      <c r="L25" s="218">
        <v>0</v>
      </c>
      <c r="M25" s="218">
        <v>0</v>
      </c>
      <c r="N25" s="274"/>
    </row>
    <row r="26" spans="1:14" s="277" customFormat="1" ht="66.75" customHeight="1">
      <c r="A26" s="217" t="s">
        <v>201</v>
      </c>
      <c r="B26" s="218">
        <v>0</v>
      </c>
      <c r="C26" s="218">
        <v>0</v>
      </c>
      <c r="D26" s="218">
        <v>0</v>
      </c>
      <c r="E26" s="218">
        <v>0</v>
      </c>
      <c r="F26" s="218">
        <v>0</v>
      </c>
      <c r="G26" s="218">
        <v>0</v>
      </c>
      <c r="H26" s="218">
        <v>0</v>
      </c>
      <c r="I26" s="218">
        <v>0</v>
      </c>
      <c r="J26" s="218">
        <v>0</v>
      </c>
      <c r="K26" s="218">
        <v>0</v>
      </c>
      <c r="L26" s="218">
        <v>0</v>
      </c>
      <c r="M26" s="218">
        <v>0</v>
      </c>
      <c r="N26" s="274"/>
    </row>
    <row r="27" spans="1:14" s="279" customFormat="1" ht="92.25" customHeight="1" thickBot="1">
      <c r="A27" s="221" t="s">
        <v>202</v>
      </c>
      <c r="B27" s="222">
        <v>0</v>
      </c>
      <c r="C27" s="222">
        <v>0</v>
      </c>
      <c r="D27" s="222">
        <v>0</v>
      </c>
      <c r="E27" s="222">
        <v>0</v>
      </c>
      <c r="F27" s="222">
        <v>0</v>
      </c>
      <c r="G27" s="222">
        <v>27.027330000000003</v>
      </c>
      <c r="H27" s="222">
        <v>35.746580000000002</v>
      </c>
      <c r="I27" s="222">
        <v>62.773910000000001</v>
      </c>
      <c r="J27" s="222">
        <v>66.86</v>
      </c>
      <c r="K27" s="222">
        <v>3.8316300000000001</v>
      </c>
      <c r="L27" s="222">
        <v>0</v>
      </c>
      <c r="M27" s="222">
        <v>70.691630000000004</v>
      </c>
      <c r="N27" s="278"/>
    </row>
    <row r="28" spans="1:14" s="277" customFormat="1" ht="42" customHeight="1" thickTop="1" thickBot="1">
      <c r="A28" s="280" t="s">
        <v>216</v>
      </c>
      <c r="B28" s="281">
        <f>SUM(B10:B27)</f>
        <v>2997.8254701999999</v>
      </c>
      <c r="C28" s="281">
        <f t="shared" ref="C28:M28" si="0">SUM(C10:C27)</f>
        <v>38102.858715200004</v>
      </c>
      <c r="D28" s="281">
        <f t="shared" si="0"/>
        <v>297995.59668140003</v>
      </c>
      <c r="E28" s="281">
        <f t="shared" si="0"/>
        <v>339096.28086680005</v>
      </c>
      <c r="F28" s="281">
        <f t="shared" si="0"/>
        <v>9634.6216533999977</v>
      </c>
      <c r="G28" s="281">
        <f t="shared" si="0"/>
        <v>1003701.3259947998</v>
      </c>
      <c r="H28" s="281">
        <f t="shared" si="0"/>
        <v>2714870.2909047995</v>
      </c>
      <c r="I28" s="281">
        <f t="shared" si="0"/>
        <v>3728206.2385529997</v>
      </c>
      <c r="J28" s="281">
        <f t="shared" si="0"/>
        <v>101592.82981579998</v>
      </c>
      <c r="K28" s="281">
        <f t="shared" si="0"/>
        <v>511096.11878940003</v>
      </c>
      <c r="L28" s="281">
        <f t="shared" si="0"/>
        <v>881472.86101140012</v>
      </c>
      <c r="M28" s="281">
        <f t="shared" si="0"/>
        <v>1494161.8096165999</v>
      </c>
      <c r="N28" s="274"/>
    </row>
    <row r="29" spans="1:14" ht="11.25" customHeight="1" thickTop="1" thickBot="1">
      <c r="A29" s="227"/>
      <c r="B29" s="228"/>
      <c r="C29" s="229"/>
      <c r="D29" s="229"/>
      <c r="E29" s="229"/>
      <c r="F29" s="229"/>
      <c r="G29" s="229"/>
      <c r="H29" s="228"/>
      <c r="I29" s="228"/>
      <c r="J29" s="228"/>
      <c r="K29" s="228"/>
      <c r="L29" s="228"/>
      <c r="M29" s="228"/>
    </row>
    <row r="30" spans="1:14" ht="33" customHeight="1" thickTop="1">
      <c r="A30" s="233" t="s">
        <v>783</v>
      </c>
      <c r="B30" s="161"/>
      <c r="C30" s="192"/>
      <c r="D30" s="192"/>
      <c r="E30" s="192"/>
      <c r="F30" s="192"/>
      <c r="G30" s="192"/>
      <c r="H30" s="193"/>
      <c r="I30" s="193"/>
      <c r="J30" s="20"/>
      <c r="K30" s="20"/>
      <c r="L30" s="20"/>
      <c r="M30" s="20"/>
    </row>
    <row r="31" spans="1:14" ht="13.5" customHeight="1">
      <c r="A31" s="19"/>
      <c r="B31" s="44"/>
      <c r="C31" s="21"/>
      <c r="D31" s="21"/>
      <c r="E31" s="21"/>
      <c r="F31" s="21"/>
      <c r="G31" s="21"/>
      <c r="H31" s="21"/>
      <c r="I31" s="138"/>
      <c r="J31" s="20"/>
      <c r="K31" s="20"/>
      <c r="L31" s="20"/>
      <c r="M31" s="20"/>
    </row>
    <row r="32" spans="1:14" ht="13.5" customHeight="1">
      <c r="A32" s="19"/>
      <c r="B32" s="44"/>
      <c r="C32" s="21"/>
      <c r="D32" s="21"/>
      <c r="E32" s="21"/>
      <c r="F32" s="21"/>
      <c r="G32" s="21"/>
      <c r="H32" s="21"/>
      <c r="I32" s="138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8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8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8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8"/>
      <c r="J36" s="20"/>
      <c r="K36" s="20"/>
      <c r="L36" s="20"/>
      <c r="M36" s="20"/>
    </row>
    <row r="37" spans="1:13" ht="13.5" customHeight="1">
      <c r="A37" s="169"/>
      <c r="B37" s="235"/>
      <c r="C37" s="21"/>
      <c r="D37" s="21"/>
      <c r="E37" s="21"/>
      <c r="F37" s="21"/>
      <c r="G37" s="21"/>
      <c r="H37" s="21"/>
      <c r="I37" s="138"/>
      <c r="J37" s="20"/>
      <c r="K37" s="20"/>
      <c r="L37" s="20"/>
      <c r="M37" s="20"/>
    </row>
    <row r="38" spans="1:13" ht="13.5" customHeight="1">
      <c r="A38" s="19"/>
      <c r="B38" s="235"/>
      <c r="C38" s="21"/>
      <c r="D38" s="21"/>
      <c r="E38" s="21"/>
      <c r="F38" s="21"/>
      <c r="G38" s="21"/>
      <c r="H38" s="21"/>
      <c r="I38" s="138"/>
      <c r="J38" s="20"/>
      <c r="K38" s="20"/>
      <c r="L38" s="20"/>
      <c r="M38" s="20"/>
    </row>
    <row r="39" spans="1:13" ht="13.5" customHeight="1">
      <c r="A39" s="19"/>
      <c r="B39" s="235"/>
      <c r="C39" s="21"/>
      <c r="D39" s="21"/>
      <c r="E39" s="21"/>
      <c r="F39" s="21"/>
      <c r="G39" s="21"/>
      <c r="H39" s="21"/>
      <c r="I39" s="138"/>
      <c r="J39" s="20"/>
      <c r="K39" s="20"/>
      <c r="L39" s="20"/>
      <c r="M39" s="20"/>
    </row>
    <row r="40" spans="1:13" ht="13.5" customHeight="1">
      <c r="A40" s="19"/>
      <c r="B40" s="235"/>
      <c r="C40" s="21"/>
      <c r="D40" s="21"/>
      <c r="E40" s="21"/>
      <c r="F40" s="21"/>
      <c r="G40" s="21"/>
      <c r="H40" s="21"/>
      <c r="I40" s="138"/>
      <c r="J40" s="20"/>
      <c r="K40" s="20"/>
      <c r="L40" s="20"/>
      <c r="M40" s="20"/>
    </row>
    <row r="41" spans="1:13" ht="13.5" customHeight="1">
      <c r="A41" s="19"/>
      <c r="B41" s="235"/>
      <c r="C41" s="21"/>
      <c r="D41" s="21"/>
      <c r="E41" s="21"/>
      <c r="F41" s="21"/>
      <c r="G41" s="21"/>
      <c r="H41" s="21"/>
      <c r="I41" s="138"/>
      <c r="J41" s="20"/>
      <c r="K41" s="20"/>
      <c r="L41" s="20"/>
      <c r="M41" s="20"/>
    </row>
    <row r="42" spans="1:13" ht="13.5" customHeight="1">
      <c r="A42" s="19"/>
      <c r="B42" s="235"/>
      <c r="C42" s="21"/>
      <c r="D42" s="21"/>
      <c r="E42" s="21"/>
      <c r="F42" s="21"/>
      <c r="G42" s="21"/>
      <c r="H42" s="21"/>
      <c r="I42" s="138"/>
      <c r="J42" s="20"/>
      <c r="K42" s="20"/>
      <c r="L42" s="20"/>
      <c r="M42" s="20"/>
    </row>
    <row r="43" spans="1:13" ht="13.5" customHeight="1">
      <c r="A43" s="169"/>
      <c r="B43" s="235"/>
      <c r="C43" s="21"/>
      <c r="D43" s="21"/>
      <c r="E43" s="21"/>
      <c r="F43" s="21"/>
      <c r="G43" s="21"/>
      <c r="H43" s="21"/>
      <c r="I43" s="138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8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8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8"/>
      <c r="J46" s="20"/>
      <c r="K46" s="20"/>
      <c r="L46" s="20"/>
      <c r="M46" s="20"/>
    </row>
    <row r="47" spans="1:13" ht="13.5" customHeight="1">
      <c r="A47" s="169"/>
      <c r="B47" s="44"/>
      <c r="C47" s="21"/>
      <c r="D47" s="21"/>
      <c r="E47" s="21"/>
      <c r="F47" s="21"/>
      <c r="G47" s="21"/>
      <c r="H47" s="21"/>
      <c r="I47" s="138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8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8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8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8"/>
      <c r="J51" s="20"/>
      <c r="K51" s="20"/>
      <c r="L51" s="20"/>
      <c r="M51" s="20"/>
    </row>
    <row r="52" spans="1:13" ht="13.5" customHeight="1">
      <c r="A52" s="169"/>
      <c r="B52" s="44"/>
      <c r="C52" s="21"/>
      <c r="D52" s="21"/>
      <c r="E52" s="21"/>
      <c r="F52" s="21"/>
      <c r="G52" s="21"/>
      <c r="H52" s="21"/>
      <c r="I52" s="138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8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8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8"/>
      <c r="J55" s="20"/>
      <c r="K55" s="20"/>
      <c r="L55" s="20"/>
      <c r="M55" s="20"/>
    </row>
    <row r="56" spans="1:13" ht="9" customHeight="1">
      <c r="A56" s="167"/>
      <c r="B56" s="44"/>
      <c r="C56" s="21"/>
      <c r="D56" s="21"/>
      <c r="E56" s="21"/>
      <c r="F56" s="21"/>
      <c r="G56" s="21"/>
      <c r="H56" s="21"/>
      <c r="I56" s="138"/>
      <c r="J56" s="20"/>
      <c r="K56" s="20"/>
      <c r="L56" s="20"/>
      <c r="M56" s="20"/>
    </row>
    <row r="57" spans="1:13" ht="9" customHeight="1">
      <c r="A57" s="167"/>
      <c r="B57" s="44"/>
      <c r="C57" s="21"/>
      <c r="D57" s="21"/>
      <c r="E57" s="21"/>
      <c r="F57" s="21"/>
      <c r="G57" s="21"/>
      <c r="H57" s="21"/>
      <c r="I57" s="138"/>
      <c r="J57" s="20"/>
      <c r="K57" s="20"/>
      <c r="L57" s="20"/>
      <c r="M57" s="20"/>
    </row>
    <row r="58" spans="1:13" ht="9" customHeight="1">
      <c r="A58" s="167"/>
      <c r="B58" s="44"/>
      <c r="C58" s="21"/>
      <c r="D58" s="21"/>
      <c r="E58" s="21"/>
      <c r="F58" s="21"/>
      <c r="G58" s="21"/>
      <c r="H58" s="21"/>
      <c r="I58" s="138"/>
      <c r="J58" s="20"/>
      <c r="K58" s="20"/>
      <c r="L58" s="20"/>
      <c r="M58" s="20"/>
    </row>
    <row r="59" spans="1:13" ht="9" customHeight="1">
      <c r="A59" s="167"/>
      <c r="B59" s="44"/>
      <c r="C59" s="21"/>
      <c r="D59" s="21"/>
      <c r="E59" s="21"/>
      <c r="F59" s="21"/>
      <c r="G59" s="21"/>
      <c r="H59" s="21"/>
      <c r="I59" s="138"/>
      <c r="J59" s="20"/>
      <c r="K59" s="20"/>
      <c r="L59" s="20"/>
      <c r="M59" s="20"/>
    </row>
    <row r="60" spans="1:13" ht="9" customHeight="1">
      <c r="A60" s="168"/>
      <c r="B60" s="44"/>
      <c r="C60" s="21"/>
      <c r="D60" s="21"/>
      <c r="E60" s="21"/>
      <c r="F60" s="21"/>
      <c r="G60" s="21"/>
      <c r="H60" s="21"/>
      <c r="I60" s="138"/>
      <c r="J60" s="20"/>
      <c r="K60" s="20"/>
      <c r="L60" s="20"/>
      <c r="M60" s="20"/>
    </row>
    <row r="61" spans="1:13" ht="9" customHeight="1">
      <c r="A61" s="168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9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7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9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7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9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7"/>
      <c r="C83" s="44"/>
      <c r="D83" s="44"/>
      <c r="E83" s="44"/>
      <c r="F83" s="44"/>
      <c r="G83" s="44"/>
      <c r="H83" s="44"/>
    </row>
    <row r="84" spans="1:8">
      <c r="A84" s="169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9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70"/>
      <c r="C98" s="44"/>
      <c r="D98" s="44"/>
      <c r="E98" s="44"/>
      <c r="F98" s="44"/>
      <c r="G98" s="44"/>
      <c r="H98" s="44"/>
    </row>
    <row r="99" spans="1:8">
      <c r="A99" s="170"/>
      <c r="C99" s="44"/>
      <c r="D99" s="44"/>
      <c r="E99" s="44"/>
      <c r="F99" s="44"/>
      <c r="G99" s="44"/>
      <c r="H99" s="44"/>
    </row>
    <row r="100" spans="1:8">
      <c r="A100" s="170"/>
      <c r="C100" s="44"/>
      <c r="D100" s="44"/>
      <c r="E100" s="44"/>
      <c r="F100" s="44"/>
      <c r="G100" s="44"/>
      <c r="H100" s="44"/>
    </row>
    <row r="101" spans="1:8">
      <c r="A101" s="170"/>
      <c r="C101" s="44"/>
      <c r="D101" s="44"/>
      <c r="E101" s="44"/>
      <c r="F101" s="44"/>
      <c r="G101" s="44"/>
      <c r="H101" s="44"/>
    </row>
    <row r="102" spans="1:8">
      <c r="A102" s="170"/>
      <c r="C102" s="44"/>
      <c r="D102" s="44"/>
      <c r="E102" s="44"/>
      <c r="F102" s="44"/>
      <c r="G102" s="44"/>
      <c r="H102" s="44"/>
    </row>
    <row r="103" spans="1:8">
      <c r="A103" s="170"/>
      <c r="C103" s="44"/>
      <c r="D103" s="44"/>
      <c r="E103" s="44"/>
      <c r="F103" s="44"/>
      <c r="G103" s="44"/>
      <c r="H103" s="44"/>
    </row>
    <row r="104" spans="1:8">
      <c r="A104" s="170"/>
      <c r="C104" s="44"/>
      <c r="D104" s="44"/>
      <c r="E104" s="44"/>
      <c r="F104" s="44"/>
      <c r="G104" s="44"/>
      <c r="H104" s="44"/>
    </row>
    <row r="105" spans="1:8">
      <c r="A105" s="170"/>
      <c r="C105" s="44"/>
      <c r="D105" s="44"/>
      <c r="E105" s="44"/>
      <c r="F105" s="44"/>
      <c r="G105" s="44"/>
      <c r="H105" s="44"/>
    </row>
    <row r="106" spans="1:8">
      <c r="A106" s="170"/>
      <c r="C106" s="44"/>
      <c r="D106" s="44"/>
      <c r="E106" s="44"/>
      <c r="F106" s="44"/>
      <c r="G106" s="44"/>
      <c r="H106" s="44"/>
    </row>
    <row r="107" spans="1:8" ht="15.75">
      <c r="A107" s="171"/>
      <c r="C107" s="44"/>
      <c r="D107" s="44"/>
      <c r="E107" s="44"/>
      <c r="F107" s="44"/>
      <c r="G107" s="44"/>
      <c r="H107" s="44"/>
    </row>
    <row r="108" spans="1:8" ht="15.75">
      <c r="A108" s="171"/>
      <c r="C108" s="44"/>
      <c r="D108" s="44"/>
      <c r="E108" s="44"/>
      <c r="F108" s="44"/>
      <c r="G108" s="44"/>
      <c r="H108" s="44"/>
    </row>
    <row r="109" spans="1:8" ht="15.75">
      <c r="A109" s="171"/>
      <c r="C109" s="44"/>
      <c r="D109" s="44"/>
      <c r="E109" s="44"/>
      <c r="F109" s="44"/>
      <c r="G109" s="44"/>
      <c r="H109" s="44"/>
    </row>
    <row r="110" spans="1:8" ht="15.75">
      <c r="A110" s="171"/>
      <c r="C110" s="44"/>
      <c r="D110" s="44"/>
      <c r="E110" s="44"/>
      <c r="F110" s="44"/>
      <c r="G110" s="44"/>
      <c r="H110" s="44"/>
    </row>
    <row r="111" spans="1:8" ht="15.75">
      <c r="A111" s="171"/>
      <c r="C111" s="44"/>
      <c r="D111" s="44"/>
      <c r="E111" s="44"/>
      <c r="F111" s="44"/>
      <c r="G111" s="44"/>
      <c r="H111" s="44"/>
    </row>
    <row r="112" spans="1:8" ht="15.75">
      <c r="A112" s="171"/>
      <c r="C112" s="44"/>
      <c r="D112" s="44"/>
      <c r="E112" s="44"/>
      <c r="F112" s="44"/>
      <c r="G112" s="44"/>
      <c r="H112" s="44"/>
    </row>
    <row r="113" spans="1:8" ht="15.75">
      <c r="A113" s="171"/>
      <c r="C113" s="44"/>
      <c r="D113" s="44"/>
      <c r="E113" s="44"/>
      <c r="F113" s="44"/>
      <c r="G113" s="44"/>
      <c r="H113" s="44"/>
    </row>
    <row r="114" spans="1:8" ht="15.75">
      <c r="A114" s="171"/>
      <c r="C114" s="44"/>
      <c r="D114" s="44"/>
      <c r="E114" s="44"/>
      <c r="F114" s="44"/>
      <c r="G114" s="44"/>
      <c r="H114" s="44"/>
    </row>
    <row r="115" spans="1:8" ht="15.75">
      <c r="A115" s="171"/>
      <c r="C115" s="44"/>
      <c r="D115" s="44"/>
      <c r="E115" s="44"/>
      <c r="F115" s="44"/>
      <c r="G115" s="44"/>
      <c r="H115" s="44"/>
    </row>
    <row r="116" spans="1:8" ht="15.75">
      <c r="A116" s="171"/>
      <c r="C116" s="44"/>
      <c r="D116" s="44"/>
      <c r="E116" s="44"/>
      <c r="F116" s="44"/>
      <c r="G116" s="44"/>
      <c r="H116" s="44"/>
    </row>
    <row r="117" spans="1:8" ht="15.75">
      <c r="A117" s="171"/>
      <c r="C117" s="44"/>
      <c r="D117" s="44"/>
      <c r="E117" s="44"/>
      <c r="F117" s="44"/>
      <c r="G117" s="44"/>
      <c r="H117" s="44"/>
    </row>
    <row r="118" spans="1:8" ht="15.75">
      <c r="A118" s="171"/>
      <c r="C118" s="44"/>
      <c r="D118" s="44"/>
      <c r="E118" s="44"/>
      <c r="F118" s="44"/>
      <c r="G118" s="44"/>
      <c r="H118" s="44"/>
    </row>
    <row r="119" spans="1:8" ht="15.75">
      <c r="A119" s="171"/>
      <c r="C119" s="44"/>
      <c r="D119" s="44"/>
      <c r="E119" s="44"/>
      <c r="F119" s="44"/>
      <c r="G119" s="44"/>
      <c r="H119" s="4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C16" sqref="C16"/>
    </sheetView>
  </sheetViews>
  <sheetFormatPr defaultRowHeight="15"/>
  <cols>
    <col min="1" max="1" width="125.85546875" style="23" customWidth="1"/>
    <col min="2" max="2" width="20.140625" style="530" customWidth="1"/>
    <col min="3" max="3" width="22" style="530" customWidth="1"/>
    <col min="4" max="4" width="21.7109375" style="530" customWidth="1"/>
    <col min="5" max="5" width="22.28515625" style="530" customWidth="1"/>
    <col min="6" max="6" width="20.140625" style="530" customWidth="1"/>
    <col min="7" max="7" width="22.7109375" style="530" customWidth="1"/>
    <col min="8" max="8" width="21.7109375" style="530" customWidth="1"/>
    <col min="9" max="9" width="22.140625" style="530" customWidth="1"/>
    <col min="10" max="10" width="20.140625" style="530" customWidth="1"/>
    <col min="11" max="11" width="22.42578125" style="530" customWidth="1"/>
    <col min="12" max="12" width="21.7109375" style="530" customWidth="1"/>
    <col min="13" max="13" width="22.140625" style="530" customWidth="1"/>
    <col min="14" max="14" width="3.42578125" style="272" customWidth="1"/>
    <col min="15" max="256" width="9.140625" style="530"/>
    <col min="257" max="257" width="125.85546875" style="530" customWidth="1"/>
    <col min="258" max="258" width="20.140625" style="530" customWidth="1"/>
    <col min="259" max="259" width="22" style="530" customWidth="1"/>
    <col min="260" max="260" width="21.7109375" style="530" customWidth="1"/>
    <col min="261" max="261" width="22.28515625" style="530" customWidth="1"/>
    <col min="262" max="262" width="20.140625" style="530" customWidth="1"/>
    <col min="263" max="263" width="22.7109375" style="530" customWidth="1"/>
    <col min="264" max="264" width="21.7109375" style="530" customWidth="1"/>
    <col min="265" max="265" width="22.140625" style="530" customWidth="1"/>
    <col min="266" max="266" width="20.140625" style="530" customWidth="1"/>
    <col min="267" max="267" width="22.42578125" style="530" customWidth="1"/>
    <col min="268" max="268" width="21.7109375" style="530" customWidth="1"/>
    <col min="269" max="269" width="22.140625" style="530" customWidth="1"/>
    <col min="270" max="270" width="3.42578125" style="530" customWidth="1"/>
    <col min="271" max="512" width="9.140625" style="530"/>
    <col min="513" max="513" width="125.85546875" style="530" customWidth="1"/>
    <col min="514" max="514" width="20.140625" style="530" customWidth="1"/>
    <col min="515" max="515" width="22" style="530" customWidth="1"/>
    <col min="516" max="516" width="21.7109375" style="530" customWidth="1"/>
    <col min="517" max="517" width="22.28515625" style="530" customWidth="1"/>
    <col min="518" max="518" width="20.140625" style="530" customWidth="1"/>
    <col min="519" max="519" width="22.7109375" style="530" customWidth="1"/>
    <col min="520" max="520" width="21.7109375" style="530" customWidth="1"/>
    <col min="521" max="521" width="22.140625" style="530" customWidth="1"/>
    <col min="522" max="522" width="20.140625" style="530" customWidth="1"/>
    <col min="523" max="523" width="22.42578125" style="530" customWidth="1"/>
    <col min="524" max="524" width="21.7109375" style="530" customWidth="1"/>
    <col min="525" max="525" width="22.140625" style="530" customWidth="1"/>
    <col min="526" max="526" width="3.42578125" style="530" customWidth="1"/>
    <col min="527" max="768" width="9.140625" style="530"/>
    <col min="769" max="769" width="125.85546875" style="530" customWidth="1"/>
    <col min="770" max="770" width="20.140625" style="530" customWidth="1"/>
    <col min="771" max="771" width="22" style="530" customWidth="1"/>
    <col min="772" max="772" width="21.7109375" style="530" customWidth="1"/>
    <col min="773" max="773" width="22.28515625" style="530" customWidth="1"/>
    <col min="774" max="774" width="20.140625" style="530" customWidth="1"/>
    <col min="775" max="775" width="22.7109375" style="530" customWidth="1"/>
    <col min="776" max="776" width="21.7109375" style="530" customWidth="1"/>
    <col min="777" max="777" width="22.140625" style="530" customWidth="1"/>
    <col min="778" max="778" width="20.140625" style="530" customWidth="1"/>
    <col min="779" max="779" width="22.42578125" style="530" customWidth="1"/>
    <col min="780" max="780" width="21.7109375" style="530" customWidth="1"/>
    <col min="781" max="781" width="22.140625" style="530" customWidth="1"/>
    <col min="782" max="782" width="3.42578125" style="530" customWidth="1"/>
    <col min="783" max="1024" width="9.140625" style="530"/>
    <col min="1025" max="1025" width="125.85546875" style="530" customWidth="1"/>
    <col min="1026" max="1026" width="20.140625" style="530" customWidth="1"/>
    <col min="1027" max="1027" width="22" style="530" customWidth="1"/>
    <col min="1028" max="1028" width="21.7109375" style="530" customWidth="1"/>
    <col min="1029" max="1029" width="22.28515625" style="530" customWidth="1"/>
    <col min="1030" max="1030" width="20.140625" style="530" customWidth="1"/>
    <col min="1031" max="1031" width="22.7109375" style="530" customWidth="1"/>
    <col min="1032" max="1032" width="21.7109375" style="530" customWidth="1"/>
    <col min="1033" max="1033" width="22.140625" style="530" customWidth="1"/>
    <col min="1034" max="1034" width="20.140625" style="530" customWidth="1"/>
    <col min="1035" max="1035" width="22.42578125" style="530" customWidth="1"/>
    <col min="1036" max="1036" width="21.7109375" style="530" customWidth="1"/>
    <col min="1037" max="1037" width="22.140625" style="530" customWidth="1"/>
    <col min="1038" max="1038" width="3.42578125" style="530" customWidth="1"/>
    <col min="1039" max="1280" width="9.140625" style="530"/>
    <col min="1281" max="1281" width="125.85546875" style="530" customWidth="1"/>
    <col min="1282" max="1282" width="20.140625" style="530" customWidth="1"/>
    <col min="1283" max="1283" width="22" style="530" customWidth="1"/>
    <col min="1284" max="1284" width="21.7109375" style="530" customWidth="1"/>
    <col min="1285" max="1285" width="22.28515625" style="530" customWidth="1"/>
    <col min="1286" max="1286" width="20.140625" style="530" customWidth="1"/>
    <col min="1287" max="1287" width="22.7109375" style="530" customWidth="1"/>
    <col min="1288" max="1288" width="21.7109375" style="530" customWidth="1"/>
    <col min="1289" max="1289" width="22.140625" style="530" customWidth="1"/>
    <col min="1290" max="1290" width="20.140625" style="530" customWidth="1"/>
    <col min="1291" max="1291" width="22.42578125" style="530" customWidth="1"/>
    <col min="1292" max="1292" width="21.7109375" style="530" customWidth="1"/>
    <col min="1293" max="1293" width="22.140625" style="530" customWidth="1"/>
    <col min="1294" max="1294" width="3.42578125" style="530" customWidth="1"/>
    <col min="1295" max="1536" width="9.140625" style="530"/>
    <col min="1537" max="1537" width="125.85546875" style="530" customWidth="1"/>
    <col min="1538" max="1538" width="20.140625" style="530" customWidth="1"/>
    <col min="1539" max="1539" width="22" style="530" customWidth="1"/>
    <col min="1540" max="1540" width="21.7109375" style="530" customWidth="1"/>
    <col min="1541" max="1541" width="22.28515625" style="530" customWidth="1"/>
    <col min="1542" max="1542" width="20.140625" style="530" customWidth="1"/>
    <col min="1543" max="1543" width="22.7109375" style="530" customWidth="1"/>
    <col min="1544" max="1544" width="21.7109375" style="530" customWidth="1"/>
    <col min="1545" max="1545" width="22.140625" style="530" customWidth="1"/>
    <col min="1546" max="1546" width="20.140625" style="530" customWidth="1"/>
    <col min="1547" max="1547" width="22.42578125" style="530" customWidth="1"/>
    <col min="1548" max="1548" width="21.7109375" style="530" customWidth="1"/>
    <col min="1549" max="1549" width="22.140625" style="530" customWidth="1"/>
    <col min="1550" max="1550" width="3.42578125" style="530" customWidth="1"/>
    <col min="1551" max="1792" width="9.140625" style="530"/>
    <col min="1793" max="1793" width="125.85546875" style="530" customWidth="1"/>
    <col min="1794" max="1794" width="20.140625" style="530" customWidth="1"/>
    <col min="1795" max="1795" width="22" style="530" customWidth="1"/>
    <col min="1796" max="1796" width="21.7109375" style="530" customWidth="1"/>
    <col min="1797" max="1797" width="22.28515625" style="530" customWidth="1"/>
    <col min="1798" max="1798" width="20.140625" style="530" customWidth="1"/>
    <col min="1799" max="1799" width="22.7109375" style="530" customWidth="1"/>
    <col min="1800" max="1800" width="21.7109375" style="530" customWidth="1"/>
    <col min="1801" max="1801" width="22.140625" style="530" customWidth="1"/>
    <col min="1802" max="1802" width="20.140625" style="530" customWidth="1"/>
    <col min="1803" max="1803" width="22.42578125" style="530" customWidth="1"/>
    <col min="1804" max="1804" width="21.7109375" style="530" customWidth="1"/>
    <col min="1805" max="1805" width="22.140625" style="530" customWidth="1"/>
    <col min="1806" max="1806" width="3.42578125" style="530" customWidth="1"/>
    <col min="1807" max="2048" width="9.140625" style="530"/>
    <col min="2049" max="2049" width="125.85546875" style="530" customWidth="1"/>
    <col min="2050" max="2050" width="20.140625" style="530" customWidth="1"/>
    <col min="2051" max="2051" width="22" style="530" customWidth="1"/>
    <col min="2052" max="2052" width="21.7109375" style="530" customWidth="1"/>
    <col min="2053" max="2053" width="22.28515625" style="530" customWidth="1"/>
    <col min="2054" max="2054" width="20.140625" style="530" customWidth="1"/>
    <col min="2055" max="2055" width="22.7109375" style="530" customWidth="1"/>
    <col min="2056" max="2056" width="21.7109375" style="530" customWidth="1"/>
    <col min="2057" max="2057" width="22.140625" style="530" customWidth="1"/>
    <col min="2058" max="2058" width="20.140625" style="530" customWidth="1"/>
    <col min="2059" max="2059" width="22.42578125" style="530" customWidth="1"/>
    <col min="2060" max="2060" width="21.7109375" style="530" customWidth="1"/>
    <col min="2061" max="2061" width="22.140625" style="530" customWidth="1"/>
    <col min="2062" max="2062" width="3.42578125" style="530" customWidth="1"/>
    <col min="2063" max="2304" width="9.140625" style="530"/>
    <col min="2305" max="2305" width="125.85546875" style="530" customWidth="1"/>
    <col min="2306" max="2306" width="20.140625" style="530" customWidth="1"/>
    <col min="2307" max="2307" width="22" style="530" customWidth="1"/>
    <col min="2308" max="2308" width="21.7109375" style="530" customWidth="1"/>
    <col min="2309" max="2309" width="22.28515625" style="530" customWidth="1"/>
    <col min="2310" max="2310" width="20.140625" style="530" customWidth="1"/>
    <col min="2311" max="2311" width="22.7109375" style="530" customWidth="1"/>
    <col min="2312" max="2312" width="21.7109375" style="530" customWidth="1"/>
    <col min="2313" max="2313" width="22.140625" style="530" customWidth="1"/>
    <col min="2314" max="2314" width="20.140625" style="530" customWidth="1"/>
    <col min="2315" max="2315" width="22.42578125" style="530" customWidth="1"/>
    <col min="2316" max="2316" width="21.7109375" style="530" customWidth="1"/>
    <col min="2317" max="2317" width="22.140625" style="530" customWidth="1"/>
    <col min="2318" max="2318" width="3.42578125" style="530" customWidth="1"/>
    <col min="2319" max="2560" width="9.140625" style="530"/>
    <col min="2561" max="2561" width="125.85546875" style="530" customWidth="1"/>
    <col min="2562" max="2562" width="20.140625" style="530" customWidth="1"/>
    <col min="2563" max="2563" width="22" style="530" customWidth="1"/>
    <col min="2564" max="2564" width="21.7109375" style="530" customWidth="1"/>
    <col min="2565" max="2565" width="22.28515625" style="530" customWidth="1"/>
    <col min="2566" max="2566" width="20.140625" style="530" customWidth="1"/>
    <col min="2567" max="2567" width="22.7109375" style="530" customWidth="1"/>
    <col min="2568" max="2568" width="21.7109375" style="530" customWidth="1"/>
    <col min="2569" max="2569" width="22.140625" style="530" customWidth="1"/>
    <col min="2570" max="2570" width="20.140625" style="530" customWidth="1"/>
    <col min="2571" max="2571" width="22.42578125" style="530" customWidth="1"/>
    <col min="2572" max="2572" width="21.7109375" style="530" customWidth="1"/>
    <col min="2573" max="2573" width="22.140625" style="530" customWidth="1"/>
    <col min="2574" max="2574" width="3.42578125" style="530" customWidth="1"/>
    <col min="2575" max="2816" width="9.140625" style="530"/>
    <col min="2817" max="2817" width="125.85546875" style="530" customWidth="1"/>
    <col min="2818" max="2818" width="20.140625" style="530" customWidth="1"/>
    <col min="2819" max="2819" width="22" style="530" customWidth="1"/>
    <col min="2820" max="2820" width="21.7109375" style="530" customWidth="1"/>
    <col min="2821" max="2821" width="22.28515625" style="530" customWidth="1"/>
    <col min="2822" max="2822" width="20.140625" style="530" customWidth="1"/>
    <col min="2823" max="2823" width="22.7109375" style="530" customWidth="1"/>
    <col min="2824" max="2824" width="21.7109375" style="530" customWidth="1"/>
    <col min="2825" max="2825" width="22.140625" style="530" customWidth="1"/>
    <col min="2826" max="2826" width="20.140625" style="530" customWidth="1"/>
    <col min="2827" max="2827" width="22.42578125" style="530" customWidth="1"/>
    <col min="2828" max="2828" width="21.7109375" style="530" customWidth="1"/>
    <col min="2829" max="2829" width="22.140625" style="530" customWidth="1"/>
    <col min="2830" max="2830" width="3.42578125" style="530" customWidth="1"/>
    <col min="2831" max="3072" width="9.140625" style="530"/>
    <col min="3073" max="3073" width="125.85546875" style="530" customWidth="1"/>
    <col min="3074" max="3074" width="20.140625" style="530" customWidth="1"/>
    <col min="3075" max="3075" width="22" style="530" customWidth="1"/>
    <col min="3076" max="3076" width="21.7109375" style="530" customWidth="1"/>
    <col min="3077" max="3077" width="22.28515625" style="530" customWidth="1"/>
    <col min="3078" max="3078" width="20.140625" style="530" customWidth="1"/>
    <col min="3079" max="3079" width="22.7109375" style="530" customWidth="1"/>
    <col min="3080" max="3080" width="21.7109375" style="530" customWidth="1"/>
    <col min="3081" max="3081" width="22.140625" style="530" customWidth="1"/>
    <col min="3082" max="3082" width="20.140625" style="530" customWidth="1"/>
    <col min="3083" max="3083" width="22.42578125" style="530" customWidth="1"/>
    <col min="3084" max="3084" width="21.7109375" style="530" customWidth="1"/>
    <col min="3085" max="3085" width="22.140625" style="530" customWidth="1"/>
    <col min="3086" max="3086" width="3.42578125" style="530" customWidth="1"/>
    <col min="3087" max="3328" width="9.140625" style="530"/>
    <col min="3329" max="3329" width="125.85546875" style="530" customWidth="1"/>
    <col min="3330" max="3330" width="20.140625" style="530" customWidth="1"/>
    <col min="3331" max="3331" width="22" style="530" customWidth="1"/>
    <col min="3332" max="3332" width="21.7109375" style="530" customWidth="1"/>
    <col min="3333" max="3333" width="22.28515625" style="530" customWidth="1"/>
    <col min="3334" max="3334" width="20.140625" style="530" customWidth="1"/>
    <col min="3335" max="3335" width="22.7109375" style="530" customWidth="1"/>
    <col min="3336" max="3336" width="21.7109375" style="530" customWidth="1"/>
    <col min="3337" max="3337" width="22.140625" style="530" customWidth="1"/>
    <col min="3338" max="3338" width="20.140625" style="530" customWidth="1"/>
    <col min="3339" max="3339" width="22.42578125" style="530" customWidth="1"/>
    <col min="3340" max="3340" width="21.7109375" style="530" customWidth="1"/>
    <col min="3341" max="3341" width="22.140625" style="530" customWidth="1"/>
    <col min="3342" max="3342" width="3.42578125" style="530" customWidth="1"/>
    <col min="3343" max="3584" width="9.140625" style="530"/>
    <col min="3585" max="3585" width="125.85546875" style="530" customWidth="1"/>
    <col min="3586" max="3586" width="20.140625" style="530" customWidth="1"/>
    <col min="3587" max="3587" width="22" style="530" customWidth="1"/>
    <col min="3588" max="3588" width="21.7109375" style="530" customWidth="1"/>
    <col min="3589" max="3589" width="22.28515625" style="530" customWidth="1"/>
    <col min="3590" max="3590" width="20.140625" style="530" customWidth="1"/>
    <col min="3591" max="3591" width="22.7109375" style="530" customWidth="1"/>
    <col min="3592" max="3592" width="21.7109375" style="530" customWidth="1"/>
    <col min="3593" max="3593" width="22.140625" style="530" customWidth="1"/>
    <col min="3594" max="3594" width="20.140625" style="530" customWidth="1"/>
    <col min="3595" max="3595" width="22.42578125" style="530" customWidth="1"/>
    <col min="3596" max="3596" width="21.7109375" style="530" customWidth="1"/>
    <col min="3597" max="3597" width="22.140625" style="530" customWidth="1"/>
    <col min="3598" max="3598" width="3.42578125" style="530" customWidth="1"/>
    <col min="3599" max="3840" width="9.140625" style="530"/>
    <col min="3841" max="3841" width="125.85546875" style="530" customWidth="1"/>
    <col min="3842" max="3842" width="20.140625" style="530" customWidth="1"/>
    <col min="3843" max="3843" width="22" style="530" customWidth="1"/>
    <col min="3844" max="3844" width="21.7109375" style="530" customWidth="1"/>
    <col min="3845" max="3845" width="22.28515625" style="530" customWidth="1"/>
    <col min="3846" max="3846" width="20.140625" style="530" customWidth="1"/>
    <col min="3847" max="3847" width="22.7109375" style="530" customWidth="1"/>
    <col min="3848" max="3848" width="21.7109375" style="530" customWidth="1"/>
    <col min="3849" max="3849" width="22.140625" style="530" customWidth="1"/>
    <col min="3850" max="3850" width="20.140625" style="530" customWidth="1"/>
    <col min="3851" max="3851" width="22.42578125" style="530" customWidth="1"/>
    <col min="3852" max="3852" width="21.7109375" style="530" customWidth="1"/>
    <col min="3853" max="3853" width="22.140625" style="530" customWidth="1"/>
    <col min="3854" max="3854" width="3.42578125" style="530" customWidth="1"/>
    <col min="3855" max="4096" width="9.140625" style="530"/>
    <col min="4097" max="4097" width="125.85546875" style="530" customWidth="1"/>
    <col min="4098" max="4098" width="20.140625" style="530" customWidth="1"/>
    <col min="4099" max="4099" width="22" style="530" customWidth="1"/>
    <col min="4100" max="4100" width="21.7109375" style="530" customWidth="1"/>
    <col min="4101" max="4101" width="22.28515625" style="530" customWidth="1"/>
    <col min="4102" max="4102" width="20.140625" style="530" customWidth="1"/>
    <col min="4103" max="4103" width="22.7109375" style="530" customWidth="1"/>
    <col min="4104" max="4104" width="21.7109375" style="530" customWidth="1"/>
    <col min="4105" max="4105" width="22.140625" style="530" customWidth="1"/>
    <col min="4106" max="4106" width="20.140625" style="530" customWidth="1"/>
    <col min="4107" max="4107" width="22.42578125" style="530" customWidth="1"/>
    <col min="4108" max="4108" width="21.7109375" style="530" customWidth="1"/>
    <col min="4109" max="4109" width="22.140625" style="530" customWidth="1"/>
    <col min="4110" max="4110" width="3.42578125" style="530" customWidth="1"/>
    <col min="4111" max="4352" width="9.140625" style="530"/>
    <col min="4353" max="4353" width="125.85546875" style="530" customWidth="1"/>
    <col min="4354" max="4354" width="20.140625" style="530" customWidth="1"/>
    <col min="4355" max="4355" width="22" style="530" customWidth="1"/>
    <col min="4356" max="4356" width="21.7109375" style="530" customWidth="1"/>
    <col min="4357" max="4357" width="22.28515625" style="530" customWidth="1"/>
    <col min="4358" max="4358" width="20.140625" style="530" customWidth="1"/>
    <col min="4359" max="4359" width="22.7109375" style="530" customWidth="1"/>
    <col min="4360" max="4360" width="21.7109375" style="530" customWidth="1"/>
    <col min="4361" max="4361" width="22.140625" style="530" customWidth="1"/>
    <col min="4362" max="4362" width="20.140625" style="530" customWidth="1"/>
    <col min="4363" max="4363" width="22.42578125" style="530" customWidth="1"/>
    <col min="4364" max="4364" width="21.7109375" style="530" customWidth="1"/>
    <col min="4365" max="4365" width="22.140625" style="530" customWidth="1"/>
    <col min="4366" max="4366" width="3.42578125" style="530" customWidth="1"/>
    <col min="4367" max="4608" width="9.140625" style="530"/>
    <col min="4609" max="4609" width="125.85546875" style="530" customWidth="1"/>
    <col min="4610" max="4610" width="20.140625" style="530" customWidth="1"/>
    <col min="4611" max="4611" width="22" style="530" customWidth="1"/>
    <col min="4612" max="4612" width="21.7109375" style="530" customWidth="1"/>
    <col min="4613" max="4613" width="22.28515625" style="530" customWidth="1"/>
    <col min="4614" max="4614" width="20.140625" style="530" customWidth="1"/>
    <col min="4615" max="4615" width="22.7109375" style="530" customWidth="1"/>
    <col min="4616" max="4616" width="21.7109375" style="530" customWidth="1"/>
    <col min="4617" max="4617" width="22.140625" style="530" customWidth="1"/>
    <col min="4618" max="4618" width="20.140625" style="530" customWidth="1"/>
    <col min="4619" max="4619" width="22.42578125" style="530" customWidth="1"/>
    <col min="4620" max="4620" width="21.7109375" style="530" customWidth="1"/>
    <col min="4621" max="4621" width="22.140625" style="530" customWidth="1"/>
    <col min="4622" max="4622" width="3.42578125" style="530" customWidth="1"/>
    <col min="4623" max="4864" width="9.140625" style="530"/>
    <col min="4865" max="4865" width="125.85546875" style="530" customWidth="1"/>
    <col min="4866" max="4866" width="20.140625" style="530" customWidth="1"/>
    <col min="4867" max="4867" width="22" style="530" customWidth="1"/>
    <col min="4868" max="4868" width="21.7109375" style="530" customWidth="1"/>
    <col min="4869" max="4869" width="22.28515625" style="530" customWidth="1"/>
    <col min="4870" max="4870" width="20.140625" style="530" customWidth="1"/>
    <col min="4871" max="4871" width="22.7109375" style="530" customWidth="1"/>
    <col min="4872" max="4872" width="21.7109375" style="530" customWidth="1"/>
    <col min="4873" max="4873" width="22.140625" style="530" customWidth="1"/>
    <col min="4874" max="4874" width="20.140625" style="530" customWidth="1"/>
    <col min="4875" max="4875" width="22.42578125" style="530" customWidth="1"/>
    <col min="4876" max="4876" width="21.7109375" style="530" customWidth="1"/>
    <col min="4877" max="4877" width="22.140625" style="530" customWidth="1"/>
    <col min="4878" max="4878" width="3.42578125" style="530" customWidth="1"/>
    <col min="4879" max="5120" width="9.140625" style="530"/>
    <col min="5121" max="5121" width="125.85546875" style="530" customWidth="1"/>
    <col min="5122" max="5122" width="20.140625" style="530" customWidth="1"/>
    <col min="5123" max="5123" width="22" style="530" customWidth="1"/>
    <col min="5124" max="5124" width="21.7109375" style="530" customWidth="1"/>
    <col min="5125" max="5125" width="22.28515625" style="530" customWidth="1"/>
    <col min="5126" max="5126" width="20.140625" style="530" customWidth="1"/>
    <col min="5127" max="5127" width="22.7109375" style="530" customWidth="1"/>
    <col min="5128" max="5128" width="21.7109375" style="530" customWidth="1"/>
    <col min="5129" max="5129" width="22.140625" style="530" customWidth="1"/>
    <col min="5130" max="5130" width="20.140625" style="530" customWidth="1"/>
    <col min="5131" max="5131" width="22.42578125" style="530" customWidth="1"/>
    <col min="5132" max="5132" width="21.7109375" style="530" customWidth="1"/>
    <col min="5133" max="5133" width="22.140625" style="530" customWidth="1"/>
    <col min="5134" max="5134" width="3.42578125" style="530" customWidth="1"/>
    <col min="5135" max="5376" width="9.140625" style="530"/>
    <col min="5377" max="5377" width="125.85546875" style="530" customWidth="1"/>
    <col min="5378" max="5378" width="20.140625" style="530" customWidth="1"/>
    <col min="5379" max="5379" width="22" style="530" customWidth="1"/>
    <col min="5380" max="5380" width="21.7109375" style="530" customWidth="1"/>
    <col min="5381" max="5381" width="22.28515625" style="530" customWidth="1"/>
    <col min="5382" max="5382" width="20.140625" style="530" customWidth="1"/>
    <col min="5383" max="5383" width="22.7109375" style="530" customWidth="1"/>
    <col min="5384" max="5384" width="21.7109375" style="530" customWidth="1"/>
    <col min="5385" max="5385" width="22.140625" style="530" customWidth="1"/>
    <col min="5386" max="5386" width="20.140625" style="530" customWidth="1"/>
    <col min="5387" max="5387" width="22.42578125" style="530" customWidth="1"/>
    <col min="5388" max="5388" width="21.7109375" style="530" customWidth="1"/>
    <col min="5389" max="5389" width="22.140625" style="530" customWidth="1"/>
    <col min="5390" max="5390" width="3.42578125" style="530" customWidth="1"/>
    <col min="5391" max="5632" width="9.140625" style="530"/>
    <col min="5633" max="5633" width="125.85546875" style="530" customWidth="1"/>
    <col min="5634" max="5634" width="20.140625" style="530" customWidth="1"/>
    <col min="5635" max="5635" width="22" style="530" customWidth="1"/>
    <col min="5636" max="5636" width="21.7109375" style="530" customWidth="1"/>
    <col min="5637" max="5637" width="22.28515625" style="530" customWidth="1"/>
    <col min="5638" max="5638" width="20.140625" style="530" customWidth="1"/>
    <col min="5639" max="5639" width="22.7109375" style="530" customWidth="1"/>
    <col min="5640" max="5640" width="21.7109375" style="530" customWidth="1"/>
    <col min="5641" max="5641" width="22.140625" style="530" customWidth="1"/>
    <col min="5642" max="5642" width="20.140625" style="530" customWidth="1"/>
    <col min="5643" max="5643" width="22.42578125" style="530" customWidth="1"/>
    <col min="5644" max="5644" width="21.7109375" style="530" customWidth="1"/>
    <col min="5645" max="5645" width="22.140625" style="530" customWidth="1"/>
    <col min="5646" max="5646" width="3.42578125" style="530" customWidth="1"/>
    <col min="5647" max="5888" width="9.140625" style="530"/>
    <col min="5889" max="5889" width="125.85546875" style="530" customWidth="1"/>
    <col min="5890" max="5890" width="20.140625" style="530" customWidth="1"/>
    <col min="5891" max="5891" width="22" style="530" customWidth="1"/>
    <col min="5892" max="5892" width="21.7109375" style="530" customWidth="1"/>
    <col min="5893" max="5893" width="22.28515625" style="530" customWidth="1"/>
    <col min="5894" max="5894" width="20.140625" style="530" customWidth="1"/>
    <col min="5895" max="5895" width="22.7109375" style="530" customWidth="1"/>
    <col min="5896" max="5896" width="21.7109375" style="530" customWidth="1"/>
    <col min="5897" max="5897" width="22.140625" style="530" customWidth="1"/>
    <col min="5898" max="5898" width="20.140625" style="530" customWidth="1"/>
    <col min="5899" max="5899" width="22.42578125" style="530" customWidth="1"/>
    <col min="5900" max="5900" width="21.7109375" style="530" customWidth="1"/>
    <col min="5901" max="5901" width="22.140625" style="530" customWidth="1"/>
    <col min="5902" max="5902" width="3.42578125" style="530" customWidth="1"/>
    <col min="5903" max="6144" width="9.140625" style="530"/>
    <col min="6145" max="6145" width="125.85546875" style="530" customWidth="1"/>
    <col min="6146" max="6146" width="20.140625" style="530" customWidth="1"/>
    <col min="6147" max="6147" width="22" style="530" customWidth="1"/>
    <col min="6148" max="6148" width="21.7109375" style="530" customWidth="1"/>
    <col min="6149" max="6149" width="22.28515625" style="530" customWidth="1"/>
    <col min="6150" max="6150" width="20.140625" style="530" customWidth="1"/>
    <col min="6151" max="6151" width="22.7109375" style="530" customWidth="1"/>
    <col min="6152" max="6152" width="21.7109375" style="530" customWidth="1"/>
    <col min="6153" max="6153" width="22.140625" style="530" customWidth="1"/>
    <col min="6154" max="6154" width="20.140625" style="530" customWidth="1"/>
    <col min="6155" max="6155" width="22.42578125" style="530" customWidth="1"/>
    <col min="6156" max="6156" width="21.7109375" style="530" customWidth="1"/>
    <col min="6157" max="6157" width="22.140625" style="530" customWidth="1"/>
    <col min="6158" max="6158" width="3.42578125" style="530" customWidth="1"/>
    <col min="6159" max="6400" width="9.140625" style="530"/>
    <col min="6401" max="6401" width="125.85546875" style="530" customWidth="1"/>
    <col min="6402" max="6402" width="20.140625" style="530" customWidth="1"/>
    <col min="6403" max="6403" width="22" style="530" customWidth="1"/>
    <col min="6404" max="6404" width="21.7109375" style="530" customWidth="1"/>
    <col min="6405" max="6405" width="22.28515625" style="530" customWidth="1"/>
    <col min="6406" max="6406" width="20.140625" style="530" customWidth="1"/>
    <col min="6407" max="6407" width="22.7109375" style="530" customWidth="1"/>
    <col min="6408" max="6408" width="21.7109375" style="530" customWidth="1"/>
    <col min="6409" max="6409" width="22.140625" style="530" customWidth="1"/>
    <col min="6410" max="6410" width="20.140625" style="530" customWidth="1"/>
    <col min="6411" max="6411" width="22.42578125" style="530" customWidth="1"/>
    <col min="6412" max="6412" width="21.7109375" style="530" customWidth="1"/>
    <col min="6413" max="6413" width="22.140625" style="530" customWidth="1"/>
    <col min="6414" max="6414" width="3.42578125" style="530" customWidth="1"/>
    <col min="6415" max="6656" width="9.140625" style="530"/>
    <col min="6657" max="6657" width="125.85546875" style="530" customWidth="1"/>
    <col min="6658" max="6658" width="20.140625" style="530" customWidth="1"/>
    <col min="6659" max="6659" width="22" style="530" customWidth="1"/>
    <col min="6660" max="6660" width="21.7109375" style="530" customWidth="1"/>
    <col min="6661" max="6661" width="22.28515625" style="530" customWidth="1"/>
    <col min="6662" max="6662" width="20.140625" style="530" customWidth="1"/>
    <col min="6663" max="6663" width="22.7109375" style="530" customWidth="1"/>
    <col min="6664" max="6664" width="21.7109375" style="530" customWidth="1"/>
    <col min="6665" max="6665" width="22.140625" style="530" customWidth="1"/>
    <col min="6666" max="6666" width="20.140625" style="530" customWidth="1"/>
    <col min="6667" max="6667" width="22.42578125" style="530" customWidth="1"/>
    <col min="6668" max="6668" width="21.7109375" style="530" customWidth="1"/>
    <col min="6669" max="6669" width="22.140625" style="530" customWidth="1"/>
    <col min="6670" max="6670" width="3.42578125" style="530" customWidth="1"/>
    <col min="6671" max="6912" width="9.140625" style="530"/>
    <col min="6913" max="6913" width="125.85546875" style="530" customWidth="1"/>
    <col min="6914" max="6914" width="20.140625" style="530" customWidth="1"/>
    <col min="6915" max="6915" width="22" style="530" customWidth="1"/>
    <col min="6916" max="6916" width="21.7109375" style="530" customWidth="1"/>
    <col min="6917" max="6917" width="22.28515625" style="530" customWidth="1"/>
    <col min="6918" max="6918" width="20.140625" style="530" customWidth="1"/>
    <col min="6919" max="6919" width="22.7109375" style="530" customWidth="1"/>
    <col min="6920" max="6920" width="21.7109375" style="530" customWidth="1"/>
    <col min="6921" max="6921" width="22.140625" style="530" customWidth="1"/>
    <col min="6922" max="6922" width="20.140625" style="530" customWidth="1"/>
    <col min="6923" max="6923" width="22.42578125" style="530" customWidth="1"/>
    <col min="6924" max="6924" width="21.7109375" style="530" customWidth="1"/>
    <col min="6925" max="6925" width="22.140625" style="530" customWidth="1"/>
    <col min="6926" max="6926" width="3.42578125" style="530" customWidth="1"/>
    <col min="6927" max="7168" width="9.140625" style="530"/>
    <col min="7169" max="7169" width="125.85546875" style="530" customWidth="1"/>
    <col min="7170" max="7170" width="20.140625" style="530" customWidth="1"/>
    <col min="7171" max="7171" width="22" style="530" customWidth="1"/>
    <col min="7172" max="7172" width="21.7109375" style="530" customWidth="1"/>
    <col min="7173" max="7173" width="22.28515625" style="530" customWidth="1"/>
    <col min="7174" max="7174" width="20.140625" style="530" customWidth="1"/>
    <col min="7175" max="7175" width="22.7109375" style="530" customWidth="1"/>
    <col min="7176" max="7176" width="21.7109375" style="530" customWidth="1"/>
    <col min="7177" max="7177" width="22.140625" style="530" customWidth="1"/>
    <col min="7178" max="7178" width="20.140625" style="530" customWidth="1"/>
    <col min="7179" max="7179" width="22.42578125" style="530" customWidth="1"/>
    <col min="7180" max="7180" width="21.7109375" style="530" customWidth="1"/>
    <col min="7181" max="7181" width="22.140625" style="530" customWidth="1"/>
    <col min="7182" max="7182" width="3.42578125" style="530" customWidth="1"/>
    <col min="7183" max="7424" width="9.140625" style="530"/>
    <col min="7425" max="7425" width="125.85546875" style="530" customWidth="1"/>
    <col min="7426" max="7426" width="20.140625" style="530" customWidth="1"/>
    <col min="7427" max="7427" width="22" style="530" customWidth="1"/>
    <col min="7428" max="7428" width="21.7109375" style="530" customWidth="1"/>
    <col min="7429" max="7429" width="22.28515625" style="530" customWidth="1"/>
    <col min="7430" max="7430" width="20.140625" style="530" customWidth="1"/>
    <col min="7431" max="7431" width="22.7109375" style="530" customWidth="1"/>
    <col min="7432" max="7432" width="21.7109375" style="530" customWidth="1"/>
    <col min="7433" max="7433" width="22.140625" style="530" customWidth="1"/>
    <col min="7434" max="7434" width="20.140625" style="530" customWidth="1"/>
    <col min="7435" max="7435" width="22.42578125" style="530" customWidth="1"/>
    <col min="7436" max="7436" width="21.7109375" style="530" customWidth="1"/>
    <col min="7437" max="7437" width="22.140625" style="530" customWidth="1"/>
    <col min="7438" max="7438" width="3.42578125" style="530" customWidth="1"/>
    <col min="7439" max="7680" width="9.140625" style="530"/>
    <col min="7681" max="7681" width="125.85546875" style="530" customWidth="1"/>
    <col min="7682" max="7682" width="20.140625" style="530" customWidth="1"/>
    <col min="7683" max="7683" width="22" style="530" customWidth="1"/>
    <col min="7684" max="7684" width="21.7109375" style="530" customWidth="1"/>
    <col min="7685" max="7685" width="22.28515625" style="530" customWidth="1"/>
    <col min="7686" max="7686" width="20.140625" style="530" customWidth="1"/>
    <col min="7687" max="7687" width="22.7109375" style="530" customWidth="1"/>
    <col min="7688" max="7688" width="21.7109375" style="530" customWidth="1"/>
    <col min="7689" max="7689" width="22.140625" style="530" customWidth="1"/>
    <col min="7690" max="7690" width="20.140625" style="530" customWidth="1"/>
    <col min="7691" max="7691" width="22.42578125" style="530" customWidth="1"/>
    <col min="7692" max="7692" width="21.7109375" style="530" customWidth="1"/>
    <col min="7693" max="7693" width="22.140625" style="530" customWidth="1"/>
    <col min="7694" max="7694" width="3.42578125" style="530" customWidth="1"/>
    <col min="7695" max="7936" width="9.140625" style="530"/>
    <col min="7937" max="7937" width="125.85546875" style="530" customWidth="1"/>
    <col min="7938" max="7938" width="20.140625" style="530" customWidth="1"/>
    <col min="7939" max="7939" width="22" style="530" customWidth="1"/>
    <col min="7940" max="7940" width="21.7109375" style="530" customWidth="1"/>
    <col min="7941" max="7941" width="22.28515625" style="530" customWidth="1"/>
    <col min="7942" max="7942" width="20.140625" style="530" customWidth="1"/>
    <col min="7943" max="7943" width="22.7109375" style="530" customWidth="1"/>
    <col min="7944" max="7944" width="21.7109375" style="530" customWidth="1"/>
    <col min="7945" max="7945" width="22.140625" style="530" customWidth="1"/>
    <col min="7946" max="7946" width="20.140625" style="530" customWidth="1"/>
    <col min="7947" max="7947" width="22.42578125" style="530" customWidth="1"/>
    <col min="7948" max="7948" width="21.7109375" style="530" customWidth="1"/>
    <col min="7949" max="7949" width="22.140625" style="530" customWidth="1"/>
    <col min="7950" max="7950" width="3.42578125" style="530" customWidth="1"/>
    <col min="7951" max="8192" width="9.140625" style="530"/>
    <col min="8193" max="8193" width="125.85546875" style="530" customWidth="1"/>
    <col min="8194" max="8194" width="20.140625" style="530" customWidth="1"/>
    <col min="8195" max="8195" width="22" style="530" customWidth="1"/>
    <col min="8196" max="8196" width="21.7109375" style="530" customWidth="1"/>
    <col min="8197" max="8197" width="22.28515625" style="530" customWidth="1"/>
    <col min="8198" max="8198" width="20.140625" style="530" customWidth="1"/>
    <col min="8199" max="8199" width="22.7109375" style="530" customWidth="1"/>
    <col min="8200" max="8200" width="21.7109375" style="530" customWidth="1"/>
    <col min="8201" max="8201" width="22.140625" style="530" customWidth="1"/>
    <col min="8202" max="8202" width="20.140625" style="530" customWidth="1"/>
    <col min="8203" max="8203" width="22.42578125" style="530" customWidth="1"/>
    <col min="8204" max="8204" width="21.7109375" style="530" customWidth="1"/>
    <col min="8205" max="8205" width="22.140625" style="530" customWidth="1"/>
    <col min="8206" max="8206" width="3.42578125" style="530" customWidth="1"/>
    <col min="8207" max="8448" width="9.140625" style="530"/>
    <col min="8449" max="8449" width="125.85546875" style="530" customWidth="1"/>
    <col min="8450" max="8450" width="20.140625" style="530" customWidth="1"/>
    <col min="8451" max="8451" width="22" style="530" customWidth="1"/>
    <col min="8452" max="8452" width="21.7109375" style="530" customWidth="1"/>
    <col min="8453" max="8453" width="22.28515625" style="530" customWidth="1"/>
    <col min="8454" max="8454" width="20.140625" style="530" customWidth="1"/>
    <col min="8455" max="8455" width="22.7109375" style="530" customWidth="1"/>
    <col min="8456" max="8456" width="21.7109375" style="530" customWidth="1"/>
    <col min="8457" max="8457" width="22.140625" style="530" customWidth="1"/>
    <col min="8458" max="8458" width="20.140625" style="530" customWidth="1"/>
    <col min="8459" max="8459" width="22.42578125" style="530" customWidth="1"/>
    <col min="8460" max="8460" width="21.7109375" style="530" customWidth="1"/>
    <col min="8461" max="8461" width="22.140625" style="530" customWidth="1"/>
    <col min="8462" max="8462" width="3.42578125" style="530" customWidth="1"/>
    <col min="8463" max="8704" width="9.140625" style="530"/>
    <col min="8705" max="8705" width="125.85546875" style="530" customWidth="1"/>
    <col min="8706" max="8706" width="20.140625" style="530" customWidth="1"/>
    <col min="8707" max="8707" width="22" style="530" customWidth="1"/>
    <col min="8708" max="8708" width="21.7109375" style="530" customWidth="1"/>
    <col min="8709" max="8709" width="22.28515625" style="530" customWidth="1"/>
    <col min="8710" max="8710" width="20.140625" style="530" customWidth="1"/>
    <col min="8711" max="8711" width="22.7109375" style="530" customWidth="1"/>
    <col min="8712" max="8712" width="21.7109375" style="530" customWidth="1"/>
    <col min="8713" max="8713" width="22.140625" style="530" customWidth="1"/>
    <col min="8714" max="8714" width="20.140625" style="530" customWidth="1"/>
    <col min="8715" max="8715" width="22.42578125" style="530" customWidth="1"/>
    <col min="8716" max="8716" width="21.7109375" style="530" customWidth="1"/>
    <col min="8717" max="8717" width="22.140625" style="530" customWidth="1"/>
    <col min="8718" max="8718" width="3.42578125" style="530" customWidth="1"/>
    <col min="8719" max="8960" width="9.140625" style="530"/>
    <col min="8961" max="8961" width="125.85546875" style="530" customWidth="1"/>
    <col min="8962" max="8962" width="20.140625" style="530" customWidth="1"/>
    <col min="8963" max="8963" width="22" style="530" customWidth="1"/>
    <col min="8964" max="8964" width="21.7109375" style="530" customWidth="1"/>
    <col min="8965" max="8965" width="22.28515625" style="530" customWidth="1"/>
    <col min="8966" max="8966" width="20.140625" style="530" customWidth="1"/>
    <col min="8967" max="8967" width="22.7109375" style="530" customWidth="1"/>
    <col min="8968" max="8968" width="21.7109375" style="530" customWidth="1"/>
    <col min="8969" max="8969" width="22.140625" style="530" customWidth="1"/>
    <col min="8970" max="8970" width="20.140625" style="530" customWidth="1"/>
    <col min="8971" max="8971" width="22.42578125" style="530" customWidth="1"/>
    <col min="8972" max="8972" width="21.7109375" style="530" customWidth="1"/>
    <col min="8973" max="8973" width="22.140625" style="530" customWidth="1"/>
    <col min="8974" max="8974" width="3.42578125" style="530" customWidth="1"/>
    <col min="8975" max="9216" width="9.140625" style="530"/>
    <col min="9217" max="9217" width="125.85546875" style="530" customWidth="1"/>
    <col min="9218" max="9218" width="20.140625" style="530" customWidth="1"/>
    <col min="9219" max="9219" width="22" style="530" customWidth="1"/>
    <col min="9220" max="9220" width="21.7109375" style="530" customWidth="1"/>
    <col min="9221" max="9221" width="22.28515625" style="530" customWidth="1"/>
    <col min="9222" max="9222" width="20.140625" style="530" customWidth="1"/>
    <col min="9223" max="9223" width="22.7109375" style="530" customWidth="1"/>
    <col min="9224" max="9224" width="21.7109375" style="530" customWidth="1"/>
    <col min="9225" max="9225" width="22.140625" style="530" customWidth="1"/>
    <col min="9226" max="9226" width="20.140625" style="530" customWidth="1"/>
    <col min="9227" max="9227" width="22.42578125" style="530" customWidth="1"/>
    <col min="9228" max="9228" width="21.7109375" style="530" customWidth="1"/>
    <col min="9229" max="9229" width="22.140625" style="530" customWidth="1"/>
    <col min="9230" max="9230" width="3.42578125" style="530" customWidth="1"/>
    <col min="9231" max="9472" width="9.140625" style="530"/>
    <col min="9473" max="9473" width="125.85546875" style="530" customWidth="1"/>
    <col min="9474" max="9474" width="20.140625" style="530" customWidth="1"/>
    <col min="9475" max="9475" width="22" style="530" customWidth="1"/>
    <col min="9476" max="9476" width="21.7109375" style="530" customWidth="1"/>
    <col min="9477" max="9477" width="22.28515625" style="530" customWidth="1"/>
    <col min="9478" max="9478" width="20.140625" style="530" customWidth="1"/>
    <col min="9479" max="9479" width="22.7109375" style="530" customWidth="1"/>
    <col min="9480" max="9480" width="21.7109375" style="530" customWidth="1"/>
    <col min="9481" max="9481" width="22.140625" style="530" customWidth="1"/>
    <col min="9482" max="9482" width="20.140625" style="530" customWidth="1"/>
    <col min="9483" max="9483" width="22.42578125" style="530" customWidth="1"/>
    <col min="9484" max="9484" width="21.7109375" style="530" customWidth="1"/>
    <col min="9485" max="9485" width="22.140625" style="530" customWidth="1"/>
    <col min="9486" max="9486" width="3.42578125" style="530" customWidth="1"/>
    <col min="9487" max="9728" width="9.140625" style="530"/>
    <col min="9729" max="9729" width="125.85546875" style="530" customWidth="1"/>
    <col min="9730" max="9730" width="20.140625" style="530" customWidth="1"/>
    <col min="9731" max="9731" width="22" style="530" customWidth="1"/>
    <col min="9732" max="9732" width="21.7109375" style="530" customWidth="1"/>
    <col min="9733" max="9733" width="22.28515625" style="530" customWidth="1"/>
    <col min="9734" max="9734" width="20.140625" style="530" customWidth="1"/>
    <col min="9735" max="9735" width="22.7109375" style="530" customWidth="1"/>
    <col min="9736" max="9736" width="21.7109375" style="530" customWidth="1"/>
    <col min="9737" max="9737" width="22.140625" style="530" customWidth="1"/>
    <col min="9738" max="9738" width="20.140625" style="530" customWidth="1"/>
    <col min="9739" max="9739" width="22.42578125" style="530" customWidth="1"/>
    <col min="9740" max="9740" width="21.7109375" style="530" customWidth="1"/>
    <col min="9741" max="9741" width="22.140625" style="530" customWidth="1"/>
    <col min="9742" max="9742" width="3.42578125" style="530" customWidth="1"/>
    <col min="9743" max="9984" width="9.140625" style="530"/>
    <col min="9985" max="9985" width="125.85546875" style="530" customWidth="1"/>
    <col min="9986" max="9986" width="20.140625" style="530" customWidth="1"/>
    <col min="9987" max="9987" width="22" style="530" customWidth="1"/>
    <col min="9988" max="9988" width="21.7109375" style="530" customWidth="1"/>
    <col min="9989" max="9989" width="22.28515625" style="530" customWidth="1"/>
    <col min="9990" max="9990" width="20.140625" style="530" customWidth="1"/>
    <col min="9991" max="9991" width="22.7109375" style="530" customWidth="1"/>
    <col min="9992" max="9992" width="21.7109375" style="530" customWidth="1"/>
    <col min="9993" max="9993" width="22.140625" style="530" customWidth="1"/>
    <col min="9994" max="9994" width="20.140625" style="530" customWidth="1"/>
    <col min="9995" max="9995" width="22.42578125" style="530" customWidth="1"/>
    <col min="9996" max="9996" width="21.7109375" style="530" customWidth="1"/>
    <col min="9997" max="9997" width="22.140625" style="530" customWidth="1"/>
    <col min="9998" max="9998" width="3.42578125" style="530" customWidth="1"/>
    <col min="9999" max="10240" width="9.140625" style="530"/>
    <col min="10241" max="10241" width="125.85546875" style="530" customWidth="1"/>
    <col min="10242" max="10242" width="20.140625" style="530" customWidth="1"/>
    <col min="10243" max="10243" width="22" style="530" customWidth="1"/>
    <col min="10244" max="10244" width="21.7109375" style="530" customWidth="1"/>
    <col min="10245" max="10245" width="22.28515625" style="530" customWidth="1"/>
    <col min="10246" max="10246" width="20.140625" style="530" customWidth="1"/>
    <col min="10247" max="10247" width="22.7109375" style="530" customWidth="1"/>
    <col min="10248" max="10248" width="21.7109375" style="530" customWidth="1"/>
    <col min="10249" max="10249" width="22.140625" style="530" customWidth="1"/>
    <col min="10250" max="10250" width="20.140625" style="530" customWidth="1"/>
    <col min="10251" max="10251" width="22.42578125" style="530" customWidth="1"/>
    <col min="10252" max="10252" width="21.7109375" style="530" customWidth="1"/>
    <col min="10253" max="10253" width="22.140625" style="530" customWidth="1"/>
    <col min="10254" max="10254" width="3.42578125" style="530" customWidth="1"/>
    <col min="10255" max="10496" width="9.140625" style="530"/>
    <col min="10497" max="10497" width="125.85546875" style="530" customWidth="1"/>
    <col min="10498" max="10498" width="20.140625" style="530" customWidth="1"/>
    <col min="10499" max="10499" width="22" style="530" customWidth="1"/>
    <col min="10500" max="10500" width="21.7109375" style="530" customWidth="1"/>
    <col min="10501" max="10501" width="22.28515625" style="530" customWidth="1"/>
    <col min="10502" max="10502" width="20.140625" style="530" customWidth="1"/>
    <col min="10503" max="10503" width="22.7109375" style="530" customWidth="1"/>
    <col min="10504" max="10504" width="21.7109375" style="530" customWidth="1"/>
    <col min="10505" max="10505" width="22.140625" style="530" customWidth="1"/>
    <col min="10506" max="10506" width="20.140625" style="530" customWidth="1"/>
    <col min="10507" max="10507" width="22.42578125" style="530" customWidth="1"/>
    <col min="10508" max="10508" width="21.7109375" style="530" customWidth="1"/>
    <col min="10509" max="10509" width="22.140625" style="530" customWidth="1"/>
    <col min="10510" max="10510" width="3.42578125" style="530" customWidth="1"/>
    <col min="10511" max="10752" width="9.140625" style="530"/>
    <col min="10753" max="10753" width="125.85546875" style="530" customWidth="1"/>
    <col min="10754" max="10754" width="20.140625" style="530" customWidth="1"/>
    <col min="10755" max="10755" width="22" style="530" customWidth="1"/>
    <col min="10756" max="10756" width="21.7109375" style="530" customWidth="1"/>
    <col min="10757" max="10757" width="22.28515625" style="530" customWidth="1"/>
    <col min="10758" max="10758" width="20.140625" style="530" customWidth="1"/>
    <col min="10759" max="10759" width="22.7109375" style="530" customWidth="1"/>
    <col min="10760" max="10760" width="21.7109375" style="530" customWidth="1"/>
    <col min="10761" max="10761" width="22.140625" style="530" customWidth="1"/>
    <col min="10762" max="10762" width="20.140625" style="530" customWidth="1"/>
    <col min="10763" max="10763" width="22.42578125" style="530" customWidth="1"/>
    <col min="10764" max="10764" width="21.7109375" style="530" customWidth="1"/>
    <col min="10765" max="10765" width="22.140625" style="530" customWidth="1"/>
    <col min="10766" max="10766" width="3.42578125" style="530" customWidth="1"/>
    <col min="10767" max="11008" width="9.140625" style="530"/>
    <col min="11009" max="11009" width="125.85546875" style="530" customWidth="1"/>
    <col min="11010" max="11010" width="20.140625" style="530" customWidth="1"/>
    <col min="11011" max="11011" width="22" style="530" customWidth="1"/>
    <col min="11012" max="11012" width="21.7109375" style="530" customWidth="1"/>
    <col min="11013" max="11013" width="22.28515625" style="530" customWidth="1"/>
    <col min="11014" max="11014" width="20.140625" style="530" customWidth="1"/>
    <col min="11015" max="11015" width="22.7109375" style="530" customWidth="1"/>
    <col min="11016" max="11016" width="21.7109375" style="530" customWidth="1"/>
    <col min="11017" max="11017" width="22.140625" style="530" customWidth="1"/>
    <col min="11018" max="11018" width="20.140625" style="530" customWidth="1"/>
    <col min="11019" max="11019" width="22.42578125" style="530" customWidth="1"/>
    <col min="11020" max="11020" width="21.7109375" style="530" customWidth="1"/>
    <col min="11021" max="11021" width="22.140625" style="530" customWidth="1"/>
    <col min="11022" max="11022" width="3.42578125" style="530" customWidth="1"/>
    <col min="11023" max="11264" width="9.140625" style="530"/>
    <col min="11265" max="11265" width="125.85546875" style="530" customWidth="1"/>
    <col min="11266" max="11266" width="20.140625" style="530" customWidth="1"/>
    <col min="11267" max="11267" width="22" style="530" customWidth="1"/>
    <col min="11268" max="11268" width="21.7109375" style="530" customWidth="1"/>
    <col min="11269" max="11269" width="22.28515625" style="530" customWidth="1"/>
    <col min="11270" max="11270" width="20.140625" style="530" customWidth="1"/>
    <col min="11271" max="11271" width="22.7109375" style="530" customWidth="1"/>
    <col min="11272" max="11272" width="21.7109375" style="530" customWidth="1"/>
    <col min="11273" max="11273" width="22.140625" style="530" customWidth="1"/>
    <col min="11274" max="11274" width="20.140625" style="530" customWidth="1"/>
    <col min="11275" max="11275" width="22.42578125" style="530" customWidth="1"/>
    <col min="11276" max="11276" width="21.7109375" style="530" customWidth="1"/>
    <col min="11277" max="11277" width="22.140625" style="530" customWidth="1"/>
    <col min="11278" max="11278" width="3.42578125" style="530" customWidth="1"/>
    <col min="11279" max="11520" width="9.140625" style="530"/>
    <col min="11521" max="11521" width="125.85546875" style="530" customWidth="1"/>
    <col min="11522" max="11522" width="20.140625" style="530" customWidth="1"/>
    <col min="11523" max="11523" width="22" style="530" customWidth="1"/>
    <col min="11524" max="11524" width="21.7109375" style="530" customWidth="1"/>
    <col min="11525" max="11525" width="22.28515625" style="530" customWidth="1"/>
    <col min="11526" max="11526" width="20.140625" style="530" customWidth="1"/>
    <col min="11527" max="11527" width="22.7109375" style="530" customWidth="1"/>
    <col min="11528" max="11528" width="21.7109375" style="530" customWidth="1"/>
    <col min="11529" max="11529" width="22.140625" style="530" customWidth="1"/>
    <col min="11530" max="11530" width="20.140625" style="530" customWidth="1"/>
    <col min="11531" max="11531" width="22.42578125" style="530" customWidth="1"/>
    <col min="11532" max="11532" width="21.7109375" style="530" customWidth="1"/>
    <col min="11533" max="11533" width="22.140625" style="530" customWidth="1"/>
    <col min="11534" max="11534" width="3.42578125" style="530" customWidth="1"/>
    <col min="11535" max="11776" width="9.140625" style="530"/>
    <col min="11777" max="11777" width="125.85546875" style="530" customWidth="1"/>
    <col min="11778" max="11778" width="20.140625" style="530" customWidth="1"/>
    <col min="11779" max="11779" width="22" style="530" customWidth="1"/>
    <col min="11780" max="11780" width="21.7109375" style="530" customWidth="1"/>
    <col min="11781" max="11781" width="22.28515625" style="530" customWidth="1"/>
    <col min="11782" max="11782" width="20.140625" style="530" customWidth="1"/>
    <col min="11783" max="11783" width="22.7109375" style="530" customWidth="1"/>
    <col min="11784" max="11784" width="21.7109375" style="530" customWidth="1"/>
    <col min="11785" max="11785" width="22.140625" style="530" customWidth="1"/>
    <col min="11786" max="11786" width="20.140625" style="530" customWidth="1"/>
    <col min="11787" max="11787" width="22.42578125" style="530" customWidth="1"/>
    <col min="11788" max="11788" width="21.7109375" style="530" customWidth="1"/>
    <col min="11789" max="11789" width="22.140625" style="530" customWidth="1"/>
    <col min="11790" max="11790" width="3.42578125" style="530" customWidth="1"/>
    <col min="11791" max="12032" width="9.140625" style="530"/>
    <col min="12033" max="12033" width="125.85546875" style="530" customWidth="1"/>
    <col min="12034" max="12034" width="20.140625" style="530" customWidth="1"/>
    <col min="12035" max="12035" width="22" style="530" customWidth="1"/>
    <col min="12036" max="12036" width="21.7109375" style="530" customWidth="1"/>
    <col min="12037" max="12037" width="22.28515625" style="530" customWidth="1"/>
    <col min="12038" max="12038" width="20.140625" style="530" customWidth="1"/>
    <col min="12039" max="12039" width="22.7109375" style="530" customWidth="1"/>
    <col min="12040" max="12040" width="21.7109375" style="530" customWidth="1"/>
    <col min="12041" max="12041" width="22.140625" style="530" customWidth="1"/>
    <col min="12042" max="12042" width="20.140625" style="530" customWidth="1"/>
    <col min="12043" max="12043" width="22.42578125" style="530" customWidth="1"/>
    <col min="12044" max="12044" width="21.7109375" style="530" customWidth="1"/>
    <col min="12045" max="12045" width="22.140625" style="530" customWidth="1"/>
    <col min="12046" max="12046" width="3.42578125" style="530" customWidth="1"/>
    <col min="12047" max="12288" width="9.140625" style="530"/>
    <col min="12289" max="12289" width="125.85546875" style="530" customWidth="1"/>
    <col min="12290" max="12290" width="20.140625" style="530" customWidth="1"/>
    <col min="12291" max="12291" width="22" style="530" customWidth="1"/>
    <col min="12292" max="12292" width="21.7109375" style="530" customWidth="1"/>
    <col min="12293" max="12293" width="22.28515625" style="530" customWidth="1"/>
    <col min="12294" max="12294" width="20.140625" style="530" customWidth="1"/>
    <col min="12295" max="12295" width="22.7109375" style="530" customWidth="1"/>
    <col min="12296" max="12296" width="21.7109375" style="530" customWidth="1"/>
    <col min="12297" max="12297" width="22.140625" style="530" customWidth="1"/>
    <col min="12298" max="12298" width="20.140625" style="530" customWidth="1"/>
    <col min="12299" max="12299" width="22.42578125" style="530" customWidth="1"/>
    <col min="12300" max="12300" width="21.7109375" style="530" customWidth="1"/>
    <col min="12301" max="12301" width="22.140625" style="530" customWidth="1"/>
    <col min="12302" max="12302" width="3.42578125" style="530" customWidth="1"/>
    <col min="12303" max="12544" width="9.140625" style="530"/>
    <col min="12545" max="12545" width="125.85546875" style="530" customWidth="1"/>
    <col min="12546" max="12546" width="20.140625" style="530" customWidth="1"/>
    <col min="12547" max="12547" width="22" style="530" customWidth="1"/>
    <col min="12548" max="12548" width="21.7109375" style="530" customWidth="1"/>
    <col min="12549" max="12549" width="22.28515625" style="530" customWidth="1"/>
    <col min="12550" max="12550" width="20.140625" style="530" customWidth="1"/>
    <col min="12551" max="12551" width="22.7109375" style="530" customWidth="1"/>
    <col min="12552" max="12552" width="21.7109375" style="530" customWidth="1"/>
    <col min="12553" max="12553" width="22.140625" style="530" customWidth="1"/>
    <col min="12554" max="12554" width="20.140625" style="530" customWidth="1"/>
    <col min="12555" max="12555" width="22.42578125" style="530" customWidth="1"/>
    <col min="12556" max="12556" width="21.7109375" style="530" customWidth="1"/>
    <col min="12557" max="12557" width="22.140625" style="530" customWidth="1"/>
    <col min="12558" max="12558" width="3.42578125" style="530" customWidth="1"/>
    <col min="12559" max="12800" width="9.140625" style="530"/>
    <col min="12801" max="12801" width="125.85546875" style="530" customWidth="1"/>
    <col min="12802" max="12802" width="20.140625" style="530" customWidth="1"/>
    <col min="12803" max="12803" width="22" style="530" customWidth="1"/>
    <col min="12804" max="12804" width="21.7109375" style="530" customWidth="1"/>
    <col min="12805" max="12805" width="22.28515625" style="530" customWidth="1"/>
    <col min="12806" max="12806" width="20.140625" style="530" customWidth="1"/>
    <col min="12807" max="12807" width="22.7109375" style="530" customWidth="1"/>
    <col min="12808" max="12808" width="21.7109375" style="530" customWidth="1"/>
    <col min="12809" max="12809" width="22.140625" style="530" customWidth="1"/>
    <col min="12810" max="12810" width="20.140625" style="530" customWidth="1"/>
    <col min="12811" max="12811" width="22.42578125" style="530" customWidth="1"/>
    <col min="12812" max="12812" width="21.7109375" style="530" customWidth="1"/>
    <col min="12813" max="12813" width="22.140625" style="530" customWidth="1"/>
    <col min="12814" max="12814" width="3.42578125" style="530" customWidth="1"/>
    <col min="12815" max="13056" width="9.140625" style="530"/>
    <col min="13057" max="13057" width="125.85546875" style="530" customWidth="1"/>
    <col min="13058" max="13058" width="20.140625" style="530" customWidth="1"/>
    <col min="13059" max="13059" width="22" style="530" customWidth="1"/>
    <col min="13060" max="13060" width="21.7109375" style="530" customWidth="1"/>
    <col min="13061" max="13061" width="22.28515625" style="530" customWidth="1"/>
    <col min="13062" max="13062" width="20.140625" style="530" customWidth="1"/>
    <col min="13063" max="13063" width="22.7109375" style="530" customWidth="1"/>
    <col min="13064" max="13064" width="21.7109375" style="530" customWidth="1"/>
    <col min="13065" max="13065" width="22.140625" style="530" customWidth="1"/>
    <col min="13066" max="13066" width="20.140625" style="530" customWidth="1"/>
    <col min="13067" max="13067" width="22.42578125" style="530" customWidth="1"/>
    <col min="13068" max="13068" width="21.7109375" style="530" customWidth="1"/>
    <col min="13069" max="13069" width="22.140625" style="530" customWidth="1"/>
    <col min="13070" max="13070" width="3.42578125" style="530" customWidth="1"/>
    <col min="13071" max="13312" width="9.140625" style="530"/>
    <col min="13313" max="13313" width="125.85546875" style="530" customWidth="1"/>
    <col min="13314" max="13314" width="20.140625" style="530" customWidth="1"/>
    <col min="13315" max="13315" width="22" style="530" customWidth="1"/>
    <col min="13316" max="13316" width="21.7109375" style="530" customWidth="1"/>
    <col min="13317" max="13317" width="22.28515625" style="530" customWidth="1"/>
    <col min="13318" max="13318" width="20.140625" style="530" customWidth="1"/>
    <col min="13319" max="13319" width="22.7109375" style="530" customWidth="1"/>
    <col min="13320" max="13320" width="21.7109375" style="530" customWidth="1"/>
    <col min="13321" max="13321" width="22.140625" style="530" customWidth="1"/>
    <col min="13322" max="13322" width="20.140625" style="530" customWidth="1"/>
    <col min="13323" max="13323" width="22.42578125" style="530" customWidth="1"/>
    <col min="13324" max="13324" width="21.7109375" style="530" customWidth="1"/>
    <col min="13325" max="13325" width="22.140625" style="530" customWidth="1"/>
    <col min="13326" max="13326" width="3.42578125" style="530" customWidth="1"/>
    <col min="13327" max="13568" width="9.140625" style="530"/>
    <col min="13569" max="13569" width="125.85546875" style="530" customWidth="1"/>
    <col min="13570" max="13570" width="20.140625" style="530" customWidth="1"/>
    <col min="13571" max="13571" width="22" style="530" customWidth="1"/>
    <col min="13572" max="13572" width="21.7109375" style="530" customWidth="1"/>
    <col min="13573" max="13573" width="22.28515625" style="530" customWidth="1"/>
    <col min="13574" max="13574" width="20.140625" style="530" customWidth="1"/>
    <col min="13575" max="13575" width="22.7109375" style="530" customWidth="1"/>
    <col min="13576" max="13576" width="21.7109375" style="530" customWidth="1"/>
    <col min="13577" max="13577" width="22.140625" style="530" customWidth="1"/>
    <col min="13578" max="13578" width="20.140625" style="530" customWidth="1"/>
    <col min="13579" max="13579" width="22.42578125" style="530" customWidth="1"/>
    <col min="13580" max="13580" width="21.7109375" style="530" customWidth="1"/>
    <col min="13581" max="13581" width="22.140625" style="530" customWidth="1"/>
    <col min="13582" max="13582" width="3.42578125" style="530" customWidth="1"/>
    <col min="13583" max="13824" width="9.140625" style="530"/>
    <col min="13825" max="13825" width="125.85546875" style="530" customWidth="1"/>
    <col min="13826" max="13826" width="20.140625" style="530" customWidth="1"/>
    <col min="13827" max="13827" width="22" style="530" customWidth="1"/>
    <col min="13828" max="13828" width="21.7109375" style="530" customWidth="1"/>
    <col min="13829" max="13829" width="22.28515625" style="530" customWidth="1"/>
    <col min="13830" max="13830" width="20.140625" style="530" customWidth="1"/>
    <col min="13831" max="13831" width="22.7109375" style="530" customWidth="1"/>
    <col min="13832" max="13832" width="21.7109375" style="530" customWidth="1"/>
    <col min="13833" max="13833" width="22.140625" style="530" customWidth="1"/>
    <col min="13834" max="13834" width="20.140625" style="530" customWidth="1"/>
    <col min="13835" max="13835" width="22.42578125" style="530" customWidth="1"/>
    <col min="13836" max="13836" width="21.7109375" style="530" customWidth="1"/>
    <col min="13837" max="13837" width="22.140625" style="530" customWidth="1"/>
    <col min="13838" max="13838" width="3.42578125" style="530" customWidth="1"/>
    <col min="13839" max="14080" width="9.140625" style="530"/>
    <col min="14081" max="14081" width="125.85546875" style="530" customWidth="1"/>
    <col min="14082" max="14082" width="20.140625" style="530" customWidth="1"/>
    <col min="14083" max="14083" width="22" style="530" customWidth="1"/>
    <col min="14084" max="14084" width="21.7109375" style="530" customWidth="1"/>
    <col min="14085" max="14085" width="22.28515625" style="530" customWidth="1"/>
    <col min="14086" max="14086" width="20.140625" style="530" customWidth="1"/>
    <col min="14087" max="14087" width="22.7109375" style="530" customWidth="1"/>
    <col min="14088" max="14088" width="21.7109375" style="530" customWidth="1"/>
    <col min="14089" max="14089" width="22.140625" style="530" customWidth="1"/>
    <col min="14090" max="14090" width="20.140625" style="530" customWidth="1"/>
    <col min="14091" max="14091" width="22.42578125" style="530" customWidth="1"/>
    <col min="14092" max="14092" width="21.7109375" style="530" customWidth="1"/>
    <col min="14093" max="14093" width="22.140625" style="530" customWidth="1"/>
    <col min="14094" max="14094" width="3.42578125" style="530" customWidth="1"/>
    <col min="14095" max="14336" width="9.140625" style="530"/>
    <col min="14337" max="14337" width="125.85546875" style="530" customWidth="1"/>
    <col min="14338" max="14338" width="20.140625" style="530" customWidth="1"/>
    <col min="14339" max="14339" width="22" style="530" customWidth="1"/>
    <col min="14340" max="14340" width="21.7109375" style="530" customWidth="1"/>
    <col min="14341" max="14341" width="22.28515625" style="530" customWidth="1"/>
    <col min="14342" max="14342" width="20.140625" style="530" customWidth="1"/>
    <col min="14343" max="14343" width="22.7109375" style="530" customWidth="1"/>
    <col min="14344" max="14344" width="21.7109375" style="530" customWidth="1"/>
    <col min="14345" max="14345" width="22.140625" style="530" customWidth="1"/>
    <col min="14346" max="14346" width="20.140625" style="530" customWidth="1"/>
    <col min="14347" max="14347" width="22.42578125" style="530" customWidth="1"/>
    <col min="14348" max="14348" width="21.7109375" style="530" customWidth="1"/>
    <col min="14349" max="14349" width="22.140625" style="530" customWidth="1"/>
    <col min="14350" max="14350" width="3.42578125" style="530" customWidth="1"/>
    <col min="14351" max="14592" width="9.140625" style="530"/>
    <col min="14593" max="14593" width="125.85546875" style="530" customWidth="1"/>
    <col min="14594" max="14594" width="20.140625" style="530" customWidth="1"/>
    <col min="14595" max="14595" width="22" style="530" customWidth="1"/>
    <col min="14596" max="14596" width="21.7109375" style="530" customWidth="1"/>
    <col min="14597" max="14597" width="22.28515625" style="530" customWidth="1"/>
    <col min="14598" max="14598" width="20.140625" style="530" customWidth="1"/>
    <col min="14599" max="14599" width="22.7109375" style="530" customWidth="1"/>
    <col min="14600" max="14600" width="21.7109375" style="530" customWidth="1"/>
    <col min="14601" max="14601" width="22.140625" style="530" customWidth="1"/>
    <col min="14602" max="14602" width="20.140625" style="530" customWidth="1"/>
    <col min="14603" max="14603" width="22.42578125" style="530" customWidth="1"/>
    <col min="14604" max="14604" width="21.7109375" style="530" customWidth="1"/>
    <col min="14605" max="14605" width="22.140625" style="530" customWidth="1"/>
    <col min="14606" max="14606" width="3.42578125" style="530" customWidth="1"/>
    <col min="14607" max="14848" width="9.140625" style="530"/>
    <col min="14849" max="14849" width="125.85546875" style="530" customWidth="1"/>
    <col min="14850" max="14850" width="20.140625" style="530" customWidth="1"/>
    <col min="14851" max="14851" width="22" style="530" customWidth="1"/>
    <col min="14852" max="14852" width="21.7109375" style="530" customWidth="1"/>
    <col min="14853" max="14853" width="22.28515625" style="530" customWidth="1"/>
    <col min="14854" max="14854" width="20.140625" style="530" customWidth="1"/>
    <col min="14855" max="14855" width="22.7109375" style="530" customWidth="1"/>
    <col min="14856" max="14856" width="21.7109375" style="530" customWidth="1"/>
    <col min="14857" max="14857" width="22.140625" style="530" customWidth="1"/>
    <col min="14858" max="14858" width="20.140625" style="530" customWidth="1"/>
    <col min="14859" max="14859" width="22.42578125" style="530" customWidth="1"/>
    <col min="14860" max="14860" width="21.7109375" style="530" customWidth="1"/>
    <col min="14861" max="14861" width="22.140625" style="530" customWidth="1"/>
    <col min="14862" max="14862" width="3.42578125" style="530" customWidth="1"/>
    <col min="14863" max="15104" width="9.140625" style="530"/>
    <col min="15105" max="15105" width="125.85546875" style="530" customWidth="1"/>
    <col min="15106" max="15106" width="20.140625" style="530" customWidth="1"/>
    <col min="15107" max="15107" width="22" style="530" customWidth="1"/>
    <col min="15108" max="15108" width="21.7109375" style="530" customWidth="1"/>
    <col min="15109" max="15109" width="22.28515625" style="530" customWidth="1"/>
    <col min="15110" max="15110" width="20.140625" style="530" customWidth="1"/>
    <col min="15111" max="15111" width="22.7109375" style="530" customWidth="1"/>
    <col min="15112" max="15112" width="21.7109375" style="530" customWidth="1"/>
    <col min="15113" max="15113" width="22.140625" style="530" customWidth="1"/>
    <col min="15114" max="15114" width="20.140625" style="530" customWidth="1"/>
    <col min="15115" max="15115" width="22.42578125" style="530" customWidth="1"/>
    <col min="15116" max="15116" width="21.7109375" style="530" customWidth="1"/>
    <col min="15117" max="15117" width="22.140625" style="530" customWidth="1"/>
    <col min="15118" max="15118" width="3.42578125" style="530" customWidth="1"/>
    <col min="15119" max="15360" width="9.140625" style="530"/>
    <col min="15361" max="15361" width="125.85546875" style="530" customWidth="1"/>
    <col min="15362" max="15362" width="20.140625" style="530" customWidth="1"/>
    <col min="15363" max="15363" width="22" style="530" customWidth="1"/>
    <col min="15364" max="15364" width="21.7109375" style="530" customWidth="1"/>
    <col min="15365" max="15365" width="22.28515625" style="530" customWidth="1"/>
    <col min="15366" max="15366" width="20.140625" style="530" customWidth="1"/>
    <col min="15367" max="15367" width="22.7109375" style="530" customWidth="1"/>
    <col min="15368" max="15368" width="21.7109375" style="530" customWidth="1"/>
    <col min="15369" max="15369" width="22.140625" style="530" customWidth="1"/>
    <col min="15370" max="15370" width="20.140625" style="530" customWidth="1"/>
    <col min="15371" max="15371" width="22.42578125" style="530" customWidth="1"/>
    <col min="15372" max="15372" width="21.7109375" style="530" customWidth="1"/>
    <col min="15373" max="15373" width="22.140625" style="530" customWidth="1"/>
    <col min="15374" max="15374" width="3.42578125" style="530" customWidth="1"/>
    <col min="15375" max="15616" width="9.140625" style="530"/>
    <col min="15617" max="15617" width="125.85546875" style="530" customWidth="1"/>
    <col min="15618" max="15618" width="20.140625" style="530" customWidth="1"/>
    <col min="15619" max="15619" width="22" style="530" customWidth="1"/>
    <col min="15620" max="15620" width="21.7109375" style="530" customWidth="1"/>
    <col min="15621" max="15621" width="22.28515625" style="530" customWidth="1"/>
    <col min="15622" max="15622" width="20.140625" style="530" customWidth="1"/>
    <col min="15623" max="15623" width="22.7109375" style="530" customWidth="1"/>
    <col min="15624" max="15624" width="21.7109375" style="530" customWidth="1"/>
    <col min="15625" max="15625" width="22.140625" style="530" customWidth="1"/>
    <col min="15626" max="15626" width="20.140625" style="530" customWidth="1"/>
    <col min="15627" max="15627" width="22.42578125" style="530" customWidth="1"/>
    <col min="15628" max="15628" width="21.7109375" style="530" customWidth="1"/>
    <col min="15629" max="15629" width="22.140625" style="530" customWidth="1"/>
    <col min="15630" max="15630" width="3.42578125" style="530" customWidth="1"/>
    <col min="15631" max="15872" width="9.140625" style="530"/>
    <col min="15873" max="15873" width="125.85546875" style="530" customWidth="1"/>
    <col min="15874" max="15874" width="20.140625" style="530" customWidth="1"/>
    <col min="15875" max="15875" width="22" style="530" customWidth="1"/>
    <col min="15876" max="15876" width="21.7109375" style="530" customWidth="1"/>
    <col min="15877" max="15877" width="22.28515625" style="530" customWidth="1"/>
    <col min="15878" max="15878" width="20.140625" style="530" customWidth="1"/>
    <col min="15879" max="15879" width="22.7109375" style="530" customWidth="1"/>
    <col min="15880" max="15880" width="21.7109375" style="530" customWidth="1"/>
    <col min="15881" max="15881" width="22.140625" style="530" customWidth="1"/>
    <col min="15882" max="15882" width="20.140625" style="530" customWidth="1"/>
    <col min="15883" max="15883" width="22.42578125" style="530" customWidth="1"/>
    <col min="15884" max="15884" width="21.7109375" style="530" customWidth="1"/>
    <col min="15885" max="15885" width="22.140625" style="530" customWidth="1"/>
    <col min="15886" max="15886" width="3.42578125" style="530" customWidth="1"/>
    <col min="15887" max="16128" width="9.140625" style="530"/>
    <col min="16129" max="16129" width="125.85546875" style="530" customWidth="1"/>
    <col min="16130" max="16130" width="20.140625" style="530" customWidth="1"/>
    <col min="16131" max="16131" width="22" style="530" customWidth="1"/>
    <col min="16132" max="16132" width="21.7109375" style="530" customWidth="1"/>
    <col min="16133" max="16133" width="22.28515625" style="530" customWidth="1"/>
    <col min="16134" max="16134" width="20.140625" style="530" customWidth="1"/>
    <col min="16135" max="16135" width="22.7109375" style="530" customWidth="1"/>
    <col min="16136" max="16136" width="21.7109375" style="530" customWidth="1"/>
    <col min="16137" max="16137" width="22.140625" style="530" customWidth="1"/>
    <col min="16138" max="16138" width="20.140625" style="530" customWidth="1"/>
    <col min="16139" max="16139" width="22.42578125" style="530" customWidth="1"/>
    <col min="16140" max="16140" width="21.7109375" style="530" customWidth="1"/>
    <col min="16141" max="16141" width="22.140625" style="530" customWidth="1"/>
    <col min="16142" max="16142" width="3.42578125" style="530" customWidth="1"/>
    <col min="16143" max="16384" width="9.140625" style="530"/>
  </cols>
  <sheetData>
    <row r="1" spans="1:26" s="1" customFormat="1" ht="5.25" hidden="1" customHeight="1">
      <c r="A1" s="267"/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9"/>
    </row>
    <row r="2" spans="1:26" s="2" customFormat="1" ht="70.5" customHeight="1">
      <c r="A2" s="724" t="s">
        <v>659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270"/>
    </row>
    <row r="3" spans="1:26" s="2" customFormat="1" ht="42.75" customHeight="1">
      <c r="A3" s="724" t="s">
        <v>224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270"/>
    </row>
    <row r="4" spans="1:26" s="2" customFormat="1" ht="40.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270"/>
    </row>
    <row r="5" spans="1:26" s="3" customFormat="1" ht="74.2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271"/>
    </row>
    <row r="6" spans="1:26" ht="6" customHeight="1"/>
    <row r="7" spans="1:26" ht="19.5" customHeight="1">
      <c r="A7" s="206"/>
      <c r="B7" s="207"/>
      <c r="C7" s="207"/>
      <c r="D7" s="208"/>
      <c r="E7" s="208"/>
      <c r="F7" s="207"/>
      <c r="G7" s="208"/>
      <c r="H7" s="207"/>
      <c r="I7" s="207"/>
      <c r="J7" s="208"/>
      <c r="K7" s="208"/>
      <c r="L7" s="207"/>
      <c r="M7" s="208"/>
      <c r="N7" s="273"/>
    </row>
    <row r="8" spans="1:26" s="274" customFormat="1" ht="33.75" customHeight="1">
      <c r="A8" s="210"/>
      <c r="B8" s="730" t="s">
        <v>228</v>
      </c>
      <c r="C8" s="730"/>
      <c r="D8" s="730"/>
      <c r="E8" s="730"/>
      <c r="F8" s="730" t="s">
        <v>229</v>
      </c>
      <c r="G8" s="730"/>
      <c r="H8" s="730"/>
      <c r="I8" s="730"/>
      <c r="J8" s="730" t="s">
        <v>230</v>
      </c>
      <c r="K8" s="730"/>
      <c r="L8" s="730"/>
      <c r="M8" s="730"/>
      <c r="Y8" s="274">
        <v>1</v>
      </c>
      <c r="Z8" s="274">
        <v>1</v>
      </c>
    </row>
    <row r="9" spans="1:26" s="276" customFormat="1" ht="7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4" t="s">
        <v>213</v>
      </c>
      <c r="G9" s="213" t="s">
        <v>214</v>
      </c>
      <c r="H9" s="213" t="s">
        <v>215</v>
      </c>
      <c r="I9" s="214" t="s">
        <v>45</v>
      </c>
      <c r="J9" s="213" t="s">
        <v>213</v>
      </c>
      <c r="K9" s="213" t="s">
        <v>214</v>
      </c>
      <c r="L9" s="214" t="s">
        <v>215</v>
      </c>
      <c r="M9" s="213" t="s">
        <v>45</v>
      </c>
      <c r="N9" s="275"/>
      <c r="Y9" s="276">
        <v>1</v>
      </c>
      <c r="Z9" s="276">
        <v>1</v>
      </c>
    </row>
    <row r="10" spans="1:26" s="277" customFormat="1" ht="66.75" customHeight="1">
      <c r="A10" s="217" t="s">
        <v>186</v>
      </c>
      <c r="B10" s="218">
        <v>0</v>
      </c>
      <c r="C10" s="218">
        <v>52.017249999999997</v>
      </c>
      <c r="D10" s="218">
        <v>0</v>
      </c>
      <c r="E10" s="218">
        <v>52.017249999999997</v>
      </c>
      <c r="F10" s="218">
        <v>0</v>
      </c>
      <c r="G10" s="218">
        <v>1287.8211299999998</v>
      </c>
      <c r="H10" s="218">
        <v>1096.9176699999998</v>
      </c>
      <c r="I10" s="218">
        <v>2384.7387999999996</v>
      </c>
      <c r="J10" s="218">
        <v>89.18</v>
      </c>
      <c r="K10" s="218">
        <v>14589.2129174</v>
      </c>
      <c r="L10" s="218">
        <v>3047.5979492000001</v>
      </c>
      <c r="M10" s="218">
        <v>17725.990866600001</v>
      </c>
      <c r="N10" s="274"/>
    </row>
    <row r="11" spans="1:26" s="277" customFormat="1" ht="66.75" customHeight="1">
      <c r="A11" s="217" t="s">
        <v>187</v>
      </c>
      <c r="B11" s="220">
        <v>0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18">
        <v>0</v>
      </c>
      <c r="I11" s="218">
        <v>0</v>
      </c>
      <c r="J11" s="218">
        <v>0</v>
      </c>
      <c r="K11" s="218">
        <v>0</v>
      </c>
      <c r="L11" s="218">
        <v>0</v>
      </c>
      <c r="M11" s="218">
        <v>0</v>
      </c>
      <c r="N11" s="274"/>
    </row>
    <row r="12" spans="1:26" s="277" customFormat="1" ht="66.75" customHeight="1">
      <c r="A12" s="217" t="s">
        <v>188</v>
      </c>
      <c r="B12" s="220">
        <v>0</v>
      </c>
      <c r="C12" s="220">
        <v>0</v>
      </c>
      <c r="D12" s="220">
        <v>0</v>
      </c>
      <c r="E12" s="220">
        <v>0</v>
      </c>
      <c r="F12" s="220">
        <v>0</v>
      </c>
      <c r="G12" s="220">
        <v>0</v>
      </c>
      <c r="H12" s="218">
        <v>0</v>
      </c>
      <c r="I12" s="218">
        <v>0</v>
      </c>
      <c r="J12" s="218">
        <v>0</v>
      </c>
      <c r="K12" s="218">
        <v>0</v>
      </c>
      <c r="L12" s="218">
        <v>0</v>
      </c>
      <c r="M12" s="218">
        <v>0</v>
      </c>
      <c r="N12" s="274"/>
    </row>
    <row r="13" spans="1:26" s="277" customFormat="1" ht="66.75" customHeight="1">
      <c r="A13" s="217" t="s">
        <v>189</v>
      </c>
      <c r="B13" s="218">
        <v>0</v>
      </c>
      <c r="C13" s="218">
        <v>0</v>
      </c>
      <c r="D13" s="218">
        <v>0</v>
      </c>
      <c r="E13" s="218">
        <v>0</v>
      </c>
      <c r="F13" s="218">
        <v>0</v>
      </c>
      <c r="G13" s="218">
        <v>0</v>
      </c>
      <c r="H13" s="218">
        <v>0</v>
      </c>
      <c r="I13" s="218">
        <v>0</v>
      </c>
      <c r="J13" s="218">
        <v>0</v>
      </c>
      <c r="K13" s="218">
        <v>0</v>
      </c>
      <c r="L13" s="218">
        <v>0</v>
      </c>
      <c r="M13" s="218">
        <v>0</v>
      </c>
      <c r="N13" s="274"/>
    </row>
    <row r="14" spans="1:26" s="277" customFormat="1" ht="66.75" customHeight="1">
      <c r="A14" s="217" t="s">
        <v>190</v>
      </c>
      <c r="B14" s="218">
        <v>0</v>
      </c>
      <c r="C14" s="218">
        <v>235.47820000000002</v>
      </c>
      <c r="D14" s="218">
        <v>30.767160400000002</v>
      </c>
      <c r="E14" s="218">
        <v>266.24536039999998</v>
      </c>
      <c r="F14" s="218">
        <v>9.8324999999999996</v>
      </c>
      <c r="G14" s="218">
        <v>622.81806000000006</v>
      </c>
      <c r="H14" s="218">
        <v>5330.6013065999996</v>
      </c>
      <c r="I14" s="218">
        <v>5963.2518666000005</v>
      </c>
      <c r="J14" s="218">
        <v>187.32220000000001</v>
      </c>
      <c r="K14" s="218">
        <v>1669.38634</v>
      </c>
      <c r="L14" s="218">
        <v>6945.8460059999998</v>
      </c>
      <c r="M14" s="218">
        <v>8802.5545459999994</v>
      </c>
      <c r="N14" s="274"/>
    </row>
    <row r="15" spans="1:26" s="277" customFormat="1" ht="66.75" customHeight="1">
      <c r="A15" s="217" t="s">
        <v>191</v>
      </c>
      <c r="B15" s="218">
        <v>0</v>
      </c>
      <c r="C15" s="218">
        <v>0</v>
      </c>
      <c r="D15" s="218">
        <v>0</v>
      </c>
      <c r="E15" s="218">
        <v>0</v>
      </c>
      <c r="F15" s="218">
        <v>0</v>
      </c>
      <c r="G15" s="218">
        <v>0</v>
      </c>
      <c r="H15" s="218">
        <v>0</v>
      </c>
      <c r="I15" s="218">
        <v>0</v>
      </c>
      <c r="J15" s="218">
        <v>0</v>
      </c>
      <c r="K15" s="218">
        <v>0</v>
      </c>
      <c r="L15" s="218">
        <v>0</v>
      </c>
      <c r="M15" s="218">
        <v>0</v>
      </c>
      <c r="N15" s="274"/>
    </row>
    <row r="16" spans="1:26" s="277" customFormat="1" ht="66.75" customHeight="1">
      <c r="A16" s="217" t="s">
        <v>119</v>
      </c>
      <c r="B16" s="218">
        <v>5.4</v>
      </c>
      <c r="C16" s="218">
        <v>1952.5738200000001</v>
      </c>
      <c r="D16" s="218">
        <v>2819.2169454</v>
      </c>
      <c r="E16" s="218">
        <v>4777.1907653999997</v>
      </c>
      <c r="F16" s="218">
        <v>825.80208279999999</v>
      </c>
      <c r="G16" s="218">
        <v>4596.4886753999999</v>
      </c>
      <c r="H16" s="218">
        <v>28390.7253108</v>
      </c>
      <c r="I16" s="218">
        <v>33813.016068999998</v>
      </c>
      <c r="J16" s="218">
        <v>1312.6789699999999</v>
      </c>
      <c r="K16" s="218">
        <v>7908.0111279999992</v>
      </c>
      <c r="L16" s="218">
        <v>95945.993520200005</v>
      </c>
      <c r="M16" s="218">
        <v>105166.6836182</v>
      </c>
      <c r="N16" s="274"/>
    </row>
    <row r="17" spans="1:14" s="277" customFormat="1" ht="66.75" customHeight="1">
      <c r="A17" s="217" t="s">
        <v>192</v>
      </c>
      <c r="B17" s="218">
        <v>113.24821</v>
      </c>
      <c r="C17" s="218">
        <v>8543.231267000001</v>
      </c>
      <c r="D17" s="218">
        <v>5248.8422878000001</v>
      </c>
      <c r="E17" s="218">
        <v>13905.321764799999</v>
      </c>
      <c r="F17" s="218">
        <v>353.8793048</v>
      </c>
      <c r="G17" s="218">
        <v>9296.7191662000005</v>
      </c>
      <c r="H17" s="218">
        <v>35627.474076399994</v>
      </c>
      <c r="I17" s="218">
        <v>45278.072547399999</v>
      </c>
      <c r="J17" s="218">
        <v>1174.1505199999999</v>
      </c>
      <c r="K17" s="218">
        <v>17749.888217399999</v>
      </c>
      <c r="L17" s="218">
        <v>63580.328911799996</v>
      </c>
      <c r="M17" s="218">
        <v>82504.367649200009</v>
      </c>
      <c r="N17" s="274"/>
    </row>
    <row r="18" spans="1:14" s="277" customFormat="1" ht="66.75" customHeight="1">
      <c r="A18" s="217" t="s">
        <v>193</v>
      </c>
      <c r="B18" s="218">
        <v>0</v>
      </c>
      <c r="C18" s="218">
        <v>0</v>
      </c>
      <c r="D18" s="218">
        <v>0</v>
      </c>
      <c r="E18" s="218">
        <v>0</v>
      </c>
      <c r="F18" s="218">
        <v>3.6</v>
      </c>
      <c r="G18" s="218">
        <v>0</v>
      </c>
      <c r="H18" s="218">
        <v>110.97153999999999</v>
      </c>
      <c r="I18" s="218">
        <v>114.57154</v>
      </c>
      <c r="J18" s="218">
        <v>0</v>
      </c>
      <c r="K18" s="218">
        <v>4.5754999999999999</v>
      </c>
      <c r="L18" s="218">
        <v>173.97202999999999</v>
      </c>
      <c r="M18" s="218">
        <v>178.54752999999999</v>
      </c>
      <c r="N18" s="274"/>
    </row>
    <row r="19" spans="1:14" s="277" customFormat="1" ht="66.75" customHeight="1">
      <c r="A19" s="217" t="s">
        <v>194</v>
      </c>
      <c r="B19" s="218">
        <v>0</v>
      </c>
      <c r="C19" s="218">
        <v>0</v>
      </c>
      <c r="D19" s="218">
        <v>0</v>
      </c>
      <c r="E19" s="218">
        <v>0</v>
      </c>
      <c r="F19" s="218">
        <v>1881.807</v>
      </c>
      <c r="G19" s="218">
        <v>269.99359000000004</v>
      </c>
      <c r="H19" s="218">
        <v>547.25485360000005</v>
      </c>
      <c r="I19" s="218">
        <v>2699.0554435999998</v>
      </c>
      <c r="J19" s="218">
        <v>0</v>
      </c>
      <c r="K19" s="218">
        <v>168.32810000000001</v>
      </c>
      <c r="L19" s="218">
        <v>42.06973</v>
      </c>
      <c r="M19" s="218">
        <v>210.39783</v>
      </c>
      <c r="N19" s="274"/>
    </row>
    <row r="20" spans="1:14" s="277" customFormat="1" ht="66.75" customHeight="1">
      <c r="A20" s="217" t="s">
        <v>195</v>
      </c>
      <c r="B20" s="218">
        <v>0</v>
      </c>
      <c r="C20" s="218">
        <v>0</v>
      </c>
      <c r="D20" s="218">
        <v>0</v>
      </c>
      <c r="E20" s="218">
        <v>0</v>
      </c>
      <c r="F20" s="218">
        <v>0</v>
      </c>
      <c r="G20" s="218">
        <v>0</v>
      </c>
      <c r="H20" s="218">
        <v>0</v>
      </c>
      <c r="I20" s="218">
        <v>0</v>
      </c>
      <c r="J20" s="218">
        <v>0</v>
      </c>
      <c r="K20" s="218">
        <v>0</v>
      </c>
      <c r="L20" s="218">
        <v>0</v>
      </c>
      <c r="M20" s="218">
        <v>0</v>
      </c>
      <c r="N20" s="274"/>
    </row>
    <row r="21" spans="1:14" s="277" customFormat="1" ht="66.75" customHeight="1">
      <c r="A21" s="217" t="s">
        <v>196</v>
      </c>
      <c r="B21" s="218">
        <v>15</v>
      </c>
      <c r="C21" s="218">
        <v>709.69868999999994</v>
      </c>
      <c r="D21" s="218">
        <v>1475.2048086000002</v>
      </c>
      <c r="E21" s="218">
        <v>2199.9034986000001</v>
      </c>
      <c r="F21" s="218">
        <v>237.16435999999999</v>
      </c>
      <c r="G21" s="218">
        <v>551.93710999999996</v>
      </c>
      <c r="H21" s="218">
        <v>9494.4772315999999</v>
      </c>
      <c r="I21" s="218">
        <v>10283.578701599999</v>
      </c>
      <c r="J21" s="218">
        <v>817.71970999999996</v>
      </c>
      <c r="K21" s="218">
        <v>2961.5203094000003</v>
      </c>
      <c r="L21" s="218">
        <v>19232.895851000001</v>
      </c>
      <c r="M21" s="218">
        <v>23012.135870400001</v>
      </c>
      <c r="N21" s="274"/>
    </row>
    <row r="22" spans="1:14" s="277" customFormat="1" ht="66.75" customHeight="1">
      <c r="A22" s="217" t="s">
        <v>197</v>
      </c>
      <c r="B22" s="218">
        <v>0</v>
      </c>
      <c r="C22" s="218">
        <v>0</v>
      </c>
      <c r="D22" s="218">
        <v>0</v>
      </c>
      <c r="E22" s="218">
        <v>0</v>
      </c>
      <c r="F22" s="218">
        <v>0</v>
      </c>
      <c r="G22" s="218">
        <v>0</v>
      </c>
      <c r="H22" s="218">
        <v>0</v>
      </c>
      <c r="I22" s="218">
        <v>0</v>
      </c>
      <c r="J22" s="218">
        <v>0</v>
      </c>
      <c r="K22" s="218">
        <v>0</v>
      </c>
      <c r="L22" s="218">
        <v>0</v>
      </c>
      <c r="M22" s="218">
        <v>0</v>
      </c>
      <c r="N22" s="274"/>
    </row>
    <row r="23" spans="1:14" s="277" customFormat="1" ht="66.75" customHeight="1">
      <c r="A23" s="217" t="s">
        <v>198</v>
      </c>
      <c r="B23" s="218">
        <v>0.77200000000000002</v>
      </c>
      <c r="C23" s="218">
        <v>0</v>
      </c>
      <c r="D23" s="218">
        <v>0</v>
      </c>
      <c r="E23" s="218">
        <v>0.77200000000000002</v>
      </c>
      <c r="F23" s="218">
        <v>5.6931400000000005</v>
      </c>
      <c r="G23" s="218">
        <v>0</v>
      </c>
      <c r="H23" s="218">
        <v>0</v>
      </c>
      <c r="I23" s="218">
        <v>5.6931400000000005</v>
      </c>
      <c r="J23" s="218">
        <v>0</v>
      </c>
      <c r="K23" s="218">
        <v>0</v>
      </c>
      <c r="L23" s="218">
        <v>0</v>
      </c>
      <c r="M23" s="218">
        <v>0</v>
      </c>
      <c r="N23" s="274"/>
    </row>
    <row r="24" spans="1:14" s="277" customFormat="1" ht="66.75" customHeight="1">
      <c r="A24" s="217" t="s">
        <v>199</v>
      </c>
      <c r="B24" s="218">
        <v>0</v>
      </c>
      <c r="C24" s="218">
        <v>0</v>
      </c>
      <c r="D24" s="218">
        <v>0</v>
      </c>
      <c r="E24" s="218">
        <v>0</v>
      </c>
      <c r="F24" s="218">
        <v>14.698169999999999</v>
      </c>
      <c r="G24" s="218">
        <v>3.9023300000000001</v>
      </c>
      <c r="H24" s="218">
        <v>98.098068600000005</v>
      </c>
      <c r="I24" s="218">
        <v>116.6985686</v>
      </c>
      <c r="J24" s="218">
        <v>0</v>
      </c>
      <c r="K24" s="218">
        <v>0</v>
      </c>
      <c r="L24" s="218">
        <v>0</v>
      </c>
      <c r="M24" s="218">
        <v>0</v>
      </c>
      <c r="N24" s="274"/>
    </row>
    <row r="25" spans="1:14" s="277" customFormat="1" ht="66.75" customHeight="1">
      <c r="A25" s="217" t="s">
        <v>200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8">
        <v>0</v>
      </c>
      <c r="M25" s="218">
        <v>0</v>
      </c>
      <c r="N25" s="274"/>
    </row>
    <row r="26" spans="1:14" s="277" customFormat="1" ht="66.75" customHeight="1">
      <c r="A26" s="217" t="s">
        <v>201</v>
      </c>
      <c r="B26" s="218">
        <v>0</v>
      </c>
      <c r="C26" s="218">
        <v>0</v>
      </c>
      <c r="D26" s="218">
        <v>0</v>
      </c>
      <c r="E26" s="218">
        <v>0</v>
      </c>
      <c r="F26" s="218">
        <v>0</v>
      </c>
      <c r="G26" s="218">
        <v>0</v>
      </c>
      <c r="H26" s="218">
        <v>0</v>
      </c>
      <c r="I26" s="218">
        <v>0</v>
      </c>
      <c r="J26" s="218">
        <v>0</v>
      </c>
      <c r="K26" s="218">
        <v>0</v>
      </c>
      <c r="L26" s="218">
        <v>0</v>
      </c>
      <c r="M26" s="218">
        <v>0</v>
      </c>
      <c r="N26" s="274"/>
    </row>
    <row r="27" spans="1:14" s="279" customFormat="1" ht="92.25" customHeight="1" thickBot="1">
      <c r="A27" s="221" t="s">
        <v>202</v>
      </c>
      <c r="B27" s="222">
        <v>0</v>
      </c>
      <c r="C27" s="222">
        <v>0</v>
      </c>
      <c r="D27" s="222">
        <v>0</v>
      </c>
      <c r="E27" s="222">
        <v>0</v>
      </c>
      <c r="F27" s="222">
        <v>0</v>
      </c>
      <c r="G27" s="222">
        <v>0</v>
      </c>
      <c r="H27" s="222">
        <v>0</v>
      </c>
      <c r="I27" s="222">
        <v>0</v>
      </c>
      <c r="J27" s="222">
        <v>0</v>
      </c>
      <c r="K27" s="222">
        <v>0</v>
      </c>
      <c r="L27" s="222">
        <v>0</v>
      </c>
      <c r="M27" s="222">
        <v>0</v>
      </c>
      <c r="N27" s="278"/>
    </row>
    <row r="28" spans="1:14" s="277" customFormat="1" ht="42" customHeight="1" thickTop="1" thickBot="1">
      <c r="A28" s="280" t="s">
        <v>216</v>
      </c>
      <c r="B28" s="281">
        <f>SUM(B10:B27)</f>
        <v>134.42021</v>
      </c>
      <c r="C28" s="281">
        <f t="shared" ref="C28:M28" si="0">SUM(C10:C27)</f>
        <v>11492.999227</v>
      </c>
      <c r="D28" s="281">
        <f t="shared" si="0"/>
        <v>9574.0312021999998</v>
      </c>
      <c r="E28" s="281">
        <f t="shared" si="0"/>
        <v>21201.4506392</v>
      </c>
      <c r="F28" s="281">
        <f t="shared" si="0"/>
        <v>3332.4765576</v>
      </c>
      <c r="G28" s="281">
        <f t="shared" si="0"/>
        <v>16629.6800616</v>
      </c>
      <c r="H28" s="281">
        <f t="shared" si="0"/>
        <v>80696.520057599992</v>
      </c>
      <c r="I28" s="281">
        <f t="shared" si="0"/>
        <v>100658.67667679999</v>
      </c>
      <c r="J28" s="281">
        <f t="shared" si="0"/>
        <v>3581.0513999999998</v>
      </c>
      <c r="K28" s="281">
        <f t="shared" si="0"/>
        <v>45050.922512199999</v>
      </c>
      <c r="L28" s="281">
        <f t="shared" si="0"/>
        <v>188968.70399819998</v>
      </c>
      <c r="M28" s="281">
        <f t="shared" si="0"/>
        <v>237600.67791040003</v>
      </c>
      <c r="N28" s="274"/>
    </row>
    <row r="29" spans="1:14" ht="11.25" customHeight="1" thickTop="1" thickBot="1">
      <c r="A29" s="227"/>
      <c r="B29" s="228"/>
      <c r="C29" s="229"/>
      <c r="D29" s="229"/>
      <c r="E29" s="229"/>
      <c r="F29" s="229"/>
      <c r="G29" s="229"/>
      <c r="H29" s="228"/>
      <c r="I29" s="228"/>
      <c r="J29" s="228"/>
      <c r="K29" s="228"/>
      <c r="L29" s="228"/>
      <c r="M29" s="228"/>
    </row>
    <row r="30" spans="1:14" ht="33" customHeight="1" thickTop="1">
      <c r="A30" s="233" t="s">
        <v>783</v>
      </c>
      <c r="B30" s="161"/>
      <c r="C30" s="192"/>
      <c r="D30" s="192"/>
      <c r="E30" s="192"/>
      <c r="F30" s="192"/>
      <c r="G30" s="192"/>
      <c r="H30" s="193"/>
      <c r="I30" s="193"/>
      <c r="J30" s="20"/>
      <c r="K30" s="20"/>
      <c r="L30" s="20"/>
      <c r="M30" s="20"/>
    </row>
    <row r="31" spans="1:14" ht="13.5" customHeight="1">
      <c r="A31" s="19"/>
      <c r="B31" s="44"/>
      <c r="C31" s="21"/>
      <c r="D31" s="21"/>
      <c r="E31" s="21"/>
      <c r="F31" s="21"/>
      <c r="G31" s="21"/>
      <c r="H31" s="21"/>
      <c r="I31" s="138"/>
      <c r="J31" s="20"/>
      <c r="K31" s="20"/>
      <c r="L31" s="20"/>
      <c r="M31" s="20"/>
    </row>
    <row r="32" spans="1:14" ht="13.5" customHeight="1">
      <c r="A32" s="19"/>
      <c r="B32" s="44"/>
      <c r="C32" s="21"/>
      <c r="D32" s="21"/>
      <c r="E32" s="21"/>
      <c r="F32" s="21"/>
      <c r="G32" s="21"/>
      <c r="H32" s="21"/>
      <c r="I32" s="138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8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8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8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8"/>
      <c r="J36" s="20"/>
      <c r="K36" s="20"/>
      <c r="L36" s="20"/>
      <c r="M36" s="20"/>
    </row>
    <row r="37" spans="1:13" ht="13.5" customHeight="1">
      <c r="A37" s="169"/>
      <c r="B37" s="235"/>
      <c r="C37" s="21"/>
      <c r="D37" s="21"/>
      <c r="E37" s="21"/>
      <c r="F37" s="21"/>
      <c r="G37" s="21"/>
      <c r="H37" s="21"/>
      <c r="I37" s="138"/>
      <c r="J37" s="20"/>
      <c r="K37" s="20"/>
      <c r="L37" s="20"/>
      <c r="M37" s="20"/>
    </row>
    <row r="38" spans="1:13" ht="13.5" customHeight="1">
      <c r="A38" s="19"/>
      <c r="B38" s="235"/>
      <c r="C38" s="21"/>
      <c r="D38" s="21"/>
      <c r="E38" s="21"/>
      <c r="F38" s="21"/>
      <c r="G38" s="21"/>
      <c r="H38" s="21"/>
      <c r="I38" s="138"/>
      <c r="J38" s="20"/>
      <c r="K38" s="20"/>
      <c r="L38" s="20"/>
      <c r="M38" s="20"/>
    </row>
    <row r="39" spans="1:13" ht="13.5" customHeight="1">
      <c r="A39" s="19"/>
      <c r="B39" s="235"/>
      <c r="C39" s="21"/>
      <c r="D39" s="21"/>
      <c r="E39" s="21"/>
      <c r="F39" s="21"/>
      <c r="G39" s="21"/>
      <c r="H39" s="21"/>
      <c r="I39" s="138"/>
      <c r="J39" s="20"/>
      <c r="K39" s="20"/>
      <c r="L39" s="20"/>
      <c r="M39" s="20"/>
    </row>
    <row r="40" spans="1:13" ht="13.5" customHeight="1">
      <c r="A40" s="19"/>
      <c r="B40" s="235"/>
      <c r="C40" s="21"/>
      <c r="D40" s="21"/>
      <c r="E40" s="21"/>
      <c r="F40" s="21"/>
      <c r="G40" s="21"/>
      <c r="H40" s="21"/>
      <c r="I40" s="138"/>
      <c r="J40" s="20"/>
      <c r="K40" s="20"/>
      <c r="L40" s="20"/>
      <c r="M40" s="20"/>
    </row>
    <row r="41" spans="1:13" ht="13.5" customHeight="1">
      <c r="A41" s="19"/>
      <c r="B41" s="235"/>
      <c r="C41" s="21"/>
      <c r="D41" s="21"/>
      <c r="E41" s="21"/>
      <c r="F41" s="21"/>
      <c r="G41" s="21"/>
      <c r="H41" s="21"/>
      <c r="I41" s="138"/>
      <c r="J41" s="20"/>
      <c r="K41" s="20"/>
      <c r="L41" s="20"/>
      <c r="M41" s="20"/>
    </row>
    <row r="42" spans="1:13" ht="13.5" customHeight="1">
      <c r="A42" s="19"/>
      <c r="B42" s="235"/>
      <c r="C42" s="21"/>
      <c r="D42" s="21"/>
      <c r="E42" s="21"/>
      <c r="F42" s="21"/>
      <c r="G42" s="21"/>
      <c r="H42" s="21"/>
      <c r="I42" s="138"/>
      <c r="J42" s="20"/>
      <c r="K42" s="20"/>
      <c r="L42" s="20"/>
      <c r="M42" s="20"/>
    </row>
    <row r="43" spans="1:13" ht="13.5" customHeight="1">
      <c r="A43" s="169"/>
      <c r="B43" s="235"/>
      <c r="C43" s="21"/>
      <c r="D43" s="21"/>
      <c r="E43" s="21"/>
      <c r="F43" s="21"/>
      <c r="G43" s="21"/>
      <c r="H43" s="21"/>
      <c r="I43" s="138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8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8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8"/>
      <c r="J46" s="20"/>
      <c r="K46" s="20"/>
      <c r="L46" s="20"/>
      <c r="M46" s="20"/>
    </row>
    <row r="47" spans="1:13" ht="13.5" customHeight="1">
      <c r="A47" s="169"/>
      <c r="B47" s="44"/>
      <c r="C47" s="21"/>
      <c r="D47" s="21"/>
      <c r="E47" s="21"/>
      <c r="F47" s="21"/>
      <c r="G47" s="21"/>
      <c r="H47" s="21"/>
      <c r="I47" s="138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8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8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8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8"/>
      <c r="J51" s="20"/>
      <c r="K51" s="20"/>
      <c r="L51" s="20"/>
      <c r="M51" s="20"/>
    </row>
    <row r="52" spans="1:13" ht="13.5" customHeight="1">
      <c r="A52" s="169"/>
      <c r="B52" s="44"/>
      <c r="C52" s="21"/>
      <c r="D52" s="21"/>
      <c r="E52" s="21"/>
      <c r="F52" s="21"/>
      <c r="G52" s="21"/>
      <c r="H52" s="21"/>
      <c r="I52" s="138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8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8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8"/>
      <c r="J55" s="20"/>
      <c r="K55" s="20"/>
      <c r="L55" s="20"/>
      <c r="M55" s="20"/>
    </row>
    <row r="56" spans="1:13" ht="9" customHeight="1">
      <c r="A56" s="167"/>
      <c r="B56" s="44"/>
      <c r="C56" s="21"/>
      <c r="D56" s="21"/>
      <c r="E56" s="21"/>
      <c r="F56" s="21"/>
      <c r="G56" s="21"/>
      <c r="H56" s="21"/>
      <c r="I56" s="138"/>
      <c r="J56" s="20"/>
      <c r="K56" s="20"/>
      <c r="L56" s="20"/>
      <c r="M56" s="20"/>
    </row>
    <row r="57" spans="1:13" ht="9" customHeight="1">
      <c r="A57" s="167"/>
      <c r="B57" s="44"/>
      <c r="C57" s="21"/>
      <c r="D57" s="21"/>
      <c r="E57" s="21"/>
      <c r="F57" s="21"/>
      <c r="G57" s="21"/>
      <c r="H57" s="21"/>
      <c r="I57" s="138"/>
      <c r="J57" s="20"/>
      <c r="K57" s="20"/>
      <c r="L57" s="20"/>
      <c r="M57" s="20"/>
    </row>
    <row r="58" spans="1:13" ht="9" customHeight="1">
      <c r="A58" s="167"/>
      <c r="B58" s="44"/>
      <c r="C58" s="21"/>
      <c r="D58" s="21"/>
      <c r="E58" s="21"/>
      <c r="F58" s="21"/>
      <c r="G58" s="21"/>
      <c r="H58" s="21"/>
      <c r="I58" s="138"/>
      <c r="J58" s="20"/>
      <c r="K58" s="20"/>
      <c r="L58" s="20"/>
      <c r="M58" s="20"/>
    </row>
    <row r="59" spans="1:13" ht="9" customHeight="1">
      <c r="A59" s="167"/>
      <c r="B59" s="44"/>
      <c r="C59" s="21"/>
      <c r="D59" s="21"/>
      <c r="E59" s="21"/>
      <c r="F59" s="21"/>
      <c r="G59" s="21"/>
      <c r="H59" s="21"/>
      <c r="I59" s="138"/>
      <c r="J59" s="20"/>
      <c r="K59" s="20"/>
      <c r="L59" s="20"/>
      <c r="M59" s="20"/>
    </row>
    <row r="60" spans="1:13" ht="9" customHeight="1">
      <c r="A60" s="168"/>
      <c r="B60" s="44"/>
      <c r="C60" s="21"/>
      <c r="D60" s="21"/>
      <c r="E60" s="21"/>
      <c r="F60" s="21"/>
      <c r="G60" s="21"/>
      <c r="H60" s="21"/>
      <c r="I60" s="138"/>
      <c r="J60" s="20"/>
      <c r="K60" s="20"/>
      <c r="L60" s="20"/>
      <c r="M60" s="20"/>
    </row>
    <row r="61" spans="1:13" ht="9" customHeight="1">
      <c r="A61" s="168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9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7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9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7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9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7"/>
      <c r="C83" s="44"/>
      <c r="D83" s="44"/>
      <c r="E83" s="44"/>
      <c r="F83" s="44"/>
      <c r="G83" s="44"/>
      <c r="H83" s="44"/>
    </row>
    <row r="84" spans="1:8">
      <c r="A84" s="169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9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70"/>
      <c r="C98" s="44"/>
      <c r="D98" s="44"/>
      <c r="E98" s="44"/>
      <c r="F98" s="44"/>
      <c r="G98" s="44"/>
      <c r="H98" s="44"/>
    </row>
    <row r="99" spans="1:8">
      <c r="A99" s="170"/>
      <c r="C99" s="44"/>
      <c r="D99" s="44"/>
      <c r="E99" s="44"/>
      <c r="F99" s="44"/>
      <c r="G99" s="44"/>
      <c r="H99" s="44"/>
    </row>
    <row r="100" spans="1:8">
      <c r="A100" s="170"/>
      <c r="C100" s="44"/>
      <c r="D100" s="44"/>
      <c r="E100" s="44"/>
      <c r="F100" s="44"/>
      <c r="G100" s="44"/>
      <c r="H100" s="44"/>
    </row>
    <row r="101" spans="1:8">
      <c r="A101" s="170"/>
      <c r="C101" s="44"/>
      <c r="D101" s="44"/>
      <c r="E101" s="44"/>
      <c r="F101" s="44"/>
      <c r="G101" s="44"/>
      <c r="H101" s="44"/>
    </row>
    <row r="102" spans="1:8">
      <c r="A102" s="170"/>
      <c r="C102" s="44"/>
      <c r="D102" s="44"/>
      <c r="E102" s="44"/>
      <c r="F102" s="44"/>
      <c r="G102" s="44"/>
      <c r="H102" s="44"/>
    </row>
    <row r="103" spans="1:8">
      <c r="A103" s="170"/>
      <c r="C103" s="44"/>
      <c r="D103" s="44"/>
      <c r="E103" s="44"/>
      <c r="F103" s="44"/>
      <c r="G103" s="44"/>
      <c r="H103" s="44"/>
    </row>
    <row r="104" spans="1:8">
      <c r="A104" s="170"/>
      <c r="C104" s="44"/>
      <c r="D104" s="44"/>
      <c r="E104" s="44"/>
      <c r="F104" s="44"/>
      <c r="G104" s="44"/>
      <c r="H104" s="44"/>
    </row>
    <row r="105" spans="1:8">
      <c r="A105" s="170"/>
      <c r="C105" s="44"/>
      <c r="D105" s="44"/>
      <c r="E105" s="44"/>
      <c r="F105" s="44"/>
      <c r="G105" s="44"/>
      <c r="H105" s="44"/>
    </row>
    <row r="106" spans="1:8">
      <c r="A106" s="170"/>
      <c r="C106" s="44"/>
      <c r="D106" s="44"/>
      <c r="E106" s="44"/>
      <c r="F106" s="44"/>
      <c r="G106" s="44"/>
      <c r="H106" s="44"/>
    </row>
    <row r="107" spans="1:8" ht="15.75">
      <c r="A107" s="171"/>
      <c r="C107" s="44"/>
      <c r="D107" s="44"/>
      <c r="E107" s="44"/>
      <c r="F107" s="44"/>
      <c r="G107" s="44"/>
      <c r="H107" s="44"/>
    </row>
    <row r="108" spans="1:8" ht="15.75">
      <c r="A108" s="171"/>
      <c r="C108" s="44"/>
      <c r="D108" s="44"/>
      <c r="E108" s="44"/>
      <c r="F108" s="44"/>
      <c r="G108" s="44"/>
      <c r="H108" s="44"/>
    </row>
    <row r="109" spans="1:8" ht="15.75">
      <c r="A109" s="171"/>
      <c r="C109" s="44"/>
      <c r="D109" s="44"/>
      <c r="E109" s="44"/>
      <c r="F109" s="44"/>
      <c r="G109" s="44"/>
      <c r="H109" s="44"/>
    </row>
    <row r="110" spans="1:8" ht="15.75">
      <c r="A110" s="171"/>
      <c r="C110" s="44"/>
      <c r="D110" s="44"/>
      <c r="E110" s="44"/>
      <c r="F110" s="44"/>
      <c r="G110" s="44"/>
      <c r="H110" s="44"/>
    </row>
    <row r="111" spans="1:8" ht="15.75">
      <c r="A111" s="171"/>
      <c r="C111" s="44"/>
      <c r="D111" s="44"/>
      <c r="E111" s="44"/>
      <c r="F111" s="44"/>
      <c r="G111" s="44"/>
      <c r="H111" s="44"/>
    </row>
    <row r="112" spans="1:8" ht="15.75">
      <c r="A112" s="171"/>
      <c r="C112" s="44"/>
      <c r="D112" s="44"/>
      <c r="E112" s="44"/>
      <c r="F112" s="44"/>
      <c r="G112" s="44"/>
      <c r="H112" s="44"/>
    </row>
    <row r="113" spans="1:8" ht="15.75">
      <c r="A113" s="171"/>
      <c r="C113" s="44"/>
      <c r="D113" s="44"/>
      <c r="E113" s="44"/>
      <c r="F113" s="44"/>
      <c r="G113" s="44"/>
      <c r="H113" s="44"/>
    </row>
    <row r="114" spans="1:8" ht="15.75">
      <c r="A114" s="171"/>
      <c r="C114" s="44"/>
      <c r="D114" s="44"/>
      <c r="E114" s="44"/>
      <c r="F114" s="44"/>
      <c r="G114" s="44"/>
      <c r="H114" s="44"/>
    </row>
    <row r="115" spans="1:8" ht="15.75">
      <c r="A115" s="171"/>
      <c r="C115" s="44"/>
      <c r="D115" s="44"/>
      <c r="E115" s="44"/>
      <c r="F115" s="44"/>
      <c r="G115" s="44"/>
      <c r="H115" s="44"/>
    </row>
    <row r="116" spans="1:8" ht="15.75">
      <c r="A116" s="171"/>
      <c r="C116" s="44"/>
      <c r="D116" s="44"/>
      <c r="E116" s="44"/>
      <c r="F116" s="44"/>
      <c r="G116" s="44"/>
      <c r="H116" s="44"/>
    </row>
    <row r="117" spans="1:8" ht="15.75">
      <c r="A117" s="171"/>
      <c r="C117" s="44"/>
      <c r="D117" s="44"/>
      <c r="E117" s="44"/>
      <c r="F117" s="44"/>
      <c r="G117" s="44"/>
      <c r="H117" s="44"/>
    </row>
    <row r="118" spans="1:8" ht="15.75">
      <c r="A118" s="171"/>
      <c r="C118" s="44"/>
      <c r="D118" s="44"/>
      <c r="E118" s="44"/>
      <c r="F118" s="44"/>
      <c r="G118" s="44"/>
      <c r="H118" s="44"/>
    </row>
    <row r="119" spans="1:8" ht="15.75">
      <c r="A119" s="171"/>
      <c r="C119" s="44"/>
      <c r="D119" s="44"/>
      <c r="E119" s="44"/>
      <c r="F119" s="44"/>
      <c r="G119" s="44"/>
      <c r="H119" s="4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F12" sqref="F12"/>
    </sheetView>
  </sheetViews>
  <sheetFormatPr defaultRowHeight="15"/>
  <cols>
    <col min="1" max="1" width="157" style="23" customWidth="1"/>
    <col min="2" max="2" width="20.140625" style="530" customWidth="1"/>
    <col min="3" max="3" width="22" style="530" customWidth="1"/>
    <col min="4" max="4" width="21.7109375" style="530" customWidth="1"/>
    <col min="5" max="5" width="22.28515625" style="530" customWidth="1"/>
    <col min="6" max="6" width="20.140625" style="530" customWidth="1"/>
    <col min="7" max="7" width="22.7109375" style="530" customWidth="1"/>
    <col min="8" max="8" width="21.7109375" style="530" customWidth="1"/>
    <col min="9" max="9" width="22.140625" style="530" customWidth="1"/>
    <col min="10" max="10" width="3.42578125" style="272" customWidth="1"/>
    <col min="11" max="256" width="9.140625" style="530"/>
    <col min="257" max="257" width="125.85546875" style="530" customWidth="1"/>
    <col min="258" max="258" width="20.140625" style="530" customWidth="1"/>
    <col min="259" max="259" width="22" style="530" customWidth="1"/>
    <col min="260" max="260" width="21.7109375" style="530" customWidth="1"/>
    <col min="261" max="261" width="22.28515625" style="530" customWidth="1"/>
    <col min="262" max="262" width="20.140625" style="530" customWidth="1"/>
    <col min="263" max="263" width="22.7109375" style="530" customWidth="1"/>
    <col min="264" max="264" width="21.7109375" style="530" customWidth="1"/>
    <col min="265" max="265" width="22.140625" style="530" customWidth="1"/>
    <col min="266" max="266" width="3.42578125" style="530" customWidth="1"/>
    <col min="267" max="512" width="9.140625" style="530"/>
    <col min="513" max="513" width="125.85546875" style="530" customWidth="1"/>
    <col min="514" max="514" width="20.140625" style="530" customWidth="1"/>
    <col min="515" max="515" width="22" style="530" customWidth="1"/>
    <col min="516" max="516" width="21.7109375" style="530" customWidth="1"/>
    <col min="517" max="517" width="22.28515625" style="530" customWidth="1"/>
    <col min="518" max="518" width="20.140625" style="530" customWidth="1"/>
    <col min="519" max="519" width="22.7109375" style="530" customWidth="1"/>
    <col min="520" max="520" width="21.7109375" style="530" customWidth="1"/>
    <col min="521" max="521" width="22.140625" style="530" customWidth="1"/>
    <col min="522" max="522" width="3.42578125" style="530" customWidth="1"/>
    <col min="523" max="768" width="9.140625" style="530"/>
    <col min="769" max="769" width="125.85546875" style="530" customWidth="1"/>
    <col min="770" max="770" width="20.140625" style="530" customWidth="1"/>
    <col min="771" max="771" width="22" style="530" customWidth="1"/>
    <col min="772" max="772" width="21.7109375" style="530" customWidth="1"/>
    <col min="773" max="773" width="22.28515625" style="530" customWidth="1"/>
    <col min="774" max="774" width="20.140625" style="530" customWidth="1"/>
    <col min="775" max="775" width="22.7109375" style="530" customWidth="1"/>
    <col min="776" max="776" width="21.7109375" style="530" customWidth="1"/>
    <col min="777" max="777" width="22.140625" style="530" customWidth="1"/>
    <col min="778" max="778" width="3.42578125" style="530" customWidth="1"/>
    <col min="779" max="1024" width="9.140625" style="530"/>
    <col min="1025" max="1025" width="125.85546875" style="530" customWidth="1"/>
    <col min="1026" max="1026" width="20.140625" style="530" customWidth="1"/>
    <col min="1027" max="1027" width="22" style="530" customWidth="1"/>
    <col min="1028" max="1028" width="21.7109375" style="530" customWidth="1"/>
    <col min="1029" max="1029" width="22.28515625" style="530" customWidth="1"/>
    <col min="1030" max="1030" width="20.140625" style="530" customWidth="1"/>
    <col min="1031" max="1031" width="22.7109375" style="530" customWidth="1"/>
    <col min="1032" max="1032" width="21.7109375" style="530" customWidth="1"/>
    <col min="1033" max="1033" width="22.140625" style="530" customWidth="1"/>
    <col min="1034" max="1034" width="3.42578125" style="530" customWidth="1"/>
    <col min="1035" max="1280" width="9.140625" style="530"/>
    <col min="1281" max="1281" width="125.85546875" style="530" customWidth="1"/>
    <col min="1282" max="1282" width="20.140625" style="530" customWidth="1"/>
    <col min="1283" max="1283" width="22" style="530" customWidth="1"/>
    <col min="1284" max="1284" width="21.7109375" style="530" customWidth="1"/>
    <col min="1285" max="1285" width="22.28515625" style="530" customWidth="1"/>
    <col min="1286" max="1286" width="20.140625" style="530" customWidth="1"/>
    <col min="1287" max="1287" width="22.7109375" style="530" customWidth="1"/>
    <col min="1288" max="1288" width="21.7109375" style="530" customWidth="1"/>
    <col min="1289" max="1289" width="22.140625" style="530" customWidth="1"/>
    <col min="1290" max="1290" width="3.42578125" style="530" customWidth="1"/>
    <col min="1291" max="1536" width="9.140625" style="530"/>
    <col min="1537" max="1537" width="125.85546875" style="530" customWidth="1"/>
    <col min="1538" max="1538" width="20.140625" style="530" customWidth="1"/>
    <col min="1539" max="1539" width="22" style="530" customWidth="1"/>
    <col min="1540" max="1540" width="21.7109375" style="530" customWidth="1"/>
    <col min="1541" max="1541" width="22.28515625" style="530" customWidth="1"/>
    <col min="1542" max="1542" width="20.140625" style="530" customWidth="1"/>
    <col min="1543" max="1543" width="22.7109375" style="530" customWidth="1"/>
    <col min="1544" max="1544" width="21.7109375" style="530" customWidth="1"/>
    <col min="1545" max="1545" width="22.140625" style="530" customWidth="1"/>
    <col min="1546" max="1546" width="3.42578125" style="530" customWidth="1"/>
    <col min="1547" max="1792" width="9.140625" style="530"/>
    <col min="1793" max="1793" width="125.85546875" style="530" customWidth="1"/>
    <col min="1794" max="1794" width="20.140625" style="530" customWidth="1"/>
    <col min="1795" max="1795" width="22" style="530" customWidth="1"/>
    <col min="1796" max="1796" width="21.7109375" style="530" customWidth="1"/>
    <col min="1797" max="1797" width="22.28515625" style="530" customWidth="1"/>
    <col min="1798" max="1798" width="20.140625" style="530" customWidth="1"/>
    <col min="1799" max="1799" width="22.7109375" style="530" customWidth="1"/>
    <col min="1800" max="1800" width="21.7109375" style="530" customWidth="1"/>
    <col min="1801" max="1801" width="22.140625" style="530" customWidth="1"/>
    <col min="1802" max="1802" width="3.42578125" style="530" customWidth="1"/>
    <col min="1803" max="2048" width="9.140625" style="530"/>
    <col min="2049" max="2049" width="125.85546875" style="530" customWidth="1"/>
    <col min="2050" max="2050" width="20.140625" style="530" customWidth="1"/>
    <col min="2051" max="2051" width="22" style="530" customWidth="1"/>
    <col min="2052" max="2052" width="21.7109375" style="530" customWidth="1"/>
    <col min="2053" max="2053" width="22.28515625" style="530" customWidth="1"/>
    <col min="2054" max="2054" width="20.140625" style="530" customWidth="1"/>
    <col min="2055" max="2055" width="22.7109375" style="530" customWidth="1"/>
    <col min="2056" max="2056" width="21.7109375" style="530" customWidth="1"/>
    <col min="2057" max="2057" width="22.140625" style="530" customWidth="1"/>
    <col min="2058" max="2058" width="3.42578125" style="530" customWidth="1"/>
    <col min="2059" max="2304" width="9.140625" style="530"/>
    <col min="2305" max="2305" width="125.85546875" style="530" customWidth="1"/>
    <col min="2306" max="2306" width="20.140625" style="530" customWidth="1"/>
    <col min="2307" max="2307" width="22" style="530" customWidth="1"/>
    <col min="2308" max="2308" width="21.7109375" style="530" customWidth="1"/>
    <col min="2309" max="2309" width="22.28515625" style="530" customWidth="1"/>
    <col min="2310" max="2310" width="20.140625" style="530" customWidth="1"/>
    <col min="2311" max="2311" width="22.7109375" style="530" customWidth="1"/>
    <col min="2312" max="2312" width="21.7109375" style="530" customWidth="1"/>
    <col min="2313" max="2313" width="22.140625" style="530" customWidth="1"/>
    <col min="2314" max="2314" width="3.42578125" style="530" customWidth="1"/>
    <col min="2315" max="2560" width="9.140625" style="530"/>
    <col min="2561" max="2561" width="125.85546875" style="530" customWidth="1"/>
    <col min="2562" max="2562" width="20.140625" style="530" customWidth="1"/>
    <col min="2563" max="2563" width="22" style="530" customWidth="1"/>
    <col min="2564" max="2564" width="21.7109375" style="530" customWidth="1"/>
    <col min="2565" max="2565" width="22.28515625" style="530" customWidth="1"/>
    <col min="2566" max="2566" width="20.140625" style="530" customWidth="1"/>
    <col min="2567" max="2567" width="22.7109375" style="530" customWidth="1"/>
    <col min="2568" max="2568" width="21.7109375" style="530" customWidth="1"/>
    <col min="2569" max="2569" width="22.140625" style="530" customWidth="1"/>
    <col min="2570" max="2570" width="3.42578125" style="530" customWidth="1"/>
    <col min="2571" max="2816" width="9.140625" style="530"/>
    <col min="2817" max="2817" width="125.85546875" style="530" customWidth="1"/>
    <col min="2818" max="2818" width="20.140625" style="530" customWidth="1"/>
    <col min="2819" max="2819" width="22" style="530" customWidth="1"/>
    <col min="2820" max="2820" width="21.7109375" style="530" customWidth="1"/>
    <col min="2821" max="2821" width="22.28515625" style="530" customWidth="1"/>
    <col min="2822" max="2822" width="20.140625" style="530" customWidth="1"/>
    <col min="2823" max="2823" width="22.7109375" style="530" customWidth="1"/>
    <col min="2824" max="2824" width="21.7109375" style="530" customWidth="1"/>
    <col min="2825" max="2825" width="22.140625" style="530" customWidth="1"/>
    <col min="2826" max="2826" width="3.42578125" style="530" customWidth="1"/>
    <col min="2827" max="3072" width="9.140625" style="530"/>
    <col min="3073" max="3073" width="125.85546875" style="530" customWidth="1"/>
    <col min="3074" max="3074" width="20.140625" style="530" customWidth="1"/>
    <col min="3075" max="3075" width="22" style="530" customWidth="1"/>
    <col min="3076" max="3076" width="21.7109375" style="530" customWidth="1"/>
    <col min="3077" max="3077" width="22.28515625" style="530" customWidth="1"/>
    <col min="3078" max="3078" width="20.140625" style="530" customWidth="1"/>
    <col min="3079" max="3079" width="22.7109375" style="530" customWidth="1"/>
    <col min="3080" max="3080" width="21.7109375" style="530" customWidth="1"/>
    <col min="3081" max="3081" width="22.140625" style="530" customWidth="1"/>
    <col min="3082" max="3082" width="3.42578125" style="530" customWidth="1"/>
    <col min="3083" max="3328" width="9.140625" style="530"/>
    <col min="3329" max="3329" width="125.85546875" style="530" customWidth="1"/>
    <col min="3330" max="3330" width="20.140625" style="530" customWidth="1"/>
    <col min="3331" max="3331" width="22" style="530" customWidth="1"/>
    <col min="3332" max="3332" width="21.7109375" style="530" customWidth="1"/>
    <col min="3333" max="3333" width="22.28515625" style="530" customWidth="1"/>
    <col min="3334" max="3334" width="20.140625" style="530" customWidth="1"/>
    <col min="3335" max="3335" width="22.7109375" style="530" customWidth="1"/>
    <col min="3336" max="3336" width="21.7109375" style="530" customWidth="1"/>
    <col min="3337" max="3337" width="22.140625" style="530" customWidth="1"/>
    <col min="3338" max="3338" width="3.42578125" style="530" customWidth="1"/>
    <col min="3339" max="3584" width="9.140625" style="530"/>
    <col min="3585" max="3585" width="125.85546875" style="530" customWidth="1"/>
    <col min="3586" max="3586" width="20.140625" style="530" customWidth="1"/>
    <col min="3587" max="3587" width="22" style="530" customWidth="1"/>
    <col min="3588" max="3588" width="21.7109375" style="530" customWidth="1"/>
    <col min="3589" max="3589" width="22.28515625" style="530" customWidth="1"/>
    <col min="3590" max="3590" width="20.140625" style="530" customWidth="1"/>
    <col min="3591" max="3591" width="22.7109375" style="530" customWidth="1"/>
    <col min="3592" max="3592" width="21.7109375" style="530" customWidth="1"/>
    <col min="3593" max="3593" width="22.140625" style="530" customWidth="1"/>
    <col min="3594" max="3594" width="3.42578125" style="530" customWidth="1"/>
    <col min="3595" max="3840" width="9.140625" style="530"/>
    <col min="3841" max="3841" width="125.85546875" style="530" customWidth="1"/>
    <col min="3842" max="3842" width="20.140625" style="530" customWidth="1"/>
    <col min="3843" max="3843" width="22" style="530" customWidth="1"/>
    <col min="3844" max="3844" width="21.7109375" style="530" customWidth="1"/>
    <col min="3845" max="3845" width="22.28515625" style="530" customWidth="1"/>
    <col min="3846" max="3846" width="20.140625" style="530" customWidth="1"/>
    <col min="3847" max="3847" width="22.7109375" style="530" customWidth="1"/>
    <col min="3848" max="3848" width="21.7109375" style="530" customWidth="1"/>
    <col min="3849" max="3849" width="22.140625" style="530" customWidth="1"/>
    <col min="3850" max="3850" width="3.42578125" style="530" customWidth="1"/>
    <col min="3851" max="4096" width="9.140625" style="530"/>
    <col min="4097" max="4097" width="125.85546875" style="530" customWidth="1"/>
    <col min="4098" max="4098" width="20.140625" style="530" customWidth="1"/>
    <col min="4099" max="4099" width="22" style="530" customWidth="1"/>
    <col min="4100" max="4100" width="21.7109375" style="530" customWidth="1"/>
    <col min="4101" max="4101" width="22.28515625" style="530" customWidth="1"/>
    <col min="4102" max="4102" width="20.140625" style="530" customWidth="1"/>
    <col min="4103" max="4103" width="22.7109375" style="530" customWidth="1"/>
    <col min="4104" max="4104" width="21.7109375" style="530" customWidth="1"/>
    <col min="4105" max="4105" width="22.140625" style="530" customWidth="1"/>
    <col min="4106" max="4106" width="3.42578125" style="530" customWidth="1"/>
    <col min="4107" max="4352" width="9.140625" style="530"/>
    <col min="4353" max="4353" width="125.85546875" style="530" customWidth="1"/>
    <col min="4354" max="4354" width="20.140625" style="530" customWidth="1"/>
    <col min="4355" max="4355" width="22" style="530" customWidth="1"/>
    <col min="4356" max="4356" width="21.7109375" style="530" customWidth="1"/>
    <col min="4357" max="4357" width="22.28515625" style="530" customWidth="1"/>
    <col min="4358" max="4358" width="20.140625" style="530" customWidth="1"/>
    <col min="4359" max="4359" width="22.7109375" style="530" customWidth="1"/>
    <col min="4360" max="4360" width="21.7109375" style="530" customWidth="1"/>
    <col min="4361" max="4361" width="22.140625" style="530" customWidth="1"/>
    <col min="4362" max="4362" width="3.42578125" style="530" customWidth="1"/>
    <col min="4363" max="4608" width="9.140625" style="530"/>
    <col min="4609" max="4609" width="125.85546875" style="530" customWidth="1"/>
    <col min="4610" max="4610" width="20.140625" style="530" customWidth="1"/>
    <col min="4611" max="4611" width="22" style="530" customWidth="1"/>
    <col min="4612" max="4612" width="21.7109375" style="530" customWidth="1"/>
    <col min="4613" max="4613" width="22.28515625" style="530" customWidth="1"/>
    <col min="4614" max="4614" width="20.140625" style="530" customWidth="1"/>
    <col min="4615" max="4615" width="22.7109375" style="530" customWidth="1"/>
    <col min="4616" max="4616" width="21.7109375" style="530" customWidth="1"/>
    <col min="4617" max="4617" width="22.140625" style="530" customWidth="1"/>
    <col min="4618" max="4618" width="3.42578125" style="530" customWidth="1"/>
    <col min="4619" max="4864" width="9.140625" style="530"/>
    <col min="4865" max="4865" width="125.85546875" style="530" customWidth="1"/>
    <col min="4866" max="4866" width="20.140625" style="530" customWidth="1"/>
    <col min="4867" max="4867" width="22" style="530" customWidth="1"/>
    <col min="4868" max="4868" width="21.7109375" style="530" customWidth="1"/>
    <col min="4869" max="4869" width="22.28515625" style="530" customWidth="1"/>
    <col min="4870" max="4870" width="20.140625" style="530" customWidth="1"/>
    <col min="4871" max="4871" width="22.7109375" style="530" customWidth="1"/>
    <col min="4872" max="4872" width="21.7109375" style="530" customWidth="1"/>
    <col min="4873" max="4873" width="22.140625" style="530" customWidth="1"/>
    <col min="4874" max="4874" width="3.42578125" style="530" customWidth="1"/>
    <col min="4875" max="5120" width="9.140625" style="530"/>
    <col min="5121" max="5121" width="125.85546875" style="530" customWidth="1"/>
    <col min="5122" max="5122" width="20.140625" style="530" customWidth="1"/>
    <col min="5123" max="5123" width="22" style="530" customWidth="1"/>
    <col min="5124" max="5124" width="21.7109375" style="530" customWidth="1"/>
    <col min="5125" max="5125" width="22.28515625" style="530" customWidth="1"/>
    <col min="5126" max="5126" width="20.140625" style="530" customWidth="1"/>
    <col min="5127" max="5127" width="22.7109375" style="530" customWidth="1"/>
    <col min="5128" max="5128" width="21.7109375" style="530" customWidth="1"/>
    <col min="5129" max="5129" width="22.140625" style="530" customWidth="1"/>
    <col min="5130" max="5130" width="3.42578125" style="530" customWidth="1"/>
    <col min="5131" max="5376" width="9.140625" style="530"/>
    <col min="5377" max="5377" width="125.85546875" style="530" customWidth="1"/>
    <col min="5378" max="5378" width="20.140625" style="530" customWidth="1"/>
    <col min="5379" max="5379" width="22" style="530" customWidth="1"/>
    <col min="5380" max="5380" width="21.7109375" style="530" customWidth="1"/>
    <col min="5381" max="5381" width="22.28515625" style="530" customWidth="1"/>
    <col min="5382" max="5382" width="20.140625" style="530" customWidth="1"/>
    <col min="5383" max="5383" width="22.7109375" style="530" customWidth="1"/>
    <col min="5384" max="5384" width="21.7109375" style="530" customWidth="1"/>
    <col min="5385" max="5385" width="22.140625" style="530" customWidth="1"/>
    <col min="5386" max="5386" width="3.42578125" style="530" customWidth="1"/>
    <col min="5387" max="5632" width="9.140625" style="530"/>
    <col min="5633" max="5633" width="125.85546875" style="530" customWidth="1"/>
    <col min="5634" max="5634" width="20.140625" style="530" customWidth="1"/>
    <col min="5635" max="5635" width="22" style="530" customWidth="1"/>
    <col min="5636" max="5636" width="21.7109375" style="530" customWidth="1"/>
    <col min="5637" max="5637" width="22.28515625" style="530" customWidth="1"/>
    <col min="5638" max="5638" width="20.140625" style="530" customWidth="1"/>
    <col min="5639" max="5639" width="22.7109375" style="530" customWidth="1"/>
    <col min="5640" max="5640" width="21.7109375" style="530" customWidth="1"/>
    <col min="5641" max="5641" width="22.140625" style="530" customWidth="1"/>
    <col min="5642" max="5642" width="3.42578125" style="530" customWidth="1"/>
    <col min="5643" max="5888" width="9.140625" style="530"/>
    <col min="5889" max="5889" width="125.85546875" style="530" customWidth="1"/>
    <col min="5890" max="5890" width="20.140625" style="530" customWidth="1"/>
    <col min="5891" max="5891" width="22" style="530" customWidth="1"/>
    <col min="5892" max="5892" width="21.7109375" style="530" customWidth="1"/>
    <col min="5893" max="5893" width="22.28515625" style="530" customWidth="1"/>
    <col min="5894" max="5894" width="20.140625" style="530" customWidth="1"/>
    <col min="5895" max="5895" width="22.7109375" style="530" customWidth="1"/>
    <col min="5896" max="5896" width="21.7109375" style="530" customWidth="1"/>
    <col min="5897" max="5897" width="22.140625" style="530" customWidth="1"/>
    <col min="5898" max="5898" width="3.42578125" style="530" customWidth="1"/>
    <col min="5899" max="6144" width="9.140625" style="530"/>
    <col min="6145" max="6145" width="125.85546875" style="530" customWidth="1"/>
    <col min="6146" max="6146" width="20.140625" style="530" customWidth="1"/>
    <col min="6147" max="6147" width="22" style="530" customWidth="1"/>
    <col min="6148" max="6148" width="21.7109375" style="530" customWidth="1"/>
    <col min="6149" max="6149" width="22.28515625" style="530" customWidth="1"/>
    <col min="6150" max="6150" width="20.140625" style="530" customWidth="1"/>
    <col min="6151" max="6151" width="22.7109375" style="530" customWidth="1"/>
    <col min="6152" max="6152" width="21.7109375" style="530" customWidth="1"/>
    <col min="6153" max="6153" width="22.140625" style="530" customWidth="1"/>
    <col min="6154" max="6154" width="3.42578125" style="530" customWidth="1"/>
    <col min="6155" max="6400" width="9.140625" style="530"/>
    <col min="6401" max="6401" width="125.85546875" style="530" customWidth="1"/>
    <col min="6402" max="6402" width="20.140625" style="530" customWidth="1"/>
    <col min="6403" max="6403" width="22" style="530" customWidth="1"/>
    <col min="6404" max="6404" width="21.7109375" style="530" customWidth="1"/>
    <col min="6405" max="6405" width="22.28515625" style="530" customWidth="1"/>
    <col min="6406" max="6406" width="20.140625" style="530" customWidth="1"/>
    <col min="6407" max="6407" width="22.7109375" style="530" customWidth="1"/>
    <col min="6408" max="6408" width="21.7109375" style="530" customWidth="1"/>
    <col min="6409" max="6409" width="22.140625" style="530" customWidth="1"/>
    <col min="6410" max="6410" width="3.42578125" style="530" customWidth="1"/>
    <col min="6411" max="6656" width="9.140625" style="530"/>
    <col min="6657" max="6657" width="125.85546875" style="530" customWidth="1"/>
    <col min="6658" max="6658" width="20.140625" style="530" customWidth="1"/>
    <col min="6659" max="6659" width="22" style="530" customWidth="1"/>
    <col min="6660" max="6660" width="21.7109375" style="530" customWidth="1"/>
    <col min="6661" max="6661" width="22.28515625" style="530" customWidth="1"/>
    <col min="6662" max="6662" width="20.140625" style="530" customWidth="1"/>
    <col min="6663" max="6663" width="22.7109375" style="530" customWidth="1"/>
    <col min="6664" max="6664" width="21.7109375" style="530" customWidth="1"/>
    <col min="6665" max="6665" width="22.140625" style="530" customWidth="1"/>
    <col min="6666" max="6666" width="3.42578125" style="530" customWidth="1"/>
    <col min="6667" max="6912" width="9.140625" style="530"/>
    <col min="6913" max="6913" width="125.85546875" style="530" customWidth="1"/>
    <col min="6914" max="6914" width="20.140625" style="530" customWidth="1"/>
    <col min="6915" max="6915" width="22" style="530" customWidth="1"/>
    <col min="6916" max="6916" width="21.7109375" style="530" customWidth="1"/>
    <col min="6917" max="6917" width="22.28515625" style="530" customWidth="1"/>
    <col min="6918" max="6918" width="20.140625" style="530" customWidth="1"/>
    <col min="6919" max="6919" width="22.7109375" style="530" customWidth="1"/>
    <col min="6920" max="6920" width="21.7109375" style="530" customWidth="1"/>
    <col min="6921" max="6921" width="22.140625" style="530" customWidth="1"/>
    <col min="6922" max="6922" width="3.42578125" style="530" customWidth="1"/>
    <col min="6923" max="7168" width="9.140625" style="530"/>
    <col min="7169" max="7169" width="125.85546875" style="530" customWidth="1"/>
    <col min="7170" max="7170" width="20.140625" style="530" customWidth="1"/>
    <col min="7171" max="7171" width="22" style="530" customWidth="1"/>
    <col min="7172" max="7172" width="21.7109375" style="530" customWidth="1"/>
    <col min="7173" max="7173" width="22.28515625" style="530" customWidth="1"/>
    <col min="7174" max="7174" width="20.140625" style="530" customWidth="1"/>
    <col min="7175" max="7175" width="22.7109375" style="530" customWidth="1"/>
    <col min="7176" max="7176" width="21.7109375" style="530" customWidth="1"/>
    <col min="7177" max="7177" width="22.140625" style="530" customWidth="1"/>
    <col min="7178" max="7178" width="3.42578125" style="530" customWidth="1"/>
    <col min="7179" max="7424" width="9.140625" style="530"/>
    <col min="7425" max="7425" width="125.85546875" style="530" customWidth="1"/>
    <col min="7426" max="7426" width="20.140625" style="530" customWidth="1"/>
    <col min="7427" max="7427" width="22" style="530" customWidth="1"/>
    <col min="7428" max="7428" width="21.7109375" style="530" customWidth="1"/>
    <col min="7429" max="7429" width="22.28515625" style="530" customWidth="1"/>
    <col min="7430" max="7430" width="20.140625" style="530" customWidth="1"/>
    <col min="7431" max="7431" width="22.7109375" style="530" customWidth="1"/>
    <col min="7432" max="7432" width="21.7109375" style="530" customWidth="1"/>
    <col min="7433" max="7433" width="22.140625" style="530" customWidth="1"/>
    <col min="7434" max="7434" width="3.42578125" style="530" customWidth="1"/>
    <col min="7435" max="7680" width="9.140625" style="530"/>
    <col min="7681" max="7681" width="125.85546875" style="530" customWidth="1"/>
    <col min="7682" max="7682" width="20.140625" style="530" customWidth="1"/>
    <col min="7683" max="7683" width="22" style="530" customWidth="1"/>
    <col min="7684" max="7684" width="21.7109375" style="530" customWidth="1"/>
    <col min="7685" max="7685" width="22.28515625" style="530" customWidth="1"/>
    <col min="7686" max="7686" width="20.140625" style="530" customWidth="1"/>
    <col min="7687" max="7687" width="22.7109375" style="530" customWidth="1"/>
    <col min="7688" max="7688" width="21.7109375" style="530" customWidth="1"/>
    <col min="7689" max="7689" width="22.140625" style="530" customWidth="1"/>
    <col min="7690" max="7690" width="3.42578125" style="530" customWidth="1"/>
    <col min="7691" max="7936" width="9.140625" style="530"/>
    <col min="7937" max="7937" width="125.85546875" style="530" customWidth="1"/>
    <col min="7938" max="7938" width="20.140625" style="530" customWidth="1"/>
    <col min="7939" max="7939" width="22" style="530" customWidth="1"/>
    <col min="7940" max="7940" width="21.7109375" style="530" customWidth="1"/>
    <col min="7941" max="7941" width="22.28515625" style="530" customWidth="1"/>
    <col min="7942" max="7942" width="20.140625" style="530" customWidth="1"/>
    <col min="7943" max="7943" width="22.7109375" style="530" customWidth="1"/>
    <col min="7944" max="7944" width="21.7109375" style="530" customWidth="1"/>
    <col min="7945" max="7945" width="22.140625" style="530" customWidth="1"/>
    <col min="7946" max="7946" width="3.42578125" style="530" customWidth="1"/>
    <col min="7947" max="8192" width="9.140625" style="530"/>
    <col min="8193" max="8193" width="125.85546875" style="530" customWidth="1"/>
    <col min="8194" max="8194" width="20.140625" style="530" customWidth="1"/>
    <col min="8195" max="8195" width="22" style="530" customWidth="1"/>
    <col min="8196" max="8196" width="21.7109375" style="530" customWidth="1"/>
    <col min="8197" max="8197" width="22.28515625" style="530" customWidth="1"/>
    <col min="8198" max="8198" width="20.140625" style="530" customWidth="1"/>
    <col min="8199" max="8199" width="22.7109375" style="530" customWidth="1"/>
    <col min="8200" max="8200" width="21.7109375" style="530" customWidth="1"/>
    <col min="8201" max="8201" width="22.140625" style="530" customWidth="1"/>
    <col min="8202" max="8202" width="3.42578125" style="530" customWidth="1"/>
    <col min="8203" max="8448" width="9.140625" style="530"/>
    <col min="8449" max="8449" width="125.85546875" style="530" customWidth="1"/>
    <col min="8450" max="8450" width="20.140625" style="530" customWidth="1"/>
    <col min="8451" max="8451" width="22" style="530" customWidth="1"/>
    <col min="8452" max="8452" width="21.7109375" style="530" customWidth="1"/>
    <col min="8453" max="8453" width="22.28515625" style="530" customWidth="1"/>
    <col min="8454" max="8454" width="20.140625" style="530" customWidth="1"/>
    <col min="8455" max="8455" width="22.7109375" style="530" customWidth="1"/>
    <col min="8456" max="8456" width="21.7109375" style="530" customWidth="1"/>
    <col min="8457" max="8457" width="22.140625" style="530" customWidth="1"/>
    <col min="8458" max="8458" width="3.42578125" style="530" customWidth="1"/>
    <col min="8459" max="8704" width="9.140625" style="530"/>
    <col min="8705" max="8705" width="125.85546875" style="530" customWidth="1"/>
    <col min="8706" max="8706" width="20.140625" style="530" customWidth="1"/>
    <col min="8707" max="8707" width="22" style="530" customWidth="1"/>
    <col min="8708" max="8708" width="21.7109375" style="530" customWidth="1"/>
    <col min="8709" max="8709" width="22.28515625" style="530" customWidth="1"/>
    <col min="8710" max="8710" width="20.140625" style="530" customWidth="1"/>
    <col min="8711" max="8711" width="22.7109375" style="530" customWidth="1"/>
    <col min="8712" max="8712" width="21.7109375" style="530" customWidth="1"/>
    <col min="8713" max="8713" width="22.140625" style="530" customWidth="1"/>
    <col min="8714" max="8714" width="3.42578125" style="530" customWidth="1"/>
    <col min="8715" max="8960" width="9.140625" style="530"/>
    <col min="8961" max="8961" width="125.85546875" style="530" customWidth="1"/>
    <col min="8962" max="8962" width="20.140625" style="530" customWidth="1"/>
    <col min="8963" max="8963" width="22" style="530" customWidth="1"/>
    <col min="8964" max="8964" width="21.7109375" style="530" customWidth="1"/>
    <col min="8965" max="8965" width="22.28515625" style="530" customWidth="1"/>
    <col min="8966" max="8966" width="20.140625" style="530" customWidth="1"/>
    <col min="8967" max="8967" width="22.7109375" style="530" customWidth="1"/>
    <col min="8968" max="8968" width="21.7109375" style="530" customWidth="1"/>
    <col min="8969" max="8969" width="22.140625" style="530" customWidth="1"/>
    <col min="8970" max="8970" width="3.42578125" style="530" customWidth="1"/>
    <col min="8971" max="9216" width="9.140625" style="530"/>
    <col min="9217" max="9217" width="125.85546875" style="530" customWidth="1"/>
    <col min="9218" max="9218" width="20.140625" style="530" customWidth="1"/>
    <col min="9219" max="9219" width="22" style="530" customWidth="1"/>
    <col min="9220" max="9220" width="21.7109375" style="530" customWidth="1"/>
    <col min="9221" max="9221" width="22.28515625" style="530" customWidth="1"/>
    <col min="9222" max="9222" width="20.140625" style="530" customWidth="1"/>
    <col min="9223" max="9223" width="22.7109375" style="530" customWidth="1"/>
    <col min="9224" max="9224" width="21.7109375" style="530" customWidth="1"/>
    <col min="9225" max="9225" width="22.140625" style="530" customWidth="1"/>
    <col min="9226" max="9226" width="3.42578125" style="530" customWidth="1"/>
    <col min="9227" max="9472" width="9.140625" style="530"/>
    <col min="9473" max="9473" width="125.85546875" style="530" customWidth="1"/>
    <col min="9474" max="9474" width="20.140625" style="530" customWidth="1"/>
    <col min="9475" max="9475" width="22" style="530" customWidth="1"/>
    <col min="9476" max="9476" width="21.7109375" style="530" customWidth="1"/>
    <col min="9477" max="9477" width="22.28515625" style="530" customWidth="1"/>
    <col min="9478" max="9478" width="20.140625" style="530" customWidth="1"/>
    <col min="9479" max="9479" width="22.7109375" style="530" customWidth="1"/>
    <col min="9480" max="9480" width="21.7109375" style="530" customWidth="1"/>
    <col min="9481" max="9481" width="22.140625" style="530" customWidth="1"/>
    <col min="9482" max="9482" width="3.42578125" style="530" customWidth="1"/>
    <col min="9483" max="9728" width="9.140625" style="530"/>
    <col min="9729" max="9729" width="125.85546875" style="530" customWidth="1"/>
    <col min="9730" max="9730" width="20.140625" style="530" customWidth="1"/>
    <col min="9731" max="9731" width="22" style="530" customWidth="1"/>
    <col min="9732" max="9732" width="21.7109375" style="530" customWidth="1"/>
    <col min="9733" max="9733" width="22.28515625" style="530" customWidth="1"/>
    <col min="9734" max="9734" width="20.140625" style="530" customWidth="1"/>
    <col min="9735" max="9735" width="22.7109375" style="530" customWidth="1"/>
    <col min="9736" max="9736" width="21.7109375" style="530" customWidth="1"/>
    <col min="9737" max="9737" width="22.140625" style="530" customWidth="1"/>
    <col min="9738" max="9738" width="3.42578125" style="530" customWidth="1"/>
    <col min="9739" max="9984" width="9.140625" style="530"/>
    <col min="9985" max="9985" width="125.85546875" style="530" customWidth="1"/>
    <col min="9986" max="9986" width="20.140625" style="530" customWidth="1"/>
    <col min="9987" max="9987" width="22" style="530" customWidth="1"/>
    <col min="9988" max="9988" width="21.7109375" style="530" customWidth="1"/>
    <col min="9989" max="9989" width="22.28515625" style="530" customWidth="1"/>
    <col min="9990" max="9990" width="20.140625" style="530" customWidth="1"/>
    <col min="9991" max="9991" width="22.7109375" style="530" customWidth="1"/>
    <col min="9992" max="9992" width="21.7109375" style="530" customWidth="1"/>
    <col min="9993" max="9993" width="22.140625" style="530" customWidth="1"/>
    <col min="9994" max="9994" width="3.42578125" style="530" customWidth="1"/>
    <col min="9995" max="10240" width="9.140625" style="530"/>
    <col min="10241" max="10241" width="125.85546875" style="530" customWidth="1"/>
    <col min="10242" max="10242" width="20.140625" style="530" customWidth="1"/>
    <col min="10243" max="10243" width="22" style="530" customWidth="1"/>
    <col min="10244" max="10244" width="21.7109375" style="530" customWidth="1"/>
    <col min="10245" max="10245" width="22.28515625" style="530" customWidth="1"/>
    <col min="10246" max="10246" width="20.140625" style="530" customWidth="1"/>
    <col min="10247" max="10247" width="22.7109375" style="530" customWidth="1"/>
    <col min="10248" max="10248" width="21.7109375" style="530" customWidth="1"/>
    <col min="10249" max="10249" width="22.140625" style="530" customWidth="1"/>
    <col min="10250" max="10250" width="3.42578125" style="530" customWidth="1"/>
    <col min="10251" max="10496" width="9.140625" style="530"/>
    <col min="10497" max="10497" width="125.85546875" style="530" customWidth="1"/>
    <col min="10498" max="10498" width="20.140625" style="530" customWidth="1"/>
    <col min="10499" max="10499" width="22" style="530" customWidth="1"/>
    <col min="10500" max="10500" width="21.7109375" style="530" customWidth="1"/>
    <col min="10501" max="10501" width="22.28515625" style="530" customWidth="1"/>
    <col min="10502" max="10502" width="20.140625" style="530" customWidth="1"/>
    <col min="10503" max="10503" width="22.7109375" style="530" customWidth="1"/>
    <col min="10504" max="10504" width="21.7109375" style="530" customWidth="1"/>
    <col min="10505" max="10505" width="22.140625" style="530" customWidth="1"/>
    <col min="10506" max="10506" width="3.42578125" style="530" customWidth="1"/>
    <col min="10507" max="10752" width="9.140625" style="530"/>
    <col min="10753" max="10753" width="125.85546875" style="530" customWidth="1"/>
    <col min="10754" max="10754" width="20.140625" style="530" customWidth="1"/>
    <col min="10755" max="10755" width="22" style="530" customWidth="1"/>
    <col min="10756" max="10756" width="21.7109375" style="530" customWidth="1"/>
    <col min="10757" max="10757" width="22.28515625" style="530" customWidth="1"/>
    <col min="10758" max="10758" width="20.140625" style="530" customWidth="1"/>
    <col min="10759" max="10759" width="22.7109375" style="530" customWidth="1"/>
    <col min="10760" max="10760" width="21.7109375" style="530" customWidth="1"/>
    <col min="10761" max="10761" width="22.140625" style="530" customWidth="1"/>
    <col min="10762" max="10762" width="3.42578125" style="530" customWidth="1"/>
    <col min="10763" max="11008" width="9.140625" style="530"/>
    <col min="11009" max="11009" width="125.85546875" style="530" customWidth="1"/>
    <col min="11010" max="11010" width="20.140625" style="530" customWidth="1"/>
    <col min="11011" max="11011" width="22" style="530" customWidth="1"/>
    <col min="11012" max="11012" width="21.7109375" style="530" customWidth="1"/>
    <col min="11013" max="11013" width="22.28515625" style="530" customWidth="1"/>
    <col min="11014" max="11014" width="20.140625" style="530" customWidth="1"/>
    <col min="11015" max="11015" width="22.7109375" style="530" customWidth="1"/>
    <col min="11016" max="11016" width="21.7109375" style="530" customWidth="1"/>
    <col min="11017" max="11017" width="22.140625" style="530" customWidth="1"/>
    <col min="11018" max="11018" width="3.42578125" style="530" customWidth="1"/>
    <col min="11019" max="11264" width="9.140625" style="530"/>
    <col min="11265" max="11265" width="125.85546875" style="530" customWidth="1"/>
    <col min="11266" max="11266" width="20.140625" style="530" customWidth="1"/>
    <col min="11267" max="11267" width="22" style="530" customWidth="1"/>
    <col min="11268" max="11268" width="21.7109375" style="530" customWidth="1"/>
    <col min="11269" max="11269" width="22.28515625" style="530" customWidth="1"/>
    <col min="11270" max="11270" width="20.140625" style="530" customWidth="1"/>
    <col min="11271" max="11271" width="22.7109375" style="530" customWidth="1"/>
    <col min="11272" max="11272" width="21.7109375" style="530" customWidth="1"/>
    <col min="11273" max="11273" width="22.140625" style="530" customWidth="1"/>
    <col min="11274" max="11274" width="3.42578125" style="530" customWidth="1"/>
    <col min="11275" max="11520" width="9.140625" style="530"/>
    <col min="11521" max="11521" width="125.85546875" style="530" customWidth="1"/>
    <col min="11522" max="11522" width="20.140625" style="530" customWidth="1"/>
    <col min="11523" max="11523" width="22" style="530" customWidth="1"/>
    <col min="11524" max="11524" width="21.7109375" style="530" customWidth="1"/>
    <col min="11525" max="11525" width="22.28515625" style="530" customWidth="1"/>
    <col min="11526" max="11526" width="20.140625" style="530" customWidth="1"/>
    <col min="11527" max="11527" width="22.7109375" style="530" customWidth="1"/>
    <col min="11528" max="11528" width="21.7109375" style="530" customWidth="1"/>
    <col min="11529" max="11529" width="22.140625" style="530" customWidth="1"/>
    <col min="11530" max="11530" width="3.42578125" style="530" customWidth="1"/>
    <col min="11531" max="11776" width="9.140625" style="530"/>
    <col min="11777" max="11777" width="125.85546875" style="530" customWidth="1"/>
    <col min="11778" max="11778" width="20.140625" style="530" customWidth="1"/>
    <col min="11779" max="11779" width="22" style="530" customWidth="1"/>
    <col min="11780" max="11780" width="21.7109375" style="530" customWidth="1"/>
    <col min="11781" max="11781" width="22.28515625" style="530" customWidth="1"/>
    <col min="11782" max="11782" width="20.140625" style="530" customWidth="1"/>
    <col min="11783" max="11783" width="22.7109375" style="530" customWidth="1"/>
    <col min="11784" max="11784" width="21.7109375" style="530" customWidth="1"/>
    <col min="11785" max="11785" width="22.140625" style="530" customWidth="1"/>
    <col min="11786" max="11786" width="3.42578125" style="530" customWidth="1"/>
    <col min="11787" max="12032" width="9.140625" style="530"/>
    <col min="12033" max="12033" width="125.85546875" style="530" customWidth="1"/>
    <col min="12034" max="12034" width="20.140625" style="530" customWidth="1"/>
    <col min="12035" max="12035" width="22" style="530" customWidth="1"/>
    <col min="12036" max="12036" width="21.7109375" style="530" customWidth="1"/>
    <col min="12037" max="12037" width="22.28515625" style="530" customWidth="1"/>
    <col min="12038" max="12038" width="20.140625" style="530" customWidth="1"/>
    <col min="12039" max="12039" width="22.7109375" style="530" customWidth="1"/>
    <col min="12040" max="12040" width="21.7109375" style="530" customWidth="1"/>
    <col min="12041" max="12041" width="22.140625" style="530" customWidth="1"/>
    <col min="12042" max="12042" width="3.42578125" style="530" customWidth="1"/>
    <col min="12043" max="12288" width="9.140625" style="530"/>
    <col min="12289" max="12289" width="125.85546875" style="530" customWidth="1"/>
    <col min="12290" max="12290" width="20.140625" style="530" customWidth="1"/>
    <col min="12291" max="12291" width="22" style="530" customWidth="1"/>
    <col min="12292" max="12292" width="21.7109375" style="530" customWidth="1"/>
    <col min="12293" max="12293" width="22.28515625" style="530" customWidth="1"/>
    <col min="12294" max="12294" width="20.140625" style="530" customWidth="1"/>
    <col min="12295" max="12295" width="22.7109375" style="530" customWidth="1"/>
    <col min="12296" max="12296" width="21.7109375" style="530" customWidth="1"/>
    <col min="12297" max="12297" width="22.140625" style="530" customWidth="1"/>
    <col min="12298" max="12298" width="3.42578125" style="530" customWidth="1"/>
    <col min="12299" max="12544" width="9.140625" style="530"/>
    <col min="12545" max="12545" width="125.85546875" style="530" customWidth="1"/>
    <col min="12546" max="12546" width="20.140625" style="530" customWidth="1"/>
    <col min="12547" max="12547" width="22" style="530" customWidth="1"/>
    <col min="12548" max="12548" width="21.7109375" style="530" customWidth="1"/>
    <col min="12549" max="12549" width="22.28515625" style="530" customWidth="1"/>
    <col min="12550" max="12550" width="20.140625" style="530" customWidth="1"/>
    <col min="12551" max="12551" width="22.7109375" style="530" customWidth="1"/>
    <col min="12552" max="12552" width="21.7109375" style="530" customWidth="1"/>
    <col min="12553" max="12553" width="22.140625" style="530" customWidth="1"/>
    <col min="12554" max="12554" width="3.42578125" style="530" customWidth="1"/>
    <col min="12555" max="12800" width="9.140625" style="530"/>
    <col min="12801" max="12801" width="125.85546875" style="530" customWidth="1"/>
    <col min="12802" max="12802" width="20.140625" style="530" customWidth="1"/>
    <col min="12803" max="12803" width="22" style="530" customWidth="1"/>
    <col min="12804" max="12804" width="21.7109375" style="530" customWidth="1"/>
    <col min="12805" max="12805" width="22.28515625" style="530" customWidth="1"/>
    <col min="12806" max="12806" width="20.140625" style="530" customWidth="1"/>
    <col min="12807" max="12807" width="22.7109375" style="530" customWidth="1"/>
    <col min="12808" max="12808" width="21.7109375" style="530" customWidth="1"/>
    <col min="12809" max="12809" width="22.140625" style="530" customWidth="1"/>
    <col min="12810" max="12810" width="3.42578125" style="530" customWidth="1"/>
    <col min="12811" max="13056" width="9.140625" style="530"/>
    <col min="13057" max="13057" width="125.85546875" style="530" customWidth="1"/>
    <col min="13058" max="13058" width="20.140625" style="530" customWidth="1"/>
    <col min="13059" max="13059" width="22" style="530" customWidth="1"/>
    <col min="13060" max="13060" width="21.7109375" style="530" customWidth="1"/>
    <col min="13061" max="13061" width="22.28515625" style="530" customWidth="1"/>
    <col min="13062" max="13062" width="20.140625" style="530" customWidth="1"/>
    <col min="13063" max="13063" width="22.7109375" style="530" customWidth="1"/>
    <col min="13064" max="13064" width="21.7109375" style="530" customWidth="1"/>
    <col min="13065" max="13065" width="22.140625" style="530" customWidth="1"/>
    <col min="13066" max="13066" width="3.42578125" style="530" customWidth="1"/>
    <col min="13067" max="13312" width="9.140625" style="530"/>
    <col min="13313" max="13313" width="125.85546875" style="530" customWidth="1"/>
    <col min="13314" max="13314" width="20.140625" style="530" customWidth="1"/>
    <col min="13315" max="13315" width="22" style="530" customWidth="1"/>
    <col min="13316" max="13316" width="21.7109375" style="530" customWidth="1"/>
    <col min="13317" max="13317" width="22.28515625" style="530" customWidth="1"/>
    <col min="13318" max="13318" width="20.140625" style="530" customWidth="1"/>
    <col min="13319" max="13319" width="22.7109375" style="530" customWidth="1"/>
    <col min="13320" max="13320" width="21.7109375" style="530" customWidth="1"/>
    <col min="13321" max="13321" width="22.140625" style="530" customWidth="1"/>
    <col min="13322" max="13322" width="3.42578125" style="530" customWidth="1"/>
    <col min="13323" max="13568" width="9.140625" style="530"/>
    <col min="13569" max="13569" width="125.85546875" style="530" customWidth="1"/>
    <col min="13570" max="13570" width="20.140625" style="530" customWidth="1"/>
    <col min="13571" max="13571" width="22" style="530" customWidth="1"/>
    <col min="13572" max="13572" width="21.7109375" style="530" customWidth="1"/>
    <col min="13573" max="13573" width="22.28515625" style="530" customWidth="1"/>
    <col min="13574" max="13574" width="20.140625" style="530" customWidth="1"/>
    <col min="13575" max="13575" width="22.7109375" style="530" customWidth="1"/>
    <col min="13576" max="13576" width="21.7109375" style="530" customWidth="1"/>
    <col min="13577" max="13577" width="22.140625" style="530" customWidth="1"/>
    <col min="13578" max="13578" width="3.42578125" style="530" customWidth="1"/>
    <col min="13579" max="13824" width="9.140625" style="530"/>
    <col min="13825" max="13825" width="125.85546875" style="530" customWidth="1"/>
    <col min="13826" max="13826" width="20.140625" style="530" customWidth="1"/>
    <col min="13827" max="13827" width="22" style="530" customWidth="1"/>
    <col min="13828" max="13828" width="21.7109375" style="530" customWidth="1"/>
    <col min="13829" max="13829" width="22.28515625" style="530" customWidth="1"/>
    <col min="13830" max="13830" width="20.140625" style="530" customWidth="1"/>
    <col min="13831" max="13831" width="22.7109375" style="530" customWidth="1"/>
    <col min="13832" max="13832" width="21.7109375" style="530" customWidth="1"/>
    <col min="13833" max="13833" width="22.140625" style="530" customWidth="1"/>
    <col min="13834" max="13834" width="3.42578125" style="530" customWidth="1"/>
    <col min="13835" max="14080" width="9.140625" style="530"/>
    <col min="14081" max="14081" width="125.85546875" style="530" customWidth="1"/>
    <col min="14082" max="14082" width="20.140625" style="530" customWidth="1"/>
    <col min="14083" max="14083" width="22" style="530" customWidth="1"/>
    <col min="14084" max="14084" width="21.7109375" style="530" customWidth="1"/>
    <col min="14085" max="14085" width="22.28515625" style="530" customWidth="1"/>
    <col min="14086" max="14086" width="20.140625" style="530" customWidth="1"/>
    <col min="14087" max="14087" width="22.7109375" style="530" customWidth="1"/>
    <col min="14088" max="14088" width="21.7109375" style="530" customWidth="1"/>
    <col min="14089" max="14089" width="22.140625" style="530" customWidth="1"/>
    <col min="14090" max="14090" width="3.42578125" style="530" customWidth="1"/>
    <col min="14091" max="14336" width="9.140625" style="530"/>
    <col min="14337" max="14337" width="125.85546875" style="530" customWidth="1"/>
    <col min="14338" max="14338" width="20.140625" style="530" customWidth="1"/>
    <col min="14339" max="14339" width="22" style="530" customWidth="1"/>
    <col min="14340" max="14340" width="21.7109375" style="530" customWidth="1"/>
    <col min="14341" max="14341" width="22.28515625" style="530" customWidth="1"/>
    <col min="14342" max="14342" width="20.140625" style="530" customWidth="1"/>
    <col min="14343" max="14343" width="22.7109375" style="530" customWidth="1"/>
    <col min="14344" max="14344" width="21.7109375" style="530" customWidth="1"/>
    <col min="14345" max="14345" width="22.140625" style="530" customWidth="1"/>
    <col min="14346" max="14346" width="3.42578125" style="530" customWidth="1"/>
    <col min="14347" max="14592" width="9.140625" style="530"/>
    <col min="14593" max="14593" width="125.85546875" style="530" customWidth="1"/>
    <col min="14594" max="14594" width="20.140625" style="530" customWidth="1"/>
    <col min="14595" max="14595" width="22" style="530" customWidth="1"/>
    <col min="14596" max="14596" width="21.7109375" style="530" customWidth="1"/>
    <col min="14597" max="14597" width="22.28515625" style="530" customWidth="1"/>
    <col min="14598" max="14598" width="20.140625" style="530" customWidth="1"/>
    <col min="14599" max="14599" width="22.7109375" style="530" customWidth="1"/>
    <col min="14600" max="14600" width="21.7109375" style="530" customWidth="1"/>
    <col min="14601" max="14601" width="22.140625" style="530" customWidth="1"/>
    <col min="14602" max="14602" width="3.42578125" style="530" customWidth="1"/>
    <col min="14603" max="14848" width="9.140625" style="530"/>
    <col min="14849" max="14849" width="125.85546875" style="530" customWidth="1"/>
    <col min="14850" max="14850" width="20.140625" style="530" customWidth="1"/>
    <col min="14851" max="14851" width="22" style="530" customWidth="1"/>
    <col min="14852" max="14852" width="21.7109375" style="530" customWidth="1"/>
    <col min="14853" max="14853" width="22.28515625" style="530" customWidth="1"/>
    <col min="14854" max="14854" width="20.140625" style="530" customWidth="1"/>
    <col min="14855" max="14855" width="22.7109375" style="530" customWidth="1"/>
    <col min="14856" max="14856" width="21.7109375" style="530" customWidth="1"/>
    <col min="14857" max="14857" width="22.140625" style="530" customWidth="1"/>
    <col min="14858" max="14858" width="3.42578125" style="530" customWidth="1"/>
    <col min="14859" max="15104" width="9.140625" style="530"/>
    <col min="15105" max="15105" width="125.85546875" style="530" customWidth="1"/>
    <col min="15106" max="15106" width="20.140625" style="530" customWidth="1"/>
    <col min="15107" max="15107" width="22" style="530" customWidth="1"/>
    <col min="15108" max="15108" width="21.7109375" style="530" customWidth="1"/>
    <col min="15109" max="15109" width="22.28515625" style="530" customWidth="1"/>
    <col min="15110" max="15110" width="20.140625" style="530" customWidth="1"/>
    <col min="15111" max="15111" width="22.7109375" style="530" customWidth="1"/>
    <col min="15112" max="15112" width="21.7109375" style="530" customWidth="1"/>
    <col min="15113" max="15113" width="22.140625" style="530" customWidth="1"/>
    <col min="15114" max="15114" width="3.42578125" style="530" customWidth="1"/>
    <col min="15115" max="15360" width="9.140625" style="530"/>
    <col min="15361" max="15361" width="125.85546875" style="530" customWidth="1"/>
    <col min="15362" max="15362" width="20.140625" style="530" customWidth="1"/>
    <col min="15363" max="15363" width="22" style="530" customWidth="1"/>
    <col min="15364" max="15364" width="21.7109375" style="530" customWidth="1"/>
    <col min="15365" max="15365" width="22.28515625" style="530" customWidth="1"/>
    <col min="15366" max="15366" width="20.140625" style="530" customWidth="1"/>
    <col min="15367" max="15367" width="22.7109375" style="530" customWidth="1"/>
    <col min="15368" max="15368" width="21.7109375" style="530" customWidth="1"/>
    <col min="15369" max="15369" width="22.140625" style="530" customWidth="1"/>
    <col min="15370" max="15370" width="3.42578125" style="530" customWidth="1"/>
    <col min="15371" max="15616" width="9.140625" style="530"/>
    <col min="15617" max="15617" width="125.85546875" style="530" customWidth="1"/>
    <col min="15618" max="15618" width="20.140625" style="530" customWidth="1"/>
    <col min="15619" max="15619" width="22" style="530" customWidth="1"/>
    <col min="15620" max="15620" width="21.7109375" style="530" customWidth="1"/>
    <col min="15621" max="15621" width="22.28515625" style="530" customWidth="1"/>
    <col min="15622" max="15622" width="20.140625" style="530" customWidth="1"/>
    <col min="15623" max="15623" width="22.7109375" style="530" customWidth="1"/>
    <col min="15624" max="15624" width="21.7109375" style="530" customWidth="1"/>
    <col min="15625" max="15625" width="22.140625" style="530" customWidth="1"/>
    <col min="15626" max="15626" width="3.42578125" style="530" customWidth="1"/>
    <col min="15627" max="15872" width="9.140625" style="530"/>
    <col min="15873" max="15873" width="125.85546875" style="530" customWidth="1"/>
    <col min="15874" max="15874" width="20.140625" style="530" customWidth="1"/>
    <col min="15875" max="15875" width="22" style="530" customWidth="1"/>
    <col min="15876" max="15876" width="21.7109375" style="530" customWidth="1"/>
    <col min="15877" max="15877" width="22.28515625" style="530" customWidth="1"/>
    <col min="15878" max="15878" width="20.140625" style="530" customWidth="1"/>
    <col min="15879" max="15879" width="22.7109375" style="530" customWidth="1"/>
    <col min="15880" max="15880" width="21.7109375" style="530" customWidth="1"/>
    <col min="15881" max="15881" width="22.140625" style="530" customWidth="1"/>
    <col min="15882" max="15882" width="3.42578125" style="530" customWidth="1"/>
    <col min="15883" max="16128" width="9.140625" style="530"/>
    <col min="16129" max="16129" width="125.85546875" style="530" customWidth="1"/>
    <col min="16130" max="16130" width="20.140625" style="530" customWidth="1"/>
    <col min="16131" max="16131" width="22" style="530" customWidth="1"/>
    <col min="16132" max="16132" width="21.7109375" style="530" customWidth="1"/>
    <col min="16133" max="16133" width="22.28515625" style="530" customWidth="1"/>
    <col min="16134" max="16134" width="20.140625" style="530" customWidth="1"/>
    <col min="16135" max="16135" width="22.7109375" style="530" customWidth="1"/>
    <col min="16136" max="16136" width="21.7109375" style="530" customWidth="1"/>
    <col min="16137" max="16137" width="22.140625" style="530" customWidth="1"/>
    <col min="16138" max="16138" width="3.42578125" style="530" customWidth="1"/>
    <col min="16139" max="16384" width="9.140625" style="530"/>
  </cols>
  <sheetData>
    <row r="1" spans="1:26" s="1" customFormat="1" ht="5.25" hidden="1" customHeight="1">
      <c r="A1" s="267"/>
      <c r="B1" s="268"/>
      <c r="C1" s="268"/>
      <c r="D1" s="268"/>
      <c r="E1" s="268"/>
      <c r="F1" s="268"/>
      <c r="G1" s="268"/>
      <c r="H1" s="268"/>
      <c r="I1" s="268"/>
      <c r="J1" s="269"/>
    </row>
    <row r="2" spans="1:26" s="2" customFormat="1" ht="70.5" customHeight="1">
      <c r="A2" s="724" t="s">
        <v>659</v>
      </c>
      <c r="B2" s="724"/>
      <c r="C2" s="724"/>
      <c r="D2" s="724"/>
      <c r="E2" s="724"/>
      <c r="F2" s="724"/>
      <c r="G2" s="724"/>
      <c r="H2" s="724"/>
      <c r="I2" s="724"/>
      <c r="J2" s="270"/>
    </row>
    <row r="3" spans="1:26" s="2" customFormat="1" ht="42.75" customHeight="1">
      <c r="A3" s="724" t="s">
        <v>224</v>
      </c>
      <c r="B3" s="724"/>
      <c r="C3" s="724"/>
      <c r="D3" s="724"/>
      <c r="E3" s="724"/>
      <c r="F3" s="724"/>
      <c r="G3" s="724"/>
      <c r="H3" s="724"/>
      <c r="I3" s="724"/>
      <c r="J3" s="270"/>
    </row>
    <row r="4" spans="1:26" s="2" customFormat="1" ht="40.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270"/>
    </row>
    <row r="5" spans="1:26" s="3" customFormat="1" ht="74.2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271"/>
    </row>
    <row r="6" spans="1:26" ht="6" customHeight="1"/>
    <row r="7" spans="1:26" ht="19.5" customHeight="1">
      <c r="A7" s="206"/>
      <c r="B7" s="207"/>
      <c r="C7" s="207"/>
      <c r="D7" s="208"/>
      <c r="E7" s="208"/>
      <c r="F7" s="207"/>
      <c r="G7" s="208"/>
      <c r="H7" s="207"/>
      <c r="I7" s="207"/>
      <c r="J7" s="273"/>
    </row>
    <row r="8" spans="1:26" s="274" customFormat="1" ht="33.75" customHeight="1">
      <c r="A8" s="210"/>
      <c r="B8" s="730" t="s">
        <v>231</v>
      </c>
      <c r="C8" s="730"/>
      <c r="D8" s="730"/>
      <c r="E8" s="730"/>
      <c r="F8" s="730" t="s">
        <v>232</v>
      </c>
      <c r="G8" s="730"/>
      <c r="H8" s="730"/>
      <c r="I8" s="730"/>
      <c r="U8" s="274">
        <v>1</v>
      </c>
      <c r="V8" s="274">
        <v>1</v>
      </c>
      <c r="Y8" s="274">
        <v>1</v>
      </c>
      <c r="Z8" s="274">
        <v>1</v>
      </c>
    </row>
    <row r="9" spans="1:26" s="276" customFormat="1" ht="7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4" t="s">
        <v>213</v>
      </c>
      <c r="G9" s="213" t="s">
        <v>214</v>
      </c>
      <c r="H9" s="213" t="s">
        <v>215</v>
      </c>
      <c r="I9" s="214" t="s">
        <v>45</v>
      </c>
      <c r="J9" s="275"/>
      <c r="U9" s="276">
        <v>1</v>
      </c>
      <c r="V9" s="276">
        <v>1</v>
      </c>
      <c r="Y9" s="276">
        <v>1</v>
      </c>
      <c r="Z9" s="276">
        <v>1</v>
      </c>
    </row>
    <row r="10" spans="1:26" s="277" customFormat="1" ht="66.75" customHeight="1">
      <c r="A10" s="217" t="s">
        <v>186</v>
      </c>
      <c r="B10" s="218">
        <v>564.88004520000004</v>
      </c>
      <c r="C10" s="218">
        <v>22250.719042800003</v>
      </c>
      <c r="D10" s="218">
        <v>75900.598179599998</v>
      </c>
      <c r="E10" s="218">
        <v>98716.1972676</v>
      </c>
      <c r="F10" s="218">
        <v>0</v>
      </c>
      <c r="G10" s="218">
        <v>1225.67848</v>
      </c>
      <c r="H10" s="218">
        <v>4176.1825935999996</v>
      </c>
      <c r="I10" s="218">
        <v>5401.8610736000001</v>
      </c>
      <c r="J10" s="274"/>
    </row>
    <row r="11" spans="1:26" s="277" customFormat="1" ht="66.75" customHeight="1">
      <c r="A11" s="217" t="s">
        <v>187</v>
      </c>
      <c r="B11" s="220">
        <v>0</v>
      </c>
      <c r="C11" s="220">
        <v>4.3356572</v>
      </c>
      <c r="D11" s="220">
        <v>316.17334000000005</v>
      </c>
      <c r="E11" s="220">
        <v>320.50899720000001</v>
      </c>
      <c r="F11" s="220">
        <v>0</v>
      </c>
      <c r="G11" s="220">
        <v>119.73738</v>
      </c>
      <c r="H11" s="218">
        <v>0</v>
      </c>
      <c r="I11" s="218">
        <v>119.73738</v>
      </c>
      <c r="J11" s="274"/>
    </row>
    <row r="12" spans="1:26" s="277" customFormat="1" ht="66.75" customHeight="1">
      <c r="A12" s="217" t="s">
        <v>188</v>
      </c>
      <c r="B12" s="220">
        <v>0</v>
      </c>
      <c r="C12" s="220">
        <v>0</v>
      </c>
      <c r="D12" s="220">
        <v>0</v>
      </c>
      <c r="E12" s="220">
        <v>0</v>
      </c>
      <c r="F12" s="220">
        <v>0</v>
      </c>
      <c r="G12" s="220">
        <v>0</v>
      </c>
      <c r="H12" s="218">
        <v>0</v>
      </c>
      <c r="I12" s="218">
        <v>0</v>
      </c>
      <c r="J12" s="274"/>
    </row>
    <row r="13" spans="1:26" s="277" customFormat="1" ht="66.75" customHeight="1">
      <c r="A13" s="217" t="s">
        <v>189</v>
      </c>
      <c r="B13" s="218">
        <v>0</v>
      </c>
      <c r="C13" s="218">
        <v>0</v>
      </c>
      <c r="D13" s="218">
        <v>136.9391</v>
      </c>
      <c r="E13" s="218">
        <v>136.9391</v>
      </c>
      <c r="F13" s="218">
        <v>0</v>
      </c>
      <c r="G13" s="218">
        <v>23.466709999999999</v>
      </c>
      <c r="H13" s="218">
        <v>229.3835</v>
      </c>
      <c r="I13" s="218">
        <v>252.85021</v>
      </c>
      <c r="J13" s="274"/>
    </row>
    <row r="14" spans="1:26" s="277" customFormat="1" ht="66.75" customHeight="1">
      <c r="A14" s="217" t="s">
        <v>190</v>
      </c>
      <c r="B14" s="218">
        <v>252.77576999999999</v>
      </c>
      <c r="C14" s="218">
        <v>13631.620653399999</v>
      </c>
      <c r="D14" s="218">
        <v>65825.383825199999</v>
      </c>
      <c r="E14" s="218">
        <v>79709.7802486</v>
      </c>
      <c r="F14" s="218">
        <v>5197.2</v>
      </c>
      <c r="G14" s="218">
        <v>18272.45938</v>
      </c>
      <c r="H14" s="218">
        <v>8003.9591982000002</v>
      </c>
      <c r="I14" s="218">
        <v>31473.618578200003</v>
      </c>
      <c r="J14" s="274"/>
    </row>
    <row r="15" spans="1:26" s="277" customFormat="1" ht="66.75" customHeight="1">
      <c r="A15" s="217" t="s">
        <v>191</v>
      </c>
      <c r="B15" s="218">
        <v>0</v>
      </c>
      <c r="C15" s="218">
        <v>0</v>
      </c>
      <c r="D15" s="218">
        <v>216.55456000000001</v>
      </c>
      <c r="E15" s="218">
        <v>216.55456000000001</v>
      </c>
      <c r="F15" s="218">
        <v>0</v>
      </c>
      <c r="G15" s="218">
        <v>22.37002</v>
      </c>
      <c r="H15" s="218">
        <v>144.19999999999999</v>
      </c>
      <c r="I15" s="218">
        <v>166.57002</v>
      </c>
      <c r="J15" s="274"/>
    </row>
    <row r="16" spans="1:26" s="277" customFormat="1" ht="66.75" customHeight="1">
      <c r="A16" s="217" t="s">
        <v>119</v>
      </c>
      <c r="B16" s="218">
        <v>1170.6012565999999</v>
      </c>
      <c r="C16" s="218">
        <v>31510.377319400002</v>
      </c>
      <c r="D16" s="218">
        <v>334943.21329420002</v>
      </c>
      <c r="E16" s="218">
        <v>367624.19187019998</v>
      </c>
      <c r="F16" s="218">
        <v>703.52406000000008</v>
      </c>
      <c r="G16" s="218">
        <v>11298.51052</v>
      </c>
      <c r="H16" s="218">
        <v>80890.388943800004</v>
      </c>
      <c r="I16" s="218">
        <v>92892.423523799996</v>
      </c>
      <c r="J16" s="274"/>
    </row>
    <row r="17" spans="1:10" s="277" customFormat="1" ht="66.75" customHeight="1">
      <c r="A17" s="217" t="s">
        <v>192</v>
      </c>
      <c r="B17" s="218">
        <v>2036.5926836000001</v>
      </c>
      <c r="C17" s="218">
        <v>104328.3173446</v>
      </c>
      <c r="D17" s="218">
        <v>368234.44951059995</v>
      </c>
      <c r="E17" s="218">
        <v>474599.35953880002</v>
      </c>
      <c r="F17" s="218">
        <v>567.90674999999999</v>
      </c>
      <c r="G17" s="218">
        <v>34840.647531199997</v>
      </c>
      <c r="H17" s="218">
        <v>17271.469237400001</v>
      </c>
      <c r="I17" s="218">
        <v>52680.023518599999</v>
      </c>
      <c r="J17" s="274"/>
    </row>
    <row r="18" spans="1:10" s="277" customFormat="1" ht="66.75" customHeight="1">
      <c r="A18" s="217" t="s">
        <v>193</v>
      </c>
      <c r="B18" s="218">
        <v>31.21153</v>
      </c>
      <c r="C18" s="218">
        <v>735.87066819999995</v>
      </c>
      <c r="D18" s="218">
        <v>439.03092559999999</v>
      </c>
      <c r="E18" s="218">
        <v>1206.1131238</v>
      </c>
      <c r="F18" s="218">
        <v>0</v>
      </c>
      <c r="G18" s="218">
        <v>83.17501</v>
      </c>
      <c r="H18" s="218">
        <v>392.9785114</v>
      </c>
      <c r="I18" s="218">
        <v>476.15352140000005</v>
      </c>
      <c r="J18" s="274"/>
    </row>
    <row r="19" spans="1:10" s="277" customFormat="1" ht="66.75" customHeight="1">
      <c r="A19" s="217" t="s">
        <v>194</v>
      </c>
      <c r="B19" s="218">
        <v>38.014383600000002</v>
      </c>
      <c r="C19" s="218">
        <v>1076.8164389999999</v>
      </c>
      <c r="D19" s="218">
        <v>6035.4780537999995</v>
      </c>
      <c r="E19" s="218">
        <v>7150.3088764000004</v>
      </c>
      <c r="F19" s="218">
        <v>1.5531199999999998</v>
      </c>
      <c r="G19" s="218">
        <v>243.30960000000002</v>
      </c>
      <c r="H19" s="218">
        <v>0</v>
      </c>
      <c r="I19" s="218">
        <v>244.86272</v>
      </c>
      <c r="J19" s="274"/>
    </row>
    <row r="20" spans="1:10" s="277" customFormat="1" ht="66.75" customHeight="1">
      <c r="A20" s="217" t="s">
        <v>195</v>
      </c>
      <c r="B20" s="218">
        <v>63.0444976</v>
      </c>
      <c r="C20" s="218">
        <v>2000</v>
      </c>
      <c r="D20" s="218">
        <v>0</v>
      </c>
      <c r="E20" s="218">
        <v>2063.0444975999999</v>
      </c>
      <c r="F20" s="218">
        <v>0</v>
      </c>
      <c r="G20" s="218">
        <v>0</v>
      </c>
      <c r="H20" s="218">
        <v>0</v>
      </c>
      <c r="I20" s="218">
        <v>0</v>
      </c>
      <c r="J20" s="274"/>
    </row>
    <row r="21" spans="1:10" s="277" customFormat="1" ht="66.75" customHeight="1">
      <c r="A21" s="217" t="s">
        <v>196</v>
      </c>
      <c r="B21" s="218">
        <v>373.04635999999999</v>
      </c>
      <c r="C21" s="218">
        <v>9997.1443171999999</v>
      </c>
      <c r="D21" s="218">
        <v>235970.96679100001</v>
      </c>
      <c r="E21" s="218">
        <v>246341.15746819999</v>
      </c>
      <c r="F21" s="218">
        <v>91.806370000000001</v>
      </c>
      <c r="G21" s="218">
        <v>1547.10583</v>
      </c>
      <c r="H21" s="218">
        <v>32596.022628800001</v>
      </c>
      <c r="I21" s="218">
        <v>34234.934828800004</v>
      </c>
      <c r="J21" s="274"/>
    </row>
    <row r="22" spans="1:10" s="277" customFormat="1" ht="66.75" customHeight="1">
      <c r="A22" s="217" t="s">
        <v>197</v>
      </c>
      <c r="B22" s="218">
        <v>0</v>
      </c>
      <c r="C22" s="218">
        <v>0</v>
      </c>
      <c r="D22" s="218">
        <v>0</v>
      </c>
      <c r="E22" s="218">
        <v>0</v>
      </c>
      <c r="F22" s="218">
        <v>0</v>
      </c>
      <c r="G22" s="218">
        <v>0</v>
      </c>
      <c r="H22" s="218">
        <v>0</v>
      </c>
      <c r="I22" s="218">
        <v>0</v>
      </c>
      <c r="J22" s="274"/>
    </row>
    <row r="23" spans="1:10" s="277" customFormat="1" ht="66.75" customHeight="1">
      <c r="A23" s="217" t="s">
        <v>198</v>
      </c>
      <c r="B23" s="218">
        <v>22.566669999999998</v>
      </c>
      <c r="C23" s="218">
        <v>70.071624599999993</v>
      </c>
      <c r="D23" s="218">
        <v>99.126859999999994</v>
      </c>
      <c r="E23" s="218">
        <v>191.76515460000002</v>
      </c>
      <c r="F23" s="218">
        <v>11.34023</v>
      </c>
      <c r="G23" s="218">
        <v>0</v>
      </c>
      <c r="H23" s="218">
        <v>0</v>
      </c>
      <c r="I23" s="218">
        <v>11.34023</v>
      </c>
      <c r="J23" s="274"/>
    </row>
    <row r="24" spans="1:10" s="277" customFormat="1" ht="66.75" customHeight="1">
      <c r="A24" s="217" t="s">
        <v>199</v>
      </c>
      <c r="B24" s="218">
        <v>18.629009999999997</v>
      </c>
      <c r="C24" s="218">
        <v>29.862639999999999</v>
      </c>
      <c r="D24" s="218">
        <v>278.431849</v>
      </c>
      <c r="E24" s="218">
        <v>326.92349899999999</v>
      </c>
      <c r="F24" s="218">
        <v>0</v>
      </c>
      <c r="G24" s="218">
        <v>13.182270000000001</v>
      </c>
      <c r="H24" s="218">
        <v>0</v>
      </c>
      <c r="I24" s="218">
        <v>13.182270000000001</v>
      </c>
      <c r="J24" s="274"/>
    </row>
    <row r="25" spans="1:10" s="277" customFormat="1" ht="66.75" customHeight="1">
      <c r="A25" s="217" t="s">
        <v>200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74"/>
    </row>
    <row r="26" spans="1:10" s="277" customFormat="1" ht="66.75" customHeight="1">
      <c r="A26" s="217" t="s">
        <v>201</v>
      </c>
      <c r="B26" s="218">
        <v>0</v>
      </c>
      <c r="C26" s="218">
        <v>0</v>
      </c>
      <c r="D26" s="218">
        <v>0</v>
      </c>
      <c r="E26" s="218">
        <v>0</v>
      </c>
      <c r="F26" s="218">
        <v>0</v>
      </c>
      <c r="G26" s="218">
        <v>0</v>
      </c>
      <c r="H26" s="218">
        <v>0</v>
      </c>
      <c r="I26" s="218">
        <v>0</v>
      </c>
      <c r="J26" s="274"/>
    </row>
    <row r="27" spans="1:10" s="279" customFormat="1" ht="92.25" customHeight="1" thickBot="1">
      <c r="A27" s="221" t="s">
        <v>202</v>
      </c>
      <c r="B27" s="222">
        <v>0</v>
      </c>
      <c r="C27" s="222">
        <v>0</v>
      </c>
      <c r="D27" s="222">
        <v>0</v>
      </c>
      <c r="E27" s="222">
        <v>0</v>
      </c>
      <c r="F27" s="222">
        <v>0</v>
      </c>
      <c r="G27" s="222">
        <v>0</v>
      </c>
      <c r="H27" s="222">
        <v>0</v>
      </c>
      <c r="I27" s="222">
        <v>0</v>
      </c>
      <c r="J27" s="278"/>
    </row>
    <row r="28" spans="1:10" s="277" customFormat="1" ht="42" customHeight="1" thickTop="1" thickBot="1">
      <c r="A28" s="280" t="s">
        <v>216</v>
      </c>
      <c r="B28" s="281">
        <f>SUM(B10:B27)</f>
        <v>4571.3622066000007</v>
      </c>
      <c r="C28" s="281">
        <f t="shared" ref="C28:I28" si="0">SUM(C10:C27)</f>
        <v>185635.1357064</v>
      </c>
      <c r="D28" s="281">
        <f t="shared" si="0"/>
        <v>1088396.346289</v>
      </c>
      <c r="E28" s="281">
        <f t="shared" si="0"/>
        <v>1278602.8442019999</v>
      </c>
      <c r="F28" s="281">
        <f t="shared" si="0"/>
        <v>6573.3305299999993</v>
      </c>
      <c r="G28" s="281">
        <f t="shared" si="0"/>
        <v>67689.642731200001</v>
      </c>
      <c r="H28" s="281">
        <f t="shared" si="0"/>
        <v>143704.58461320002</v>
      </c>
      <c r="I28" s="281">
        <f t="shared" si="0"/>
        <v>217967.55787439999</v>
      </c>
      <c r="J28" s="274"/>
    </row>
    <row r="29" spans="1:10" ht="11.25" customHeight="1" thickTop="1" thickBot="1">
      <c r="A29" s="227"/>
      <c r="B29" s="228"/>
      <c r="C29" s="229"/>
      <c r="D29" s="229"/>
      <c r="E29" s="229"/>
      <c r="F29" s="229"/>
      <c r="G29" s="229"/>
      <c r="H29" s="228"/>
      <c r="I29" s="228"/>
    </row>
    <row r="30" spans="1:10" ht="33" customHeight="1" thickTop="1">
      <c r="A30" s="233" t="s">
        <v>783</v>
      </c>
      <c r="B30" s="161"/>
      <c r="C30" s="192"/>
      <c r="D30" s="192"/>
      <c r="E30" s="192"/>
      <c r="F30" s="192"/>
      <c r="G30" s="192"/>
      <c r="H30" s="193"/>
      <c r="I30" s="193"/>
    </row>
    <row r="31" spans="1:10" ht="13.5" customHeight="1">
      <c r="A31" s="19"/>
      <c r="B31" s="44"/>
      <c r="C31" s="21"/>
      <c r="D31" s="21"/>
      <c r="E31" s="21"/>
      <c r="F31" s="21"/>
      <c r="G31" s="21"/>
      <c r="H31" s="21"/>
      <c r="I31" s="138"/>
    </row>
    <row r="32" spans="1:10" ht="13.5" customHeight="1">
      <c r="A32" s="19"/>
      <c r="B32" s="44"/>
      <c r="C32" s="21"/>
      <c r="D32" s="21"/>
      <c r="E32" s="21"/>
      <c r="F32" s="21"/>
      <c r="G32" s="21"/>
      <c r="H32" s="21"/>
      <c r="I32" s="138"/>
    </row>
    <row r="33" spans="1:9" ht="13.5" customHeight="1">
      <c r="A33" s="19"/>
      <c r="B33" s="44"/>
      <c r="C33" s="21"/>
      <c r="D33" s="21"/>
      <c r="E33" s="21"/>
      <c r="F33" s="21"/>
      <c r="G33" s="21"/>
      <c r="H33" s="21"/>
      <c r="I33" s="138"/>
    </row>
    <row r="34" spans="1:9" ht="13.5" customHeight="1">
      <c r="A34" s="19"/>
      <c r="B34" s="44"/>
      <c r="C34" s="21"/>
      <c r="D34" s="21"/>
      <c r="E34" s="21"/>
      <c r="F34" s="21"/>
      <c r="G34" s="21"/>
      <c r="H34" s="21"/>
      <c r="I34" s="138"/>
    </row>
    <row r="35" spans="1:9" ht="13.5" customHeight="1">
      <c r="A35" s="19"/>
      <c r="B35" s="44"/>
      <c r="C35" s="21"/>
      <c r="D35" s="21"/>
      <c r="E35" s="21"/>
      <c r="F35" s="21"/>
      <c r="G35" s="21"/>
      <c r="H35" s="21"/>
      <c r="I35" s="138"/>
    </row>
    <row r="36" spans="1:9" ht="13.5" customHeight="1">
      <c r="A36" s="19"/>
      <c r="B36" s="44"/>
      <c r="C36" s="21"/>
      <c r="D36" s="21"/>
      <c r="E36" s="21"/>
      <c r="F36" s="21"/>
      <c r="G36" s="21"/>
      <c r="H36" s="21"/>
      <c r="I36" s="138"/>
    </row>
    <row r="37" spans="1:9" ht="13.5" customHeight="1">
      <c r="A37" s="169"/>
      <c r="B37" s="235"/>
      <c r="C37" s="21"/>
      <c r="D37" s="21"/>
      <c r="E37" s="21"/>
      <c r="F37" s="21"/>
      <c r="G37" s="21"/>
      <c r="H37" s="21"/>
      <c r="I37" s="138"/>
    </row>
    <row r="38" spans="1:9" ht="13.5" customHeight="1">
      <c r="A38" s="19"/>
      <c r="B38" s="235"/>
      <c r="C38" s="21"/>
      <c r="D38" s="21"/>
      <c r="E38" s="21"/>
      <c r="F38" s="21"/>
      <c r="G38" s="21"/>
      <c r="H38" s="21"/>
      <c r="I38" s="138"/>
    </row>
    <row r="39" spans="1:9" ht="13.5" customHeight="1">
      <c r="A39" s="19"/>
      <c r="B39" s="235"/>
      <c r="C39" s="21"/>
      <c r="D39" s="21"/>
      <c r="E39" s="21"/>
      <c r="F39" s="21"/>
      <c r="G39" s="21"/>
      <c r="H39" s="21"/>
      <c r="I39" s="138"/>
    </row>
    <row r="40" spans="1:9" ht="13.5" customHeight="1">
      <c r="A40" s="19"/>
      <c r="B40" s="235"/>
      <c r="C40" s="21"/>
      <c r="D40" s="21"/>
      <c r="E40" s="21"/>
      <c r="F40" s="21"/>
      <c r="G40" s="21"/>
      <c r="H40" s="21"/>
      <c r="I40" s="138"/>
    </row>
    <row r="41" spans="1:9" ht="13.5" customHeight="1">
      <c r="A41" s="19"/>
      <c r="B41" s="235"/>
      <c r="C41" s="21"/>
      <c r="D41" s="21"/>
      <c r="E41" s="21"/>
      <c r="F41" s="21"/>
      <c r="G41" s="21"/>
      <c r="H41" s="21"/>
      <c r="I41" s="138"/>
    </row>
    <row r="42" spans="1:9" ht="13.5" customHeight="1">
      <c r="A42" s="19"/>
      <c r="B42" s="235"/>
      <c r="C42" s="21"/>
      <c r="D42" s="21"/>
      <c r="E42" s="21"/>
      <c r="F42" s="21"/>
      <c r="G42" s="21"/>
      <c r="H42" s="21"/>
      <c r="I42" s="138"/>
    </row>
    <row r="43" spans="1:9" ht="13.5" customHeight="1">
      <c r="A43" s="169"/>
      <c r="B43" s="235"/>
      <c r="C43" s="21"/>
      <c r="D43" s="21"/>
      <c r="E43" s="21"/>
      <c r="F43" s="21"/>
      <c r="G43" s="21"/>
      <c r="H43" s="21"/>
      <c r="I43" s="138"/>
    </row>
    <row r="44" spans="1:9" ht="13.5" customHeight="1">
      <c r="A44" s="19"/>
      <c r="B44" s="44"/>
      <c r="C44" s="21"/>
      <c r="D44" s="21"/>
      <c r="E44" s="21"/>
      <c r="F44" s="21"/>
      <c r="G44" s="21"/>
      <c r="H44" s="21"/>
      <c r="I44" s="138"/>
    </row>
    <row r="45" spans="1:9" ht="13.5" customHeight="1">
      <c r="A45" s="19"/>
      <c r="B45" s="44"/>
      <c r="C45" s="21"/>
      <c r="D45" s="21"/>
      <c r="E45" s="21"/>
      <c r="F45" s="21"/>
      <c r="G45" s="21"/>
      <c r="H45" s="21"/>
      <c r="I45" s="138"/>
    </row>
    <row r="46" spans="1:9" ht="13.5" customHeight="1">
      <c r="A46" s="19"/>
      <c r="B46" s="44"/>
      <c r="C46" s="21"/>
      <c r="D46" s="21"/>
      <c r="E46" s="21"/>
      <c r="F46" s="21"/>
      <c r="G46" s="21"/>
      <c r="H46" s="21"/>
      <c r="I46" s="138"/>
    </row>
    <row r="47" spans="1:9" ht="13.5" customHeight="1">
      <c r="A47" s="169"/>
      <c r="B47" s="44"/>
      <c r="C47" s="21"/>
      <c r="D47" s="21"/>
      <c r="E47" s="21"/>
      <c r="F47" s="21"/>
      <c r="G47" s="21"/>
      <c r="H47" s="21"/>
      <c r="I47" s="138"/>
    </row>
    <row r="48" spans="1:9" ht="13.5" customHeight="1">
      <c r="A48" s="19"/>
      <c r="B48" s="44"/>
      <c r="C48" s="21"/>
      <c r="D48" s="21"/>
      <c r="E48" s="21"/>
      <c r="F48" s="21"/>
      <c r="G48" s="21"/>
      <c r="H48" s="21"/>
      <c r="I48" s="138"/>
    </row>
    <row r="49" spans="1:9" ht="13.5" customHeight="1">
      <c r="A49" s="19"/>
      <c r="B49" s="44"/>
      <c r="C49" s="21"/>
      <c r="D49" s="21"/>
      <c r="E49" s="21"/>
      <c r="F49" s="21"/>
      <c r="G49" s="21"/>
      <c r="H49" s="21"/>
      <c r="I49" s="138"/>
    </row>
    <row r="50" spans="1:9" ht="13.5" customHeight="1">
      <c r="A50" s="19"/>
      <c r="B50" s="44"/>
      <c r="C50" s="21"/>
      <c r="D50" s="21"/>
      <c r="E50" s="21"/>
      <c r="F50" s="21"/>
      <c r="G50" s="21"/>
      <c r="H50" s="21"/>
      <c r="I50" s="138"/>
    </row>
    <row r="51" spans="1:9" ht="13.5" customHeight="1">
      <c r="A51" s="19"/>
      <c r="B51" s="44"/>
      <c r="C51" s="21"/>
      <c r="D51" s="21"/>
      <c r="E51" s="21"/>
      <c r="F51" s="21"/>
      <c r="G51" s="21"/>
      <c r="H51" s="21"/>
      <c r="I51" s="138"/>
    </row>
    <row r="52" spans="1:9" ht="13.5" customHeight="1">
      <c r="A52" s="169"/>
      <c r="B52" s="44"/>
      <c r="C52" s="21"/>
      <c r="D52" s="21"/>
      <c r="E52" s="21"/>
      <c r="F52" s="21"/>
      <c r="G52" s="21"/>
      <c r="H52" s="21"/>
      <c r="I52" s="138"/>
    </row>
    <row r="53" spans="1:9" ht="13.5" customHeight="1">
      <c r="A53" s="19"/>
      <c r="B53" s="44"/>
      <c r="C53" s="21"/>
      <c r="D53" s="21"/>
      <c r="E53" s="21"/>
      <c r="F53" s="21"/>
      <c r="G53" s="21"/>
      <c r="H53" s="21"/>
      <c r="I53" s="138"/>
    </row>
    <row r="54" spans="1:9" ht="13.5" customHeight="1">
      <c r="A54" s="19"/>
      <c r="B54" s="44"/>
      <c r="C54" s="21"/>
      <c r="D54" s="21"/>
      <c r="E54" s="21"/>
      <c r="F54" s="21"/>
      <c r="G54" s="21"/>
      <c r="H54" s="21"/>
      <c r="I54" s="138"/>
    </row>
    <row r="55" spans="1:9" ht="13.5" customHeight="1">
      <c r="A55" s="19"/>
      <c r="B55" s="44"/>
      <c r="C55" s="21"/>
      <c r="D55" s="21"/>
      <c r="E55" s="21"/>
      <c r="F55" s="21"/>
      <c r="G55" s="21"/>
      <c r="H55" s="21"/>
      <c r="I55" s="138"/>
    </row>
    <row r="56" spans="1:9" ht="9" customHeight="1">
      <c r="A56" s="167"/>
      <c r="B56" s="44"/>
      <c r="C56" s="21"/>
      <c r="D56" s="21"/>
      <c r="E56" s="21"/>
      <c r="F56" s="21"/>
      <c r="G56" s="21"/>
      <c r="H56" s="21"/>
      <c r="I56" s="138"/>
    </row>
    <row r="57" spans="1:9" ht="9" customHeight="1">
      <c r="A57" s="167"/>
      <c r="B57" s="44"/>
      <c r="C57" s="21"/>
      <c r="D57" s="21"/>
      <c r="E57" s="21"/>
      <c r="F57" s="21"/>
      <c r="G57" s="21"/>
      <c r="H57" s="21"/>
      <c r="I57" s="138"/>
    </row>
    <row r="58" spans="1:9" ht="9" customHeight="1">
      <c r="A58" s="167"/>
      <c r="B58" s="44"/>
      <c r="C58" s="21"/>
      <c r="D58" s="21"/>
      <c r="E58" s="21"/>
      <c r="F58" s="21"/>
      <c r="G58" s="21"/>
      <c r="H58" s="21"/>
      <c r="I58" s="138"/>
    </row>
    <row r="59" spans="1:9" ht="9" customHeight="1">
      <c r="A59" s="167"/>
      <c r="B59" s="44"/>
      <c r="C59" s="21"/>
      <c r="D59" s="21"/>
      <c r="E59" s="21"/>
      <c r="F59" s="21"/>
      <c r="G59" s="21"/>
      <c r="H59" s="21"/>
      <c r="I59" s="138"/>
    </row>
    <row r="60" spans="1:9" ht="9" customHeight="1">
      <c r="A60" s="168"/>
      <c r="B60" s="44"/>
      <c r="C60" s="21"/>
      <c r="D60" s="21"/>
      <c r="E60" s="21"/>
      <c r="F60" s="21"/>
      <c r="G60" s="21"/>
      <c r="H60" s="21"/>
      <c r="I60" s="138"/>
    </row>
    <row r="61" spans="1:9" ht="9" customHeight="1">
      <c r="A61" s="168"/>
      <c r="C61" s="21"/>
      <c r="D61" s="21"/>
      <c r="E61" s="21"/>
      <c r="F61" s="21"/>
      <c r="G61" s="21"/>
      <c r="H61" s="21"/>
      <c r="I61" s="20"/>
    </row>
    <row r="62" spans="1:9" ht="9" customHeight="1">
      <c r="A62" s="169"/>
      <c r="C62" s="21"/>
      <c r="D62" s="21"/>
      <c r="E62" s="21"/>
      <c r="F62" s="21"/>
      <c r="G62" s="21"/>
      <c r="H62" s="21"/>
      <c r="I62" s="20"/>
    </row>
    <row r="63" spans="1:9" ht="9" customHeight="1">
      <c r="A63" s="19"/>
      <c r="C63" s="21"/>
      <c r="D63" s="21"/>
      <c r="E63" s="21"/>
      <c r="F63" s="21"/>
      <c r="G63" s="21"/>
      <c r="H63" s="21"/>
      <c r="I63" s="20"/>
    </row>
    <row r="64" spans="1:9" ht="9" customHeight="1">
      <c r="A64" s="19"/>
      <c r="C64" s="21"/>
      <c r="D64" s="21"/>
      <c r="E64" s="21"/>
      <c r="F64" s="21"/>
      <c r="G64" s="21"/>
      <c r="H64" s="21"/>
      <c r="I64" s="20"/>
    </row>
    <row r="65" spans="1:9" ht="9" customHeight="1">
      <c r="A65" s="19"/>
      <c r="C65" s="21"/>
      <c r="D65" s="21"/>
      <c r="E65" s="21"/>
      <c r="F65" s="21"/>
      <c r="G65" s="21"/>
      <c r="H65" s="21"/>
      <c r="I65" s="20"/>
    </row>
    <row r="66" spans="1:9" ht="9" customHeight="1">
      <c r="A66" s="19"/>
      <c r="C66" s="21"/>
      <c r="D66" s="21"/>
      <c r="E66" s="21"/>
      <c r="F66" s="21"/>
      <c r="G66" s="21"/>
      <c r="H66" s="21"/>
      <c r="I66" s="20"/>
    </row>
    <row r="67" spans="1:9" ht="9" customHeight="1">
      <c r="A67" s="167"/>
      <c r="C67" s="21"/>
      <c r="D67" s="21"/>
      <c r="E67" s="21"/>
      <c r="F67" s="21"/>
      <c r="G67" s="21"/>
      <c r="H67" s="21"/>
      <c r="I67" s="20"/>
    </row>
    <row r="68" spans="1:9" ht="9" customHeight="1">
      <c r="A68" s="169"/>
      <c r="C68" s="21"/>
      <c r="D68" s="21"/>
      <c r="E68" s="21"/>
      <c r="F68" s="21"/>
      <c r="G68" s="21"/>
      <c r="H68" s="21"/>
      <c r="I68" s="20"/>
    </row>
    <row r="69" spans="1:9" ht="9" customHeight="1">
      <c r="A69" s="19"/>
      <c r="C69" s="21"/>
      <c r="D69" s="21"/>
      <c r="E69" s="21"/>
      <c r="F69" s="21"/>
      <c r="G69" s="21"/>
      <c r="H69" s="21"/>
      <c r="I69" s="20"/>
    </row>
    <row r="70" spans="1:9" ht="9" customHeight="1">
      <c r="A70" s="19"/>
      <c r="C70" s="21"/>
      <c r="D70" s="21"/>
      <c r="E70" s="21"/>
      <c r="F70" s="21"/>
      <c r="G70" s="21"/>
      <c r="H70" s="21"/>
      <c r="I70" s="20"/>
    </row>
    <row r="71" spans="1:9" ht="9" customHeight="1">
      <c r="A71" s="19"/>
      <c r="C71" s="21"/>
      <c r="D71" s="21"/>
      <c r="E71" s="21"/>
      <c r="F71" s="21"/>
      <c r="G71" s="21"/>
      <c r="H71" s="21"/>
      <c r="I71" s="20"/>
    </row>
    <row r="72" spans="1:9" ht="9" customHeight="1">
      <c r="A72" s="19"/>
      <c r="C72" s="21"/>
      <c r="D72" s="21"/>
      <c r="E72" s="21"/>
      <c r="F72" s="21"/>
      <c r="G72" s="21"/>
      <c r="H72" s="21"/>
      <c r="I72" s="20"/>
    </row>
    <row r="73" spans="1:9" ht="9" customHeight="1">
      <c r="A73" s="167"/>
      <c r="C73" s="21"/>
      <c r="D73" s="21"/>
      <c r="E73" s="21"/>
      <c r="F73" s="21"/>
      <c r="G73" s="21"/>
      <c r="H73" s="21"/>
      <c r="I73" s="20"/>
    </row>
    <row r="74" spans="1:9" ht="9" customHeight="1">
      <c r="A74" s="169"/>
      <c r="C74" s="21"/>
      <c r="D74" s="21"/>
      <c r="E74" s="21"/>
      <c r="F74" s="21"/>
      <c r="G74" s="21"/>
      <c r="H74" s="21"/>
      <c r="I74" s="20"/>
    </row>
    <row r="75" spans="1:9" ht="9" customHeight="1">
      <c r="A75" s="19"/>
      <c r="C75" s="21"/>
      <c r="D75" s="21"/>
      <c r="E75" s="21"/>
      <c r="F75" s="21"/>
      <c r="G75" s="21"/>
      <c r="H75" s="21"/>
      <c r="I75" s="20"/>
    </row>
    <row r="76" spans="1:9" ht="9" customHeight="1">
      <c r="A76" s="19"/>
      <c r="C76" s="21"/>
      <c r="D76" s="21"/>
      <c r="E76" s="21"/>
      <c r="F76" s="21"/>
      <c r="G76" s="21"/>
      <c r="H76" s="21"/>
      <c r="I76" s="20"/>
    </row>
    <row r="77" spans="1:9" ht="9" customHeight="1">
      <c r="A77" s="19"/>
      <c r="C77" s="21"/>
      <c r="D77" s="21"/>
      <c r="E77" s="21"/>
      <c r="F77" s="21"/>
      <c r="G77" s="21"/>
      <c r="H77" s="21"/>
      <c r="I77" s="20"/>
    </row>
    <row r="78" spans="1:9" ht="9" customHeight="1">
      <c r="A78" s="19"/>
      <c r="C78" s="21"/>
      <c r="D78" s="21"/>
      <c r="E78" s="21"/>
      <c r="F78" s="21"/>
      <c r="G78" s="21"/>
      <c r="H78" s="21"/>
      <c r="I78" s="20"/>
    </row>
    <row r="79" spans="1:9">
      <c r="A79" s="19"/>
      <c r="C79" s="44"/>
      <c r="D79" s="44"/>
      <c r="E79" s="44"/>
      <c r="F79" s="44"/>
      <c r="G79" s="44"/>
      <c r="H79" s="44"/>
    </row>
    <row r="80" spans="1:9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7"/>
      <c r="C83" s="44"/>
      <c r="D83" s="44"/>
      <c r="E83" s="44"/>
      <c r="F83" s="44"/>
      <c r="G83" s="44"/>
      <c r="H83" s="44"/>
    </row>
    <row r="84" spans="1:8">
      <c r="A84" s="169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9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70"/>
      <c r="C98" s="44"/>
      <c r="D98" s="44"/>
      <c r="E98" s="44"/>
      <c r="F98" s="44"/>
      <c r="G98" s="44"/>
      <c r="H98" s="44"/>
    </row>
    <row r="99" spans="1:8">
      <c r="A99" s="170"/>
      <c r="C99" s="44"/>
      <c r="D99" s="44"/>
      <c r="E99" s="44"/>
      <c r="F99" s="44"/>
      <c r="G99" s="44"/>
      <c r="H99" s="44"/>
    </row>
    <row r="100" spans="1:8">
      <c r="A100" s="170"/>
      <c r="C100" s="44"/>
      <c r="D100" s="44"/>
      <c r="E100" s="44"/>
      <c r="F100" s="44"/>
      <c r="G100" s="44"/>
      <c r="H100" s="44"/>
    </row>
    <row r="101" spans="1:8">
      <c r="A101" s="170"/>
      <c r="C101" s="44"/>
      <c r="D101" s="44"/>
      <c r="E101" s="44"/>
      <c r="F101" s="44"/>
      <c r="G101" s="44"/>
      <c r="H101" s="44"/>
    </row>
    <row r="102" spans="1:8">
      <c r="A102" s="170"/>
      <c r="C102" s="44"/>
      <c r="D102" s="44"/>
      <c r="E102" s="44"/>
      <c r="F102" s="44"/>
      <c r="G102" s="44"/>
      <c r="H102" s="44"/>
    </row>
    <row r="103" spans="1:8">
      <c r="A103" s="170"/>
      <c r="C103" s="44"/>
      <c r="D103" s="44"/>
      <c r="E103" s="44"/>
      <c r="F103" s="44"/>
      <c r="G103" s="44"/>
      <c r="H103" s="44"/>
    </row>
    <row r="104" spans="1:8">
      <c r="A104" s="170"/>
      <c r="C104" s="44"/>
      <c r="D104" s="44"/>
      <c r="E104" s="44"/>
      <c r="F104" s="44"/>
      <c r="G104" s="44"/>
      <c r="H104" s="44"/>
    </row>
    <row r="105" spans="1:8">
      <c r="A105" s="170"/>
      <c r="C105" s="44"/>
      <c r="D105" s="44"/>
      <c r="E105" s="44"/>
      <c r="F105" s="44"/>
      <c r="G105" s="44"/>
      <c r="H105" s="44"/>
    </row>
    <row r="106" spans="1:8">
      <c r="A106" s="170"/>
      <c r="C106" s="44"/>
      <c r="D106" s="44"/>
      <c r="E106" s="44"/>
      <c r="F106" s="44"/>
      <c r="G106" s="44"/>
      <c r="H106" s="44"/>
    </row>
    <row r="107" spans="1:8" ht="15.75">
      <c r="A107" s="171"/>
      <c r="C107" s="44"/>
      <c r="D107" s="44"/>
      <c r="E107" s="44"/>
      <c r="F107" s="44"/>
      <c r="G107" s="44"/>
      <c r="H107" s="44"/>
    </row>
    <row r="108" spans="1:8" ht="15.75">
      <c r="A108" s="171"/>
      <c r="C108" s="44"/>
      <c r="D108" s="44"/>
      <c r="E108" s="44"/>
      <c r="F108" s="44"/>
      <c r="G108" s="44"/>
      <c r="H108" s="44"/>
    </row>
    <row r="109" spans="1:8" ht="15.75">
      <c r="A109" s="171"/>
      <c r="C109" s="44"/>
      <c r="D109" s="44"/>
      <c r="E109" s="44"/>
      <c r="F109" s="44"/>
      <c r="G109" s="44"/>
      <c r="H109" s="44"/>
    </row>
    <row r="110" spans="1:8" ht="15.75">
      <c r="A110" s="171"/>
      <c r="C110" s="44"/>
      <c r="D110" s="44"/>
      <c r="E110" s="44"/>
      <c r="F110" s="44"/>
      <c r="G110" s="44"/>
      <c r="H110" s="44"/>
    </row>
    <row r="111" spans="1:8" ht="15.75">
      <c r="A111" s="171"/>
      <c r="C111" s="44"/>
      <c r="D111" s="44"/>
      <c r="E111" s="44"/>
      <c r="F111" s="44"/>
      <c r="G111" s="44"/>
      <c r="H111" s="44"/>
    </row>
    <row r="112" spans="1:8" ht="15.75">
      <c r="A112" s="171"/>
      <c r="C112" s="44"/>
      <c r="D112" s="44"/>
      <c r="E112" s="44"/>
      <c r="F112" s="44"/>
      <c r="G112" s="44"/>
      <c r="H112" s="44"/>
    </row>
    <row r="113" spans="1:8" ht="15.75">
      <c r="A113" s="171"/>
      <c r="C113" s="44"/>
      <c r="D113" s="44"/>
      <c r="E113" s="44"/>
      <c r="F113" s="44"/>
      <c r="G113" s="44"/>
      <c r="H113" s="44"/>
    </row>
    <row r="114" spans="1:8" ht="15.75">
      <c r="A114" s="171"/>
      <c r="C114" s="44"/>
      <c r="D114" s="44"/>
      <c r="E114" s="44"/>
      <c r="F114" s="44"/>
      <c r="G114" s="44"/>
      <c r="H114" s="44"/>
    </row>
    <row r="115" spans="1:8" ht="15.75">
      <c r="A115" s="171"/>
      <c r="C115" s="44"/>
      <c r="D115" s="44"/>
      <c r="E115" s="44"/>
      <c r="F115" s="44"/>
      <c r="G115" s="44"/>
      <c r="H115" s="44"/>
    </row>
    <row r="116" spans="1:8" ht="15.75">
      <c r="A116" s="171"/>
      <c r="C116" s="44"/>
      <c r="D116" s="44"/>
      <c r="E116" s="44"/>
      <c r="F116" s="44"/>
      <c r="G116" s="44"/>
      <c r="H116" s="44"/>
    </row>
    <row r="117" spans="1:8" ht="15.75">
      <c r="A117" s="171"/>
      <c r="C117" s="44"/>
      <c r="D117" s="44"/>
      <c r="E117" s="44"/>
      <c r="F117" s="44"/>
      <c r="G117" s="44"/>
      <c r="H117" s="44"/>
    </row>
    <row r="118" spans="1:8" ht="15.75">
      <c r="A118" s="171"/>
      <c r="C118" s="44"/>
      <c r="D118" s="44"/>
      <c r="E118" s="44"/>
      <c r="F118" s="44"/>
      <c r="G118" s="44"/>
      <c r="H118" s="44"/>
    </row>
    <row r="119" spans="1:8" ht="15.75">
      <c r="A119" s="171"/>
      <c r="C119" s="44"/>
      <c r="D119" s="44"/>
      <c r="E119" s="44"/>
      <c r="F119" s="44"/>
      <c r="G119" s="44"/>
      <c r="H119" s="44"/>
    </row>
    <row r="120" spans="1:8" ht="15.75">
      <c r="A120" s="171"/>
    </row>
    <row r="121" spans="1:8" ht="15.75">
      <c r="A121" s="171"/>
    </row>
    <row r="122" spans="1:8" ht="15.75">
      <c r="A122" s="171"/>
    </row>
    <row r="123" spans="1:8" ht="15.75">
      <c r="A123" s="171"/>
    </row>
    <row r="124" spans="1:8" ht="15.75">
      <c r="A124" s="171"/>
    </row>
    <row r="125" spans="1:8" ht="15.75">
      <c r="A125" s="171"/>
    </row>
    <row r="126" spans="1:8" ht="15.75">
      <c r="A126" s="171"/>
    </row>
    <row r="127" spans="1:8" ht="15.75">
      <c r="A127" s="171"/>
    </row>
    <row r="128" spans="1:8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C13" sqref="C13"/>
    </sheetView>
  </sheetViews>
  <sheetFormatPr defaultRowHeight="15"/>
  <cols>
    <col min="1" max="1" width="140.85546875" style="23" customWidth="1"/>
    <col min="2" max="2" width="29.140625" style="530" customWidth="1"/>
    <col min="3" max="3" width="31" style="530" customWidth="1"/>
    <col min="4" max="4" width="30.7109375" style="530" customWidth="1"/>
    <col min="5" max="5" width="31.28515625" style="530" customWidth="1"/>
    <col min="6" max="6" width="28.85546875" style="530" customWidth="1"/>
    <col min="7" max="7" width="31" style="530" customWidth="1"/>
    <col min="8" max="8" width="30.7109375" style="530" customWidth="1"/>
    <col min="9" max="9" width="31.28515625" style="530" customWidth="1"/>
    <col min="10" max="10" width="3.42578125" style="272" customWidth="1"/>
    <col min="11" max="256" width="9.140625" style="530"/>
    <col min="257" max="257" width="140.85546875" style="530" customWidth="1"/>
    <col min="258" max="258" width="29.140625" style="530" customWidth="1"/>
    <col min="259" max="259" width="31" style="530" customWidth="1"/>
    <col min="260" max="260" width="30.7109375" style="530" customWidth="1"/>
    <col min="261" max="261" width="31.28515625" style="530" customWidth="1"/>
    <col min="262" max="262" width="28.85546875" style="530" customWidth="1"/>
    <col min="263" max="263" width="31" style="530" customWidth="1"/>
    <col min="264" max="264" width="30.7109375" style="530" customWidth="1"/>
    <col min="265" max="265" width="31.28515625" style="530" customWidth="1"/>
    <col min="266" max="266" width="3.42578125" style="530" customWidth="1"/>
    <col min="267" max="512" width="9.140625" style="530"/>
    <col min="513" max="513" width="140.85546875" style="530" customWidth="1"/>
    <col min="514" max="514" width="29.140625" style="530" customWidth="1"/>
    <col min="515" max="515" width="31" style="530" customWidth="1"/>
    <col min="516" max="516" width="30.7109375" style="530" customWidth="1"/>
    <col min="517" max="517" width="31.28515625" style="530" customWidth="1"/>
    <col min="518" max="518" width="28.85546875" style="530" customWidth="1"/>
    <col min="519" max="519" width="31" style="530" customWidth="1"/>
    <col min="520" max="520" width="30.7109375" style="530" customWidth="1"/>
    <col min="521" max="521" width="31.28515625" style="530" customWidth="1"/>
    <col min="522" max="522" width="3.42578125" style="530" customWidth="1"/>
    <col min="523" max="768" width="9.140625" style="530"/>
    <col min="769" max="769" width="140.85546875" style="530" customWidth="1"/>
    <col min="770" max="770" width="29.140625" style="530" customWidth="1"/>
    <col min="771" max="771" width="31" style="530" customWidth="1"/>
    <col min="772" max="772" width="30.7109375" style="530" customWidth="1"/>
    <col min="773" max="773" width="31.28515625" style="530" customWidth="1"/>
    <col min="774" max="774" width="28.85546875" style="530" customWidth="1"/>
    <col min="775" max="775" width="31" style="530" customWidth="1"/>
    <col min="776" max="776" width="30.7109375" style="530" customWidth="1"/>
    <col min="777" max="777" width="31.28515625" style="530" customWidth="1"/>
    <col min="778" max="778" width="3.42578125" style="530" customWidth="1"/>
    <col min="779" max="1024" width="9.140625" style="530"/>
    <col min="1025" max="1025" width="140.85546875" style="530" customWidth="1"/>
    <col min="1026" max="1026" width="29.140625" style="530" customWidth="1"/>
    <col min="1027" max="1027" width="31" style="530" customWidth="1"/>
    <col min="1028" max="1028" width="30.7109375" style="530" customWidth="1"/>
    <col min="1029" max="1029" width="31.28515625" style="530" customWidth="1"/>
    <col min="1030" max="1030" width="28.85546875" style="530" customWidth="1"/>
    <col min="1031" max="1031" width="31" style="530" customWidth="1"/>
    <col min="1032" max="1032" width="30.7109375" style="530" customWidth="1"/>
    <col min="1033" max="1033" width="31.28515625" style="530" customWidth="1"/>
    <col min="1034" max="1034" width="3.42578125" style="530" customWidth="1"/>
    <col min="1035" max="1280" width="9.140625" style="530"/>
    <col min="1281" max="1281" width="140.85546875" style="530" customWidth="1"/>
    <col min="1282" max="1282" width="29.140625" style="530" customWidth="1"/>
    <col min="1283" max="1283" width="31" style="530" customWidth="1"/>
    <col min="1284" max="1284" width="30.7109375" style="530" customWidth="1"/>
    <col min="1285" max="1285" width="31.28515625" style="530" customWidth="1"/>
    <col min="1286" max="1286" width="28.85546875" style="530" customWidth="1"/>
    <col min="1287" max="1287" width="31" style="530" customWidth="1"/>
    <col min="1288" max="1288" width="30.7109375" style="530" customWidth="1"/>
    <col min="1289" max="1289" width="31.28515625" style="530" customWidth="1"/>
    <col min="1290" max="1290" width="3.42578125" style="530" customWidth="1"/>
    <col min="1291" max="1536" width="9.140625" style="530"/>
    <col min="1537" max="1537" width="140.85546875" style="530" customWidth="1"/>
    <col min="1538" max="1538" width="29.140625" style="530" customWidth="1"/>
    <col min="1539" max="1539" width="31" style="530" customWidth="1"/>
    <col min="1540" max="1540" width="30.7109375" style="530" customWidth="1"/>
    <col min="1541" max="1541" width="31.28515625" style="530" customWidth="1"/>
    <col min="1542" max="1542" width="28.85546875" style="530" customWidth="1"/>
    <col min="1543" max="1543" width="31" style="530" customWidth="1"/>
    <col min="1544" max="1544" width="30.7109375" style="530" customWidth="1"/>
    <col min="1545" max="1545" width="31.28515625" style="530" customWidth="1"/>
    <col min="1546" max="1546" width="3.42578125" style="530" customWidth="1"/>
    <col min="1547" max="1792" width="9.140625" style="530"/>
    <col min="1793" max="1793" width="140.85546875" style="530" customWidth="1"/>
    <col min="1794" max="1794" width="29.140625" style="530" customWidth="1"/>
    <col min="1795" max="1795" width="31" style="530" customWidth="1"/>
    <col min="1796" max="1796" width="30.7109375" style="530" customWidth="1"/>
    <col min="1797" max="1797" width="31.28515625" style="530" customWidth="1"/>
    <col min="1798" max="1798" width="28.85546875" style="530" customWidth="1"/>
    <col min="1799" max="1799" width="31" style="530" customWidth="1"/>
    <col min="1800" max="1800" width="30.7109375" style="530" customWidth="1"/>
    <col min="1801" max="1801" width="31.28515625" style="530" customWidth="1"/>
    <col min="1802" max="1802" width="3.42578125" style="530" customWidth="1"/>
    <col min="1803" max="2048" width="9.140625" style="530"/>
    <col min="2049" max="2049" width="140.85546875" style="530" customWidth="1"/>
    <col min="2050" max="2050" width="29.140625" style="530" customWidth="1"/>
    <col min="2051" max="2051" width="31" style="530" customWidth="1"/>
    <col min="2052" max="2052" width="30.7109375" style="530" customWidth="1"/>
    <col min="2053" max="2053" width="31.28515625" style="530" customWidth="1"/>
    <col min="2054" max="2054" width="28.85546875" style="530" customWidth="1"/>
    <col min="2055" max="2055" width="31" style="530" customWidth="1"/>
    <col min="2056" max="2056" width="30.7109375" style="530" customWidth="1"/>
    <col min="2057" max="2057" width="31.28515625" style="530" customWidth="1"/>
    <col min="2058" max="2058" width="3.42578125" style="530" customWidth="1"/>
    <col min="2059" max="2304" width="9.140625" style="530"/>
    <col min="2305" max="2305" width="140.85546875" style="530" customWidth="1"/>
    <col min="2306" max="2306" width="29.140625" style="530" customWidth="1"/>
    <col min="2307" max="2307" width="31" style="530" customWidth="1"/>
    <col min="2308" max="2308" width="30.7109375" style="530" customWidth="1"/>
    <col min="2309" max="2309" width="31.28515625" style="530" customWidth="1"/>
    <col min="2310" max="2310" width="28.85546875" style="530" customWidth="1"/>
    <col min="2311" max="2311" width="31" style="530" customWidth="1"/>
    <col min="2312" max="2312" width="30.7109375" style="530" customWidth="1"/>
    <col min="2313" max="2313" width="31.28515625" style="530" customWidth="1"/>
    <col min="2314" max="2314" width="3.42578125" style="530" customWidth="1"/>
    <col min="2315" max="2560" width="9.140625" style="530"/>
    <col min="2561" max="2561" width="140.85546875" style="530" customWidth="1"/>
    <col min="2562" max="2562" width="29.140625" style="530" customWidth="1"/>
    <col min="2563" max="2563" width="31" style="530" customWidth="1"/>
    <col min="2564" max="2564" width="30.7109375" style="530" customWidth="1"/>
    <col min="2565" max="2565" width="31.28515625" style="530" customWidth="1"/>
    <col min="2566" max="2566" width="28.85546875" style="530" customWidth="1"/>
    <col min="2567" max="2567" width="31" style="530" customWidth="1"/>
    <col min="2568" max="2568" width="30.7109375" style="530" customWidth="1"/>
    <col min="2569" max="2569" width="31.28515625" style="530" customWidth="1"/>
    <col min="2570" max="2570" width="3.42578125" style="530" customWidth="1"/>
    <col min="2571" max="2816" width="9.140625" style="530"/>
    <col min="2817" max="2817" width="140.85546875" style="530" customWidth="1"/>
    <col min="2818" max="2818" width="29.140625" style="530" customWidth="1"/>
    <col min="2819" max="2819" width="31" style="530" customWidth="1"/>
    <col min="2820" max="2820" width="30.7109375" style="530" customWidth="1"/>
    <col min="2821" max="2821" width="31.28515625" style="530" customWidth="1"/>
    <col min="2822" max="2822" width="28.85546875" style="530" customWidth="1"/>
    <col min="2823" max="2823" width="31" style="530" customWidth="1"/>
    <col min="2824" max="2824" width="30.7109375" style="530" customWidth="1"/>
    <col min="2825" max="2825" width="31.28515625" style="530" customWidth="1"/>
    <col min="2826" max="2826" width="3.42578125" style="530" customWidth="1"/>
    <col min="2827" max="3072" width="9.140625" style="530"/>
    <col min="3073" max="3073" width="140.85546875" style="530" customWidth="1"/>
    <col min="3074" max="3074" width="29.140625" style="530" customWidth="1"/>
    <col min="3075" max="3075" width="31" style="530" customWidth="1"/>
    <col min="3076" max="3076" width="30.7109375" style="530" customWidth="1"/>
    <col min="3077" max="3077" width="31.28515625" style="530" customWidth="1"/>
    <col min="3078" max="3078" width="28.85546875" style="530" customWidth="1"/>
    <col min="3079" max="3079" width="31" style="530" customWidth="1"/>
    <col min="3080" max="3080" width="30.7109375" style="530" customWidth="1"/>
    <col min="3081" max="3081" width="31.28515625" style="530" customWidth="1"/>
    <col min="3082" max="3082" width="3.42578125" style="530" customWidth="1"/>
    <col min="3083" max="3328" width="9.140625" style="530"/>
    <col min="3329" max="3329" width="140.85546875" style="530" customWidth="1"/>
    <col min="3330" max="3330" width="29.140625" style="530" customWidth="1"/>
    <col min="3331" max="3331" width="31" style="530" customWidth="1"/>
    <col min="3332" max="3332" width="30.7109375" style="530" customWidth="1"/>
    <col min="3333" max="3333" width="31.28515625" style="530" customWidth="1"/>
    <col min="3334" max="3334" width="28.85546875" style="530" customWidth="1"/>
    <col min="3335" max="3335" width="31" style="530" customWidth="1"/>
    <col min="3336" max="3336" width="30.7109375" style="530" customWidth="1"/>
    <col min="3337" max="3337" width="31.28515625" style="530" customWidth="1"/>
    <col min="3338" max="3338" width="3.42578125" style="530" customWidth="1"/>
    <col min="3339" max="3584" width="9.140625" style="530"/>
    <col min="3585" max="3585" width="140.85546875" style="530" customWidth="1"/>
    <col min="3586" max="3586" width="29.140625" style="530" customWidth="1"/>
    <col min="3587" max="3587" width="31" style="530" customWidth="1"/>
    <col min="3588" max="3588" width="30.7109375" style="530" customWidth="1"/>
    <col min="3589" max="3589" width="31.28515625" style="530" customWidth="1"/>
    <col min="3590" max="3590" width="28.85546875" style="530" customWidth="1"/>
    <col min="3591" max="3591" width="31" style="530" customWidth="1"/>
    <col min="3592" max="3592" width="30.7109375" style="530" customWidth="1"/>
    <col min="3593" max="3593" width="31.28515625" style="530" customWidth="1"/>
    <col min="3594" max="3594" width="3.42578125" style="530" customWidth="1"/>
    <col min="3595" max="3840" width="9.140625" style="530"/>
    <col min="3841" max="3841" width="140.85546875" style="530" customWidth="1"/>
    <col min="3842" max="3842" width="29.140625" style="530" customWidth="1"/>
    <col min="3843" max="3843" width="31" style="530" customWidth="1"/>
    <col min="3844" max="3844" width="30.7109375" style="530" customWidth="1"/>
    <col min="3845" max="3845" width="31.28515625" style="530" customWidth="1"/>
    <col min="3846" max="3846" width="28.85546875" style="530" customWidth="1"/>
    <col min="3847" max="3847" width="31" style="530" customWidth="1"/>
    <col min="3848" max="3848" width="30.7109375" style="530" customWidth="1"/>
    <col min="3849" max="3849" width="31.28515625" style="530" customWidth="1"/>
    <col min="3850" max="3850" width="3.42578125" style="530" customWidth="1"/>
    <col min="3851" max="4096" width="9.140625" style="530"/>
    <col min="4097" max="4097" width="140.85546875" style="530" customWidth="1"/>
    <col min="4098" max="4098" width="29.140625" style="530" customWidth="1"/>
    <col min="4099" max="4099" width="31" style="530" customWidth="1"/>
    <col min="4100" max="4100" width="30.7109375" style="530" customWidth="1"/>
    <col min="4101" max="4101" width="31.28515625" style="530" customWidth="1"/>
    <col min="4102" max="4102" width="28.85546875" style="530" customWidth="1"/>
    <col min="4103" max="4103" width="31" style="530" customWidth="1"/>
    <col min="4104" max="4104" width="30.7109375" style="530" customWidth="1"/>
    <col min="4105" max="4105" width="31.28515625" style="530" customWidth="1"/>
    <col min="4106" max="4106" width="3.42578125" style="530" customWidth="1"/>
    <col min="4107" max="4352" width="9.140625" style="530"/>
    <col min="4353" max="4353" width="140.85546875" style="530" customWidth="1"/>
    <col min="4354" max="4354" width="29.140625" style="530" customWidth="1"/>
    <col min="4355" max="4355" width="31" style="530" customWidth="1"/>
    <col min="4356" max="4356" width="30.7109375" style="530" customWidth="1"/>
    <col min="4357" max="4357" width="31.28515625" style="530" customWidth="1"/>
    <col min="4358" max="4358" width="28.85546875" style="530" customWidth="1"/>
    <col min="4359" max="4359" width="31" style="530" customWidth="1"/>
    <col min="4360" max="4360" width="30.7109375" style="530" customWidth="1"/>
    <col min="4361" max="4361" width="31.28515625" style="530" customWidth="1"/>
    <col min="4362" max="4362" width="3.42578125" style="530" customWidth="1"/>
    <col min="4363" max="4608" width="9.140625" style="530"/>
    <col min="4609" max="4609" width="140.85546875" style="530" customWidth="1"/>
    <col min="4610" max="4610" width="29.140625" style="530" customWidth="1"/>
    <col min="4611" max="4611" width="31" style="530" customWidth="1"/>
    <col min="4612" max="4612" width="30.7109375" style="530" customWidth="1"/>
    <col min="4613" max="4613" width="31.28515625" style="530" customWidth="1"/>
    <col min="4614" max="4614" width="28.85546875" style="530" customWidth="1"/>
    <col min="4615" max="4615" width="31" style="530" customWidth="1"/>
    <col min="4616" max="4616" width="30.7109375" style="530" customWidth="1"/>
    <col min="4617" max="4617" width="31.28515625" style="530" customWidth="1"/>
    <col min="4618" max="4618" width="3.42578125" style="530" customWidth="1"/>
    <col min="4619" max="4864" width="9.140625" style="530"/>
    <col min="4865" max="4865" width="140.85546875" style="530" customWidth="1"/>
    <col min="4866" max="4866" width="29.140625" style="530" customWidth="1"/>
    <col min="4867" max="4867" width="31" style="530" customWidth="1"/>
    <col min="4868" max="4868" width="30.7109375" style="530" customWidth="1"/>
    <col min="4869" max="4869" width="31.28515625" style="530" customWidth="1"/>
    <col min="4870" max="4870" width="28.85546875" style="530" customWidth="1"/>
    <col min="4871" max="4871" width="31" style="530" customWidth="1"/>
    <col min="4872" max="4872" width="30.7109375" style="530" customWidth="1"/>
    <col min="4873" max="4873" width="31.28515625" style="530" customWidth="1"/>
    <col min="4874" max="4874" width="3.42578125" style="530" customWidth="1"/>
    <col min="4875" max="5120" width="9.140625" style="530"/>
    <col min="5121" max="5121" width="140.85546875" style="530" customWidth="1"/>
    <col min="5122" max="5122" width="29.140625" style="530" customWidth="1"/>
    <col min="5123" max="5123" width="31" style="530" customWidth="1"/>
    <col min="5124" max="5124" width="30.7109375" style="530" customWidth="1"/>
    <col min="5125" max="5125" width="31.28515625" style="530" customWidth="1"/>
    <col min="5126" max="5126" width="28.85546875" style="530" customWidth="1"/>
    <col min="5127" max="5127" width="31" style="530" customWidth="1"/>
    <col min="5128" max="5128" width="30.7109375" style="530" customWidth="1"/>
    <col min="5129" max="5129" width="31.28515625" style="530" customWidth="1"/>
    <col min="5130" max="5130" width="3.42578125" style="530" customWidth="1"/>
    <col min="5131" max="5376" width="9.140625" style="530"/>
    <col min="5377" max="5377" width="140.85546875" style="530" customWidth="1"/>
    <col min="5378" max="5378" width="29.140625" style="530" customWidth="1"/>
    <col min="5379" max="5379" width="31" style="530" customWidth="1"/>
    <col min="5380" max="5380" width="30.7109375" style="530" customWidth="1"/>
    <col min="5381" max="5381" width="31.28515625" style="530" customWidth="1"/>
    <col min="5382" max="5382" width="28.85546875" style="530" customWidth="1"/>
    <col min="5383" max="5383" width="31" style="530" customWidth="1"/>
    <col min="5384" max="5384" width="30.7109375" style="530" customWidth="1"/>
    <col min="5385" max="5385" width="31.28515625" style="530" customWidth="1"/>
    <col min="5386" max="5386" width="3.42578125" style="530" customWidth="1"/>
    <col min="5387" max="5632" width="9.140625" style="530"/>
    <col min="5633" max="5633" width="140.85546875" style="530" customWidth="1"/>
    <col min="5634" max="5634" width="29.140625" style="530" customWidth="1"/>
    <col min="5635" max="5635" width="31" style="530" customWidth="1"/>
    <col min="5636" max="5636" width="30.7109375" style="530" customWidth="1"/>
    <col min="5637" max="5637" width="31.28515625" style="530" customWidth="1"/>
    <col min="5638" max="5638" width="28.85546875" style="530" customWidth="1"/>
    <col min="5639" max="5639" width="31" style="530" customWidth="1"/>
    <col min="5640" max="5640" width="30.7109375" style="530" customWidth="1"/>
    <col min="5641" max="5641" width="31.28515625" style="530" customWidth="1"/>
    <col min="5642" max="5642" width="3.42578125" style="530" customWidth="1"/>
    <col min="5643" max="5888" width="9.140625" style="530"/>
    <col min="5889" max="5889" width="140.85546875" style="530" customWidth="1"/>
    <col min="5890" max="5890" width="29.140625" style="530" customWidth="1"/>
    <col min="5891" max="5891" width="31" style="530" customWidth="1"/>
    <col min="5892" max="5892" width="30.7109375" style="530" customWidth="1"/>
    <col min="5893" max="5893" width="31.28515625" style="530" customWidth="1"/>
    <col min="5894" max="5894" width="28.85546875" style="530" customWidth="1"/>
    <col min="5895" max="5895" width="31" style="530" customWidth="1"/>
    <col min="5896" max="5896" width="30.7109375" style="530" customWidth="1"/>
    <col min="5897" max="5897" width="31.28515625" style="530" customWidth="1"/>
    <col min="5898" max="5898" width="3.42578125" style="530" customWidth="1"/>
    <col min="5899" max="6144" width="9.140625" style="530"/>
    <col min="6145" max="6145" width="140.85546875" style="530" customWidth="1"/>
    <col min="6146" max="6146" width="29.140625" style="530" customWidth="1"/>
    <col min="6147" max="6147" width="31" style="530" customWidth="1"/>
    <col min="6148" max="6148" width="30.7109375" style="530" customWidth="1"/>
    <col min="6149" max="6149" width="31.28515625" style="530" customWidth="1"/>
    <col min="6150" max="6150" width="28.85546875" style="530" customWidth="1"/>
    <col min="6151" max="6151" width="31" style="530" customWidth="1"/>
    <col min="6152" max="6152" width="30.7109375" style="530" customWidth="1"/>
    <col min="6153" max="6153" width="31.28515625" style="530" customWidth="1"/>
    <col min="6154" max="6154" width="3.42578125" style="530" customWidth="1"/>
    <col min="6155" max="6400" width="9.140625" style="530"/>
    <col min="6401" max="6401" width="140.85546875" style="530" customWidth="1"/>
    <col min="6402" max="6402" width="29.140625" style="530" customWidth="1"/>
    <col min="6403" max="6403" width="31" style="530" customWidth="1"/>
    <col min="6404" max="6404" width="30.7109375" style="530" customWidth="1"/>
    <col min="6405" max="6405" width="31.28515625" style="530" customWidth="1"/>
    <col min="6406" max="6406" width="28.85546875" style="530" customWidth="1"/>
    <col min="6407" max="6407" width="31" style="530" customWidth="1"/>
    <col min="6408" max="6408" width="30.7109375" style="530" customWidth="1"/>
    <col min="6409" max="6409" width="31.28515625" style="530" customWidth="1"/>
    <col min="6410" max="6410" width="3.42578125" style="530" customWidth="1"/>
    <col min="6411" max="6656" width="9.140625" style="530"/>
    <col min="6657" max="6657" width="140.85546875" style="530" customWidth="1"/>
    <col min="6658" max="6658" width="29.140625" style="530" customWidth="1"/>
    <col min="6659" max="6659" width="31" style="530" customWidth="1"/>
    <col min="6660" max="6660" width="30.7109375" style="530" customWidth="1"/>
    <col min="6661" max="6661" width="31.28515625" style="530" customWidth="1"/>
    <col min="6662" max="6662" width="28.85546875" style="530" customWidth="1"/>
    <col min="6663" max="6663" width="31" style="530" customWidth="1"/>
    <col min="6664" max="6664" width="30.7109375" style="530" customWidth="1"/>
    <col min="6665" max="6665" width="31.28515625" style="530" customWidth="1"/>
    <col min="6666" max="6666" width="3.42578125" style="530" customWidth="1"/>
    <col min="6667" max="6912" width="9.140625" style="530"/>
    <col min="6913" max="6913" width="140.85546875" style="530" customWidth="1"/>
    <col min="6914" max="6914" width="29.140625" style="530" customWidth="1"/>
    <col min="6915" max="6915" width="31" style="530" customWidth="1"/>
    <col min="6916" max="6916" width="30.7109375" style="530" customWidth="1"/>
    <col min="6917" max="6917" width="31.28515625" style="530" customWidth="1"/>
    <col min="6918" max="6918" width="28.85546875" style="530" customWidth="1"/>
    <col min="6919" max="6919" width="31" style="530" customWidth="1"/>
    <col min="6920" max="6920" width="30.7109375" style="530" customWidth="1"/>
    <col min="6921" max="6921" width="31.28515625" style="530" customWidth="1"/>
    <col min="6922" max="6922" width="3.42578125" style="530" customWidth="1"/>
    <col min="6923" max="7168" width="9.140625" style="530"/>
    <col min="7169" max="7169" width="140.85546875" style="530" customWidth="1"/>
    <col min="7170" max="7170" width="29.140625" style="530" customWidth="1"/>
    <col min="7171" max="7171" width="31" style="530" customWidth="1"/>
    <col min="7172" max="7172" width="30.7109375" style="530" customWidth="1"/>
    <col min="7173" max="7173" width="31.28515625" style="530" customWidth="1"/>
    <col min="7174" max="7174" width="28.85546875" style="530" customWidth="1"/>
    <col min="7175" max="7175" width="31" style="530" customWidth="1"/>
    <col min="7176" max="7176" width="30.7109375" style="530" customWidth="1"/>
    <col min="7177" max="7177" width="31.28515625" style="530" customWidth="1"/>
    <col min="7178" max="7178" width="3.42578125" style="530" customWidth="1"/>
    <col min="7179" max="7424" width="9.140625" style="530"/>
    <col min="7425" max="7425" width="140.85546875" style="530" customWidth="1"/>
    <col min="7426" max="7426" width="29.140625" style="530" customWidth="1"/>
    <col min="7427" max="7427" width="31" style="530" customWidth="1"/>
    <col min="7428" max="7428" width="30.7109375" style="530" customWidth="1"/>
    <col min="7429" max="7429" width="31.28515625" style="530" customWidth="1"/>
    <col min="7430" max="7430" width="28.85546875" style="530" customWidth="1"/>
    <col min="7431" max="7431" width="31" style="530" customWidth="1"/>
    <col min="7432" max="7432" width="30.7109375" style="530" customWidth="1"/>
    <col min="7433" max="7433" width="31.28515625" style="530" customWidth="1"/>
    <col min="7434" max="7434" width="3.42578125" style="530" customWidth="1"/>
    <col min="7435" max="7680" width="9.140625" style="530"/>
    <col min="7681" max="7681" width="140.85546875" style="530" customWidth="1"/>
    <col min="7682" max="7682" width="29.140625" style="530" customWidth="1"/>
    <col min="7683" max="7683" width="31" style="530" customWidth="1"/>
    <col min="7684" max="7684" width="30.7109375" style="530" customWidth="1"/>
    <col min="7685" max="7685" width="31.28515625" style="530" customWidth="1"/>
    <col min="7686" max="7686" width="28.85546875" style="530" customWidth="1"/>
    <col min="7687" max="7687" width="31" style="530" customWidth="1"/>
    <col min="7688" max="7688" width="30.7109375" style="530" customWidth="1"/>
    <col min="7689" max="7689" width="31.28515625" style="530" customWidth="1"/>
    <col min="7690" max="7690" width="3.42578125" style="530" customWidth="1"/>
    <col min="7691" max="7936" width="9.140625" style="530"/>
    <col min="7937" max="7937" width="140.85546875" style="530" customWidth="1"/>
    <col min="7938" max="7938" width="29.140625" style="530" customWidth="1"/>
    <col min="7939" max="7939" width="31" style="530" customWidth="1"/>
    <col min="7940" max="7940" width="30.7109375" style="530" customWidth="1"/>
    <col min="7941" max="7941" width="31.28515625" style="530" customWidth="1"/>
    <col min="7942" max="7942" width="28.85546875" style="530" customWidth="1"/>
    <col min="7943" max="7943" width="31" style="530" customWidth="1"/>
    <col min="7944" max="7944" width="30.7109375" style="530" customWidth="1"/>
    <col min="7945" max="7945" width="31.28515625" style="530" customWidth="1"/>
    <col min="7946" max="7946" width="3.42578125" style="530" customWidth="1"/>
    <col min="7947" max="8192" width="9.140625" style="530"/>
    <col min="8193" max="8193" width="140.85546875" style="530" customWidth="1"/>
    <col min="8194" max="8194" width="29.140625" style="530" customWidth="1"/>
    <col min="8195" max="8195" width="31" style="530" customWidth="1"/>
    <col min="8196" max="8196" width="30.7109375" style="530" customWidth="1"/>
    <col min="8197" max="8197" width="31.28515625" style="530" customWidth="1"/>
    <col min="8198" max="8198" width="28.85546875" style="530" customWidth="1"/>
    <col min="8199" max="8199" width="31" style="530" customWidth="1"/>
    <col min="8200" max="8200" width="30.7109375" style="530" customWidth="1"/>
    <col min="8201" max="8201" width="31.28515625" style="530" customWidth="1"/>
    <col min="8202" max="8202" width="3.42578125" style="530" customWidth="1"/>
    <col min="8203" max="8448" width="9.140625" style="530"/>
    <col min="8449" max="8449" width="140.85546875" style="530" customWidth="1"/>
    <col min="8450" max="8450" width="29.140625" style="530" customWidth="1"/>
    <col min="8451" max="8451" width="31" style="530" customWidth="1"/>
    <col min="8452" max="8452" width="30.7109375" style="530" customWidth="1"/>
    <col min="8453" max="8453" width="31.28515625" style="530" customWidth="1"/>
    <col min="8454" max="8454" width="28.85546875" style="530" customWidth="1"/>
    <col min="8455" max="8455" width="31" style="530" customWidth="1"/>
    <col min="8456" max="8456" width="30.7109375" style="530" customWidth="1"/>
    <col min="8457" max="8457" width="31.28515625" style="530" customWidth="1"/>
    <col min="8458" max="8458" width="3.42578125" style="530" customWidth="1"/>
    <col min="8459" max="8704" width="9.140625" style="530"/>
    <col min="8705" max="8705" width="140.85546875" style="530" customWidth="1"/>
    <col min="8706" max="8706" width="29.140625" style="530" customWidth="1"/>
    <col min="8707" max="8707" width="31" style="530" customWidth="1"/>
    <col min="8708" max="8708" width="30.7109375" style="530" customWidth="1"/>
    <col min="8709" max="8709" width="31.28515625" style="530" customWidth="1"/>
    <col min="8710" max="8710" width="28.85546875" style="530" customWidth="1"/>
    <col min="8711" max="8711" width="31" style="530" customWidth="1"/>
    <col min="8712" max="8712" width="30.7109375" style="530" customWidth="1"/>
    <col min="8713" max="8713" width="31.28515625" style="530" customWidth="1"/>
    <col min="8714" max="8714" width="3.42578125" style="530" customWidth="1"/>
    <col min="8715" max="8960" width="9.140625" style="530"/>
    <col min="8961" max="8961" width="140.85546875" style="530" customWidth="1"/>
    <col min="8962" max="8962" width="29.140625" style="530" customWidth="1"/>
    <col min="8963" max="8963" width="31" style="530" customWidth="1"/>
    <col min="8964" max="8964" width="30.7109375" style="530" customWidth="1"/>
    <col min="8965" max="8965" width="31.28515625" style="530" customWidth="1"/>
    <col min="8966" max="8966" width="28.85546875" style="530" customWidth="1"/>
    <col min="8967" max="8967" width="31" style="530" customWidth="1"/>
    <col min="8968" max="8968" width="30.7109375" style="530" customWidth="1"/>
    <col min="8969" max="8969" width="31.28515625" style="530" customWidth="1"/>
    <col min="8970" max="8970" width="3.42578125" style="530" customWidth="1"/>
    <col min="8971" max="9216" width="9.140625" style="530"/>
    <col min="9217" max="9217" width="140.85546875" style="530" customWidth="1"/>
    <col min="9218" max="9218" width="29.140625" style="530" customWidth="1"/>
    <col min="9219" max="9219" width="31" style="530" customWidth="1"/>
    <col min="9220" max="9220" width="30.7109375" style="530" customWidth="1"/>
    <col min="9221" max="9221" width="31.28515625" style="530" customWidth="1"/>
    <col min="9222" max="9222" width="28.85546875" style="530" customWidth="1"/>
    <col min="9223" max="9223" width="31" style="530" customWidth="1"/>
    <col min="9224" max="9224" width="30.7109375" style="530" customWidth="1"/>
    <col min="9225" max="9225" width="31.28515625" style="530" customWidth="1"/>
    <col min="9226" max="9226" width="3.42578125" style="530" customWidth="1"/>
    <col min="9227" max="9472" width="9.140625" style="530"/>
    <col min="9473" max="9473" width="140.85546875" style="530" customWidth="1"/>
    <col min="9474" max="9474" width="29.140625" style="530" customWidth="1"/>
    <col min="9475" max="9475" width="31" style="530" customWidth="1"/>
    <col min="9476" max="9476" width="30.7109375" style="530" customWidth="1"/>
    <col min="9477" max="9477" width="31.28515625" style="530" customWidth="1"/>
    <col min="9478" max="9478" width="28.85546875" style="530" customWidth="1"/>
    <col min="9479" max="9479" width="31" style="530" customWidth="1"/>
    <col min="9480" max="9480" width="30.7109375" style="530" customWidth="1"/>
    <col min="9481" max="9481" width="31.28515625" style="530" customWidth="1"/>
    <col min="9482" max="9482" width="3.42578125" style="530" customWidth="1"/>
    <col min="9483" max="9728" width="9.140625" style="530"/>
    <col min="9729" max="9729" width="140.85546875" style="530" customWidth="1"/>
    <col min="9730" max="9730" width="29.140625" style="530" customWidth="1"/>
    <col min="9731" max="9731" width="31" style="530" customWidth="1"/>
    <col min="9732" max="9732" width="30.7109375" style="530" customWidth="1"/>
    <col min="9733" max="9733" width="31.28515625" style="530" customWidth="1"/>
    <col min="9734" max="9734" width="28.85546875" style="530" customWidth="1"/>
    <col min="9735" max="9735" width="31" style="530" customWidth="1"/>
    <col min="9736" max="9736" width="30.7109375" style="530" customWidth="1"/>
    <col min="9737" max="9737" width="31.28515625" style="530" customWidth="1"/>
    <col min="9738" max="9738" width="3.42578125" style="530" customWidth="1"/>
    <col min="9739" max="9984" width="9.140625" style="530"/>
    <col min="9985" max="9985" width="140.85546875" style="530" customWidth="1"/>
    <col min="9986" max="9986" width="29.140625" style="530" customWidth="1"/>
    <col min="9987" max="9987" width="31" style="530" customWidth="1"/>
    <col min="9988" max="9988" width="30.7109375" style="530" customWidth="1"/>
    <col min="9989" max="9989" width="31.28515625" style="530" customWidth="1"/>
    <col min="9990" max="9990" width="28.85546875" style="530" customWidth="1"/>
    <col min="9991" max="9991" width="31" style="530" customWidth="1"/>
    <col min="9992" max="9992" width="30.7109375" style="530" customWidth="1"/>
    <col min="9993" max="9993" width="31.28515625" style="530" customWidth="1"/>
    <col min="9994" max="9994" width="3.42578125" style="530" customWidth="1"/>
    <col min="9995" max="10240" width="9.140625" style="530"/>
    <col min="10241" max="10241" width="140.85546875" style="530" customWidth="1"/>
    <col min="10242" max="10242" width="29.140625" style="530" customWidth="1"/>
    <col min="10243" max="10243" width="31" style="530" customWidth="1"/>
    <col min="10244" max="10244" width="30.7109375" style="530" customWidth="1"/>
    <col min="10245" max="10245" width="31.28515625" style="530" customWidth="1"/>
    <col min="10246" max="10246" width="28.85546875" style="530" customWidth="1"/>
    <col min="10247" max="10247" width="31" style="530" customWidth="1"/>
    <col min="10248" max="10248" width="30.7109375" style="530" customWidth="1"/>
    <col min="10249" max="10249" width="31.28515625" style="530" customWidth="1"/>
    <col min="10250" max="10250" width="3.42578125" style="530" customWidth="1"/>
    <col min="10251" max="10496" width="9.140625" style="530"/>
    <col min="10497" max="10497" width="140.85546875" style="530" customWidth="1"/>
    <col min="10498" max="10498" width="29.140625" style="530" customWidth="1"/>
    <col min="10499" max="10499" width="31" style="530" customWidth="1"/>
    <col min="10500" max="10500" width="30.7109375" style="530" customWidth="1"/>
    <col min="10501" max="10501" width="31.28515625" style="530" customWidth="1"/>
    <col min="10502" max="10502" width="28.85546875" style="530" customWidth="1"/>
    <col min="10503" max="10503" width="31" style="530" customWidth="1"/>
    <col min="10504" max="10504" width="30.7109375" style="530" customWidth="1"/>
    <col min="10505" max="10505" width="31.28515625" style="530" customWidth="1"/>
    <col min="10506" max="10506" width="3.42578125" style="530" customWidth="1"/>
    <col min="10507" max="10752" width="9.140625" style="530"/>
    <col min="10753" max="10753" width="140.85546875" style="530" customWidth="1"/>
    <col min="10754" max="10754" width="29.140625" style="530" customWidth="1"/>
    <col min="10755" max="10755" width="31" style="530" customWidth="1"/>
    <col min="10756" max="10756" width="30.7109375" style="530" customWidth="1"/>
    <col min="10757" max="10757" width="31.28515625" style="530" customWidth="1"/>
    <col min="10758" max="10758" width="28.85546875" style="530" customWidth="1"/>
    <col min="10759" max="10759" width="31" style="530" customWidth="1"/>
    <col min="10760" max="10760" width="30.7109375" style="530" customWidth="1"/>
    <col min="10761" max="10761" width="31.28515625" style="530" customWidth="1"/>
    <col min="10762" max="10762" width="3.42578125" style="530" customWidth="1"/>
    <col min="10763" max="11008" width="9.140625" style="530"/>
    <col min="11009" max="11009" width="140.85546875" style="530" customWidth="1"/>
    <col min="11010" max="11010" width="29.140625" style="530" customWidth="1"/>
    <col min="11011" max="11011" width="31" style="530" customWidth="1"/>
    <col min="11012" max="11012" width="30.7109375" style="530" customWidth="1"/>
    <col min="11013" max="11013" width="31.28515625" style="530" customWidth="1"/>
    <col min="11014" max="11014" width="28.85546875" style="530" customWidth="1"/>
    <col min="11015" max="11015" width="31" style="530" customWidth="1"/>
    <col min="11016" max="11016" width="30.7109375" style="530" customWidth="1"/>
    <col min="11017" max="11017" width="31.28515625" style="530" customWidth="1"/>
    <col min="11018" max="11018" width="3.42578125" style="530" customWidth="1"/>
    <col min="11019" max="11264" width="9.140625" style="530"/>
    <col min="11265" max="11265" width="140.85546875" style="530" customWidth="1"/>
    <col min="11266" max="11266" width="29.140625" style="530" customWidth="1"/>
    <col min="11267" max="11267" width="31" style="530" customWidth="1"/>
    <col min="11268" max="11268" width="30.7109375" style="530" customWidth="1"/>
    <col min="11269" max="11269" width="31.28515625" style="530" customWidth="1"/>
    <col min="11270" max="11270" width="28.85546875" style="530" customWidth="1"/>
    <col min="11271" max="11271" width="31" style="530" customWidth="1"/>
    <col min="11272" max="11272" width="30.7109375" style="530" customWidth="1"/>
    <col min="11273" max="11273" width="31.28515625" style="530" customWidth="1"/>
    <col min="11274" max="11274" width="3.42578125" style="530" customWidth="1"/>
    <col min="11275" max="11520" width="9.140625" style="530"/>
    <col min="11521" max="11521" width="140.85546875" style="530" customWidth="1"/>
    <col min="11522" max="11522" width="29.140625" style="530" customWidth="1"/>
    <col min="11523" max="11523" width="31" style="530" customWidth="1"/>
    <col min="11524" max="11524" width="30.7109375" style="530" customWidth="1"/>
    <col min="11525" max="11525" width="31.28515625" style="530" customWidth="1"/>
    <col min="11526" max="11526" width="28.85546875" style="530" customWidth="1"/>
    <col min="11527" max="11527" width="31" style="530" customWidth="1"/>
    <col min="11528" max="11528" width="30.7109375" style="530" customWidth="1"/>
    <col min="11529" max="11529" width="31.28515625" style="530" customWidth="1"/>
    <col min="11530" max="11530" width="3.42578125" style="530" customWidth="1"/>
    <col min="11531" max="11776" width="9.140625" style="530"/>
    <col min="11777" max="11777" width="140.85546875" style="530" customWidth="1"/>
    <col min="11778" max="11778" width="29.140625" style="530" customWidth="1"/>
    <col min="11779" max="11779" width="31" style="530" customWidth="1"/>
    <col min="11780" max="11780" width="30.7109375" style="530" customWidth="1"/>
    <col min="11781" max="11781" width="31.28515625" style="530" customWidth="1"/>
    <col min="11782" max="11782" width="28.85546875" style="530" customWidth="1"/>
    <col min="11783" max="11783" width="31" style="530" customWidth="1"/>
    <col min="11784" max="11784" width="30.7109375" style="530" customWidth="1"/>
    <col min="11785" max="11785" width="31.28515625" style="530" customWidth="1"/>
    <col min="11786" max="11786" width="3.42578125" style="530" customWidth="1"/>
    <col min="11787" max="12032" width="9.140625" style="530"/>
    <col min="12033" max="12033" width="140.85546875" style="530" customWidth="1"/>
    <col min="12034" max="12034" width="29.140625" style="530" customWidth="1"/>
    <col min="12035" max="12035" width="31" style="530" customWidth="1"/>
    <col min="12036" max="12036" width="30.7109375" style="530" customWidth="1"/>
    <col min="12037" max="12037" width="31.28515625" style="530" customWidth="1"/>
    <col min="12038" max="12038" width="28.85546875" style="530" customWidth="1"/>
    <col min="12039" max="12039" width="31" style="530" customWidth="1"/>
    <col min="12040" max="12040" width="30.7109375" style="530" customWidth="1"/>
    <col min="12041" max="12041" width="31.28515625" style="530" customWidth="1"/>
    <col min="12042" max="12042" width="3.42578125" style="530" customWidth="1"/>
    <col min="12043" max="12288" width="9.140625" style="530"/>
    <col min="12289" max="12289" width="140.85546875" style="530" customWidth="1"/>
    <col min="12290" max="12290" width="29.140625" style="530" customWidth="1"/>
    <col min="12291" max="12291" width="31" style="530" customWidth="1"/>
    <col min="12292" max="12292" width="30.7109375" style="530" customWidth="1"/>
    <col min="12293" max="12293" width="31.28515625" style="530" customWidth="1"/>
    <col min="12294" max="12294" width="28.85546875" style="530" customWidth="1"/>
    <col min="12295" max="12295" width="31" style="530" customWidth="1"/>
    <col min="12296" max="12296" width="30.7109375" style="530" customWidth="1"/>
    <col min="12297" max="12297" width="31.28515625" style="530" customWidth="1"/>
    <col min="12298" max="12298" width="3.42578125" style="530" customWidth="1"/>
    <col min="12299" max="12544" width="9.140625" style="530"/>
    <col min="12545" max="12545" width="140.85546875" style="530" customWidth="1"/>
    <col min="12546" max="12546" width="29.140625" style="530" customWidth="1"/>
    <col min="12547" max="12547" width="31" style="530" customWidth="1"/>
    <col min="12548" max="12548" width="30.7109375" style="530" customWidth="1"/>
    <col min="12549" max="12549" width="31.28515625" style="530" customWidth="1"/>
    <col min="12550" max="12550" width="28.85546875" style="530" customWidth="1"/>
    <col min="12551" max="12551" width="31" style="530" customWidth="1"/>
    <col min="12552" max="12552" width="30.7109375" style="530" customWidth="1"/>
    <col min="12553" max="12553" width="31.28515625" style="530" customWidth="1"/>
    <col min="12554" max="12554" width="3.42578125" style="530" customWidth="1"/>
    <col min="12555" max="12800" width="9.140625" style="530"/>
    <col min="12801" max="12801" width="140.85546875" style="530" customWidth="1"/>
    <col min="12802" max="12802" width="29.140625" style="530" customWidth="1"/>
    <col min="12803" max="12803" width="31" style="530" customWidth="1"/>
    <col min="12804" max="12804" width="30.7109375" style="530" customWidth="1"/>
    <col min="12805" max="12805" width="31.28515625" style="530" customWidth="1"/>
    <col min="12806" max="12806" width="28.85546875" style="530" customWidth="1"/>
    <col min="12807" max="12807" width="31" style="530" customWidth="1"/>
    <col min="12808" max="12808" width="30.7109375" style="530" customWidth="1"/>
    <col min="12809" max="12809" width="31.28515625" style="530" customWidth="1"/>
    <col min="12810" max="12810" width="3.42578125" style="530" customWidth="1"/>
    <col min="12811" max="13056" width="9.140625" style="530"/>
    <col min="13057" max="13057" width="140.85546875" style="530" customWidth="1"/>
    <col min="13058" max="13058" width="29.140625" style="530" customWidth="1"/>
    <col min="13059" max="13059" width="31" style="530" customWidth="1"/>
    <col min="13060" max="13060" width="30.7109375" style="530" customWidth="1"/>
    <col min="13061" max="13061" width="31.28515625" style="530" customWidth="1"/>
    <col min="13062" max="13062" width="28.85546875" style="530" customWidth="1"/>
    <col min="13063" max="13063" width="31" style="530" customWidth="1"/>
    <col min="13064" max="13064" width="30.7109375" style="530" customWidth="1"/>
    <col min="13065" max="13065" width="31.28515625" style="530" customWidth="1"/>
    <col min="13066" max="13066" width="3.42578125" style="530" customWidth="1"/>
    <col min="13067" max="13312" width="9.140625" style="530"/>
    <col min="13313" max="13313" width="140.85546875" style="530" customWidth="1"/>
    <col min="13314" max="13314" width="29.140625" style="530" customWidth="1"/>
    <col min="13315" max="13315" width="31" style="530" customWidth="1"/>
    <col min="13316" max="13316" width="30.7109375" style="530" customWidth="1"/>
    <col min="13317" max="13317" width="31.28515625" style="530" customWidth="1"/>
    <col min="13318" max="13318" width="28.85546875" style="530" customWidth="1"/>
    <col min="13319" max="13319" width="31" style="530" customWidth="1"/>
    <col min="13320" max="13320" width="30.7109375" style="530" customWidth="1"/>
    <col min="13321" max="13321" width="31.28515625" style="530" customWidth="1"/>
    <col min="13322" max="13322" width="3.42578125" style="530" customWidth="1"/>
    <col min="13323" max="13568" width="9.140625" style="530"/>
    <col min="13569" max="13569" width="140.85546875" style="530" customWidth="1"/>
    <col min="13570" max="13570" width="29.140625" style="530" customWidth="1"/>
    <col min="13571" max="13571" width="31" style="530" customWidth="1"/>
    <col min="13572" max="13572" width="30.7109375" style="530" customWidth="1"/>
    <col min="13573" max="13573" width="31.28515625" style="530" customWidth="1"/>
    <col min="13574" max="13574" width="28.85546875" style="530" customWidth="1"/>
    <col min="13575" max="13575" width="31" style="530" customWidth="1"/>
    <col min="13576" max="13576" width="30.7109375" style="530" customWidth="1"/>
    <col min="13577" max="13577" width="31.28515625" style="530" customWidth="1"/>
    <col min="13578" max="13578" width="3.42578125" style="530" customWidth="1"/>
    <col min="13579" max="13824" width="9.140625" style="530"/>
    <col min="13825" max="13825" width="140.85546875" style="530" customWidth="1"/>
    <col min="13826" max="13826" width="29.140625" style="530" customWidth="1"/>
    <col min="13827" max="13827" width="31" style="530" customWidth="1"/>
    <col min="13828" max="13828" width="30.7109375" style="530" customWidth="1"/>
    <col min="13829" max="13829" width="31.28515625" style="530" customWidth="1"/>
    <col min="13830" max="13830" width="28.85546875" style="530" customWidth="1"/>
    <col min="13831" max="13831" width="31" style="530" customWidth="1"/>
    <col min="13832" max="13832" width="30.7109375" style="530" customWidth="1"/>
    <col min="13833" max="13833" width="31.28515625" style="530" customWidth="1"/>
    <col min="13834" max="13834" width="3.42578125" style="530" customWidth="1"/>
    <col min="13835" max="14080" width="9.140625" style="530"/>
    <col min="14081" max="14081" width="140.85546875" style="530" customWidth="1"/>
    <col min="14082" max="14082" width="29.140625" style="530" customWidth="1"/>
    <col min="14083" max="14083" width="31" style="530" customWidth="1"/>
    <col min="14084" max="14084" width="30.7109375" style="530" customWidth="1"/>
    <col min="14085" max="14085" width="31.28515625" style="530" customWidth="1"/>
    <col min="14086" max="14086" width="28.85546875" style="530" customWidth="1"/>
    <col min="14087" max="14087" width="31" style="530" customWidth="1"/>
    <col min="14088" max="14088" width="30.7109375" style="530" customWidth="1"/>
    <col min="14089" max="14089" width="31.28515625" style="530" customWidth="1"/>
    <col min="14090" max="14090" width="3.42578125" style="530" customWidth="1"/>
    <col min="14091" max="14336" width="9.140625" style="530"/>
    <col min="14337" max="14337" width="140.85546875" style="530" customWidth="1"/>
    <col min="14338" max="14338" width="29.140625" style="530" customWidth="1"/>
    <col min="14339" max="14339" width="31" style="530" customWidth="1"/>
    <col min="14340" max="14340" width="30.7109375" style="530" customWidth="1"/>
    <col min="14341" max="14341" width="31.28515625" style="530" customWidth="1"/>
    <col min="14342" max="14342" width="28.85546875" style="530" customWidth="1"/>
    <col min="14343" max="14343" width="31" style="530" customWidth="1"/>
    <col min="14344" max="14344" width="30.7109375" style="530" customWidth="1"/>
    <col min="14345" max="14345" width="31.28515625" style="530" customWidth="1"/>
    <col min="14346" max="14346" width="3.42578125" style="530" customWidth="1"/>
    <col min="14347" max="14592" width="9.140625" style="530"/>
    <col min="14593" max="14593" width="140.85546875" style="530" customWidth="1"/>
    <col min="14594" max="14594" width="29.140625" style="530" customWidth="1"/>
    <col min="14595" max="14595" width="31" style="530" customWidth="1"/>
    <col min="14596" max="14596" width="30.7109375" style="530" customWidth="1"/>
    <col min="14597" max="14597" width="31.28515625" style="530" customWidth="1"/>
    <col min="14598" max="14598" width="28.85546875" style="530" customWidth="1"/>
    <col min="14599" max="14599" width="31" style="530" customWidth="1"/>
    <col min="14600" max="14600" width="30.7109375" style="530" customWidth="1"/>
    <col min="14601" max="14601" width="31.28515625" style="530" customWidth="1"/>
    <col min="14602" max="14602" width="3.42578125" style="530" customWidth="1"/>
    <col min="14603" max="14848" width="9.140625" style="530"/>
    <col min="14849" max="14849" width="140.85546875" style="530" customWidth="1"/>
    <col min="14850" max="14850" width="29.140625" style="530" customWidth="1"/>
    <col min="14851" max="14851" width="31" style="530" customWidth="1"/>
    <col min="14852" max="14852" width="30.7109375" style="530" customWidth="1"/>
    <col min="14853" max="14853" width="31.28515625" style="530" customWidth="1"/>
    <col min="14854" max="14854" width="28.85546875" style="530" customWidth="1"/>
    <col min="14855" max="14855" width="31" style="530" customWidth="1"/>
    <col min="14856" max="14856" width="30.7109375" style="530" customWidth="1"/>
    <col min="14857" max="14857" width="31.28515625" style="530" customWidth="1"/>
    <col min="14858" max="14858" width="3.42578125" style="530" customWidth="1"/>
    <col min="14859" max="15104" width="9.140625" style="530"/>
    <col min="15105" max="15105" width="140.85546875" style="530" customWidth="1"/>
    <col min="15106" max="15106" width="29.140625" style="530" customWidth="1"/>
    <col min="15107" max="15107" width="31" style="530" customWidth="1"/>
    <col min="15108" max="15108" width="30.7109375" style="530" customWidth="1"/>
    <col min="15109" max="15109" width="31.28515625" style="530" customWidth="1"/>
    <col min="15110" max="15110" width="28.85546875" style="530" customWidth="1"/>
    <col min="15111" max="15111" width="31" style="530" customWidth="1"/>
    <col min="15112" max="15112" width="30.7109375" style="530" customWidth="1"/>
    <col min="15113" max="15113" width="31.28515625" style="530" customWidth="1"/>
    <col min="15114" max="15114" width="3.42578125" style="530" customWidth="1"/>
    <col min="15115" max="15360" width="9.140625" style="530"/>
    <col min="15361" max="15361" width="140.85546875" style="530" customWidth="1"/>
    <col min="15362" max="15362" width="29.140625" style="530" customWidth="1"/>
    <col min="15363" max="15363" width="31" style="530" customWidth="1"/>
    <col min="15364" max="15364" width="30.7109375" style="530" customWidth="1"/>
    <col min="15365" max="15365" width="31.28515625" style="530" customWidth="1"/>
    <col min="15366" max="15366" width="28.85546875" style="530" customWidth="1"/>
    <col min="15367" max="15367" width="31" style="530" customWidth="1"/>
    <col min="15368" max="15368" width="30.7109375" style="530" customWidth="1"/>
    <col min="15369" max="15369" width="31.28515625" style="530" customWidth="1"/>
    <col min="15370" max="15370" width="3.42578125" style="530" customWidth="1"/>
    <col min="15371" max="15616" width="9.140625" style="530"/>
    <col min="15617" max="15617" width="140.85546875" style="530" customWidth="1"/>
    <col min="15618" max="15618" width="29.140625" style="530" customWidth="1"/>
    <col min="15619" max="15619" width="31" style="530" customWidth="1"/>
    <col min="15620" max="15620" width="30.7109375" style="530" customWidth="1"/>
    <col min="15621" max="15621" width="31.28515625" style="530" customWidth="1"/>
    <col min="15622" max="15622" width="28.85546875" style="530" customWidth="1"/>
    <col min="15623" max="15623" width="31" style="530" customWidth="1"/>
    <col min="15624" max="15624" width="30.7109375" style="530" customWidth="1"/>
    <col min="15625" max="15625" width="31.28515625" style="530" customWidth="1"/>
    <col min="15626" max="15626" width="3.42578125" style="530" customWidth="1"/>
    <col min="15627" max="15872" width="9.140625" style="530"/>
    <col min="15873" max="15873" width="140.85546875" style="530" customWidth="1"/>
    <col min="15874" max="15874" width="29.140625" style="530" customWidth="1"/>
    <col min="15875" max="15875" width="31" style="530" customWidth="1"/>
    <col min="15876" max="15876" width="30.7109375" style="530" customWidth="1"/>
    <col min="15877" max="15877" width="31.28515625" style="530" customWidth="1"/>
    <col min="15878" max="15878" width="28.85546875" style="530" customWidth="1"/>
    <col min="15879" max="15879" width="31" style="530" customWidth="1"/>
    <col min="15880" max="15880" width="30.7109375" style="530" customWidth="1"/>
    <col min="15881" max="15881" width="31.28515625" style="530" customWidth="1"/>
    <col min="15882" max="15882" width="3.42578125" style="530" customWidth="1"/>
    <col min="15883" max="16128" width="9.140625" style="530"/>
    <col min="16129" max="16129" width="140.85546875" style="530" customWidth="1"/>
    <col min="16130" max="16130" width="29.140625" style="530" customWidth="1"/>
    <col min="16131" max="16131" width="31" style="530" customWidth="1"/>
    <col min="16132" max="16132" width="30.7109375" style="530" customWidth="1"/>
    <col min="16133" max="16133" width="31.28515625" style="530" customWidth="1"/>
    <col min="16134" max="16134" width="28.85546875" style="530" customWidth="1"/>
    <col min="16135" max="16135" width="31" style="530" customWidth="1"/>
    <col min="16136" max="16136" width="30.7109375" style="530" customWidth="1"/>
    <col min="16137" max="16137" width="31.28515625" style="530" customWidth="1"/>
    <col min="16138" max="16138" width="3.42578125" style="530" customWidth="1"/>
    <col min="16139" max="16384" width="9.140625" style="530"/>
  </cols>
  <sheetData>
    <row r="1" spans="1:26" s="1" customFormat="1" ht="5.25" hidden="1" customHeight="1">
      <c r="A1" s="267"/>
      <c r="B1" s="268"/>
      <c r="C1" s="268"/>
      <c r="D1" s="268"/>
      <c r="E1" s="268"/>
      <c r="F1" s="268"/>
      <c r="G1" s="268"/>
      <c r="H1" s="268"/>
      <c r="I1" s="268"/>
      <c r="J1" s="269"/>
    </row>
    <row r="2" spans="1:26" s="2" customFormat="1" ht="70.5" customHeight="1">
      <c r="A2" s="724" t="s">
        <v>659</v>
      </c>
      <c r="B2" s="724"/>
      <c r="C2" s="724"/>
      <c r="D2" s="724"/>
      <c r="E2" s="724"/>
      <c r="F2" s="724"/>
      <c r="G2" s="724"/>
      <c r="H2" s="724"/>
      <c r="I2" s="724"/>
      <c r="J2" s="270"/>
    </row>
    <row r="3" spans="1:26" s="2" customFormat="1" ht="42.75" customHeight="1">
      <c r="A3" s="724" t="s">
        <v>224</v>
      </c>
      <c r="B3" s="724"/>
      <c r="C3" s="724"/>
      <c r="D3" s="724"/>
      <c r="E3" s="724"/>
      <c r="F3" s="724"/>
      <c r="G3" s="724"/>
      <c r="H3" s="724"/>
      <c r="I3" s="724"/>
      <c r="J3" s="270"/>
    </row>
    <row r="4" spans="1:26" s="2" customFormat="1" ht="40.5" customHeight="1">
      <c r="A4" s="724" t="s">
        <v>874</v>
      </c>
      <c r="B4" s="724"/>
      <c r="C4" s="724"/>
      <c r="D4" s="724"/>
      <c r="E4" s="724"/>
      <c r="F4" s="724"/>
      <c r="G4" s="724"/>
      <c r="H4" s="724"/>
      <c r="I4" s="724"/>
      <c r="J4" s="270"/>
    </row>
    <row r="5" spans="1:26" s="3" customFormat="1" ht="74.25" customHeight="1">
      <c r="A5" s="725" t="s">
        <v>775</v>
      </c>
      <c r="B5" s="725"/>
      <c r="C5" s="725"/>
      <c r="D5" s="725"/>
      <c r="E5" s="725"/>
      <c r="F5" s="725"/>
      <c r="G5" s="725"/>
      <c r="H5" s="725"/>
      <c r="I5" s="725"/>
      <c r="J5" s="271"/>
    </row>
    <row r="6" spans="1:26" ht="6" customHeight="1"/>
    <row r="7" spans="1:26" ht="19.5" customHeight="1">
      <c r="A7" s="206"/>
      <c r="B7" s="207"/>
      <c r="C7" s="207"/>
      <c r="D7" s="208"/>
      <c r="E7" s="208"/>
      <c r="F7" s="208"/>
      <c r="G7" s="208"/>
      <c r="H7" s="207"/>
      <c r="I7" s="208"/>
      <c r="J7" s="273"/>
    </row>
    <row r="8" spans="1:26" s="274" customFormat="1" ht="33.75" customHeight="1">
      <c r="A8" s="210"/>
      <c r="B8" s="730" t="s">
        <v>233</v>
      </c>
      <c r="C8" s="730"/>
      <c r="D8" s="730"/>
      <c r="E8" s="730"/>
      <c r="F8" s="730" t="s">
        <v>45</v>
      </c>
      <c r="G8" s="730"/>
      <c r="H8" s="730"/>
      <c r="I8" s="730"/>
      <c r="U8" s="274">
        <v>1</v>
      </c>
      <c r="V8" s="274">
        <v>1</v>
      </c>
      <c r="Y8" s="274">
        <v>1</v>
      </c>
      <c r="Z8" s="274">
        <v>1</v>
      </c>
    </row>
    <row r="9" spans="1:26" s="276" customFormat="1" ht="75" customHeight="1">
      <c r="A9" s="213"/>
      <c r="B9" s="213" t="s">
        <v>213</v>
      </c>
      <c r="C9" s="214" t="s">
        <v>214</v>
      </c>
      <c r="D9" s="213" t="s">
        <v>215</v>
      </c>
      <c r="E9" s="213" t="s">
        <v>45</v>
      </c>
      <c r="F9" s="213" t="s">
        <v>213</v>
      </c>
      <c r="G9" s="213" t="s">
        <v>214</v>
      </c>
      <c r="H9" s="214" t="s">
        <v>215</v>
      </c>
      <c r="I9" s="213" t="s">
        <v>45</v>
      </c>
      <c r="J9" s="275"/>
      <c r="U9" s="276">
        <v>1</v>
      </c>
      <c r="V9" s="276">
        <v>1</v>
      </c>
      <c r="Y9" s="276">
        <v>1</v>
      </c>
      <c r="Z9" s="276">
        <v>1</v>
      </c>
    </row>
    <row r="10" spans="1:26" s="277" customFormat="1" ht="66.75" customHeight="1">
      <c r="A10" s="217" t="s">
        <v>186</v>
      </c>
      <c r="B10" s="218">
        <v>0</v>
      </c>
      <c r="C10" s="218">
        <v>129.70296999999999</v>
      </c>
      <c r="D10" s="218">
        <v>0</v>
      </c>
      <c r="E10" s="218">
        <v>129.70296999999999</v>
      </c>
      <c r="F10" s="218">
        <v>1649.1941852</v>
      </c>
      <c r="G10" s="218">
        <v>240681.14785720001</v>
      </c>
      <c r="H10" s="218">
        <v>591557.40445979999</v>
      </c>
      <c r="I10" s="218">
        <v>833887.74650220003</v>
      </c>
      <c r="J10" s="274"/>
    </row>
    <row r="11" spans="1:26" s="277" customFormat="1" ht="66.75" customHeight="1">
      <c r="A11" s="217" t="s">
        <v>187</v>
      </c>
      <c r="B11" s="220">
        <v>0</v>
      </c>
      <c r="C11" s="220">
        <v>7.6005399999999996</v>
      </c>
      <c r="D11" s="220">
        <v>0</v>
      </c>
      <c r="E11" s="220">
        <v>7.6005399999999996</v>
      </c>
      <c r="F11" s="218">
        <v>0</v>
      </c>
      <c r="G11" s="218">
        <v>4690.6630672000001</v>
      </c>
      <c r="H11" s="218">
        <v>9254.4044355999995</v>
      </c>
      <c r="I11" s="218">
        <v>13945.067502800001</v>
      </c>
      <c r="J11" s="274"/>
    </row>
    <row r="12" spans="1:26" s="277" customFormat="1" ht="66.75" customHeight="1">
      <c r="A12" s="217" t="s">
        <v>188</v>
      </c>
      <c r="B12" s="220">
        <v>0</v>
      </c>
      <c r="C12" s="220">
        <v>0</v>
      </c>
      <c r="D12" s="220">
        <v>0</v>
      </c>
      <c r="E12" s="220">
        <v>0</v>
      </c>
      <c r="F12" s="218">
        <v>0</v>
      </c>
      <c r="G12" s="218">
        <v>33.269390000000001</v>
      </c>
      <c r="H12" s="218">
        <v>557.08982979999996</v>
      </c>
      <c r="I12" s="218">
        <v>590.35921980000001</v>
      </c>
      <c r="J12" s="274"/>
    </row>
    <row r="13" spans="1:26" s="277" customFormat="1" ht="66.75" customHeight="1">
      <c r="A13" s="217" t="s">
        <v>189</v>
      </c>
      <c r="B13" s="218">
        <v>0</v>
      </c>
      <c r="C13" s="218">
        <v>101.49994000000001</v>
      </c>
      <c r="D13" s="218">
        <v>953.18916000000002</v>
      </c>
      <c r="E13" s="218">
        <v>1054.6891000000001</v>
      </c>
      <c r="F13" s="218">
        <v>698.33076000000005</v>
      </c>
      <c r="G13" s="218">
        <v>19597.087517</v>
      </c>
      <c r="H13" s="218">
        <v>40967.561617600004</v>
      </c>
      <c r="I13" s="218">
        <v>61262.979894599994</v>
      </c>
      <c r="J13" s="274"/>
    </row>
    <row r="14" spans="1:26" s="277" customFormat="1" ht="66.75" customHeight="1">
      <c r="A14" s="217" t="s">
        <v>190</v>
      </c>
      <c r="B14" s="218">
        <v>0</v>
      </c>
      <c r="C14" s="218">
        <v>678.14684999999997</v>
      </c>
      <c r="D14" s="218">
        <v>725.034583</v>
      </c>
      <c r="E14" s="218">
        <v>1403.181433</v>
      </c>
      <c r="F14" s="218">
        <v>12594.865750000001</v>
      </c>
      <c r="G14" s="218">
        <v>207091.640713</v>
      </c>
      <c r="H14" s="218">
        <v>490376.53087620001</v>
      </c>
      <c r="I14" s="218">
        <v>710063.03733920003</v>
      </c>
      <c r="J14" s="274"/>
    </row>
    <row r="15" spans="1:26" s="277" customFormat="1" ht="66.75" customHeight="1">
      <c r="A15" s="217" t="s">
        <v>191</v>
      </c>
      <c r="B15" s="218">
        <v>0</v>
      </c>
      <c r="C15" s="218">
        <v>0</v>
      </c>
      <c r="D15" s="218">
        <v>0</v>
      </c>
      <c r="E15" s="218">
        <v>0</v>
      </c>
      <c r="F15" s="218">
        <v>0</v>
      </c>
      <c r="G15" s="218">
        <v>173.59528</v>
      </c>
      <c r="H15" s="218">
        <v>1627.7603404000001</v>
      </c>
      <c r="I15" s="218">
        <v>1801.3556203999999</v>
      </c>
      <c r="J15" s="274"/>
    </row>
    <row r="16" spans="1:26" s="277" customFormat="1" ht="66.75" customHeight="1">
      <c r="A16" s="217" t="s">
        <v>119</v>
      </c>
      <c r="B16" s="218">
        <v>27</v>
      </c>
      <c r="C16" s="218">
        <v>1825.18355</v>
      </c>
      <c r="D16" s="218">
        <v>28275.186136799999</v>
      </c>
      <c r="E16" s="218">
        <v>30127.369686800001</v>
      </c>
      <c r="F16" s="218">
        <v>52652.774340399999</v>
      </c>
      <c r="G16" s="218">
        <v>235817.58282339998</v>
      </c>
      <c r="H16" s="218">
        <v>1456528.563292</v>
      </c>
      <c r="I16" s="218">
        <v>1744998.9204558001</v>
      </c>
      <c r="J16" s="274"/>
    </row>
    <row r="17" spans="1:10" s="277" customFormat="1" ht="66.75" customHeight="1">
      <c r="A17" s="217" t="s">
        <v>192</v>
      </c>
      <c r="B17" s="218">
        <v>3.3898800000000002</v>
      </c>
      <c r="C17" s="218">
        <v>7632.4170211999999</v>
      </c>
      <c r="D17" s="218">
        <v>3312.0925928000001</v>
      </c>
      <c r="E17" s="218">
        <v>10947.899494000001</v>
      </c>
      <c r="F17" s="218">
        <v>41358.336844800004</v>
      </c>
      <c r="G17" s="218">
        <v>916753.85398200003</v>
      </c>
      <c r="H17" s="218">
        <v>1549929.3505597999</v>
      </c>
      <c r="I17" s="218">
        <v>2508041.5413866001</v>
      </c>
      <c r="J17" s="274"/>
    </row>
    <row r="18" spans="1:10" s="277" customFormat="1" ht="66.75" customHeight="1">
      <c r="A18" s="217" t="s">
        <v>193</v>
      </c>
      <c r="B18" s="218">
        <v>0</v>
      </c>
      <c r="C18" s="218">
        <v>131.74520000000001</v>
      </c>
      <c r="D18" s="218">
        <v>0</v>
      </c>
      <c r="E18" s="218">
        <v>131.74520000000001</v>
      </c>
      <c r="F18" s="218">
        <v>2869.9167400000001</v>
      </c>
      <c r="G18" s="218">
        <v>40355.027343999995</v>
      </c>
      <c r="H18" s="218">
        <v>91609.963090599995</v>
      </c>
      <c r="I18" s="218">
        <v>134834.9071746</v>
      </c>
      <c r="J18" s="274"/>
    </row>
    <row r="19" spans="1:10" s="277" customFormat="1" ht="66.75" customHeight="1">
      <c r="A19" s="217" t="s">
        <v>194</v>
      </c>
      <c r="B19" s="218">
        <v>0</v>
      </c>
      <c r="C19" s="218">
        <v>0</v>
      </c>
      <c r="D19" s="218">
        <v>0</v>
      </c>
      <c r="E19" s="218">
        <v>0</v>
      </c>
      <c r="F19" s="218">
        <v>4720.7675434000002</v>
      </c>
      <c r="G19" s="218">
        <v>80718.655588199996</v>
      </c>
      <c r="H19" s="218">
        <v>293482.3493072</v>
      </c>
      <c r="I19" s="218">
        <v>378921.77243879996</v>
      </c>
      <c r="J19" s="274"/>
    </row>
    <row r="20" spans="1:10" s="277" customFormat="1" ht="66.75" customHeight="1">
      <c r="A20" s="217" t="s">
        <v>195</v>
      </c>
      <c r="B20" s="218">
        <v>0</v>
      </c>
      <c r="C20" s="218">
        <v>0</v>
      </c>
      <c r="D20" s="218">
        <v>0</v>
      </c>
      <c r="E20" s="218">
        <v>0</v>
      </c>
      <c r="F20" s="218">
        <v>1718.0753775999999</v>
      </c>
      <c r="G20" s="218">
        <v>4185.8466669999998</v>
      </c>
      <c r="H20" s="218">
        <v>2417.8940112</v>
      </c>
      <c r="I20" s="218">
        <v>8321.8160558</v>
      </c>
      <c r="J20" s="274"/>
    </row>
    <row r="21" spans="1:10" s="277" customFormat="1" ht="66.75" customHeight="1">
      <c r="A21" s="217" t="s">
        <v>196</v>
      </c>
      <c r="B21" s="218">
        <v>0</v>
      </c>
      <c r="C21" s="218">
        <v>293.24637999999999</v>
      </c>
      <c r="D21" s="218">
        <v>14469.034885399999</v>
      </c>
      <c r="E21" s="218">
        <v>14762.281265399999</v>
      </c>
      <c r="F21" s="218">
        <v>13582.931712200001</v>
      </c>
      <c r="G21" s="218">
        <v>125119.0174366</v>
      </c>
      <c r="H21" s="218">
        <v>887257.4508322</v>
      </c>
      <c r="I21" s="218">
        <v>1025959.399981</v>
      </c>
      <c r="J21" s="274"/>
    </row>
    <row r="22" spans="1:10" s="277" customFormat="1" ht="66.75" customHeight="1">
      <c r="A22" s="217" t="s">
        <v>197</v>
      </c>
      <c r="B22" s="218">
        <v>0</v>
      </c>
      <c r="C22" s="218">
        <v>0</v>
      </c>
      <c r="D22" s="218">
        <v>0</v>
      </c>
      <c r="E22" s="218">
        <v>0</v>
      </c>
      <c r="F22" s="218">
        <v>11.05448</v>
      </c>
      <c r="G22" s="218">
        <v>138.13513</v>
      </c>
      <c r="H22" s="218">
        <v>154.35724880000001</v>
      </c>
      <c r="I22" s="218">
        <v>303.5468588</v>
      </c>
      <c r="J22" s="274"/>
    </row>
    <row r="23" spans="1:10" s="277" customFormat="1" ht="66.75" customHeight="1">
      <c r="A23" s="217" t="s">
        <v>198</v>
      </c>
      <c r="B23" s="218">
        <v>0</v>
      </c>
      <c r="C23" s="218">
        <v>0</v>
      </c>
      <c r="D23" s="218">
        <v>0</v>
      </c>
      <c r="E23" s="218">
        <v>0</v>
      </c>
      <c r="F23" s="218">
        <v>125.80405</v>
      </c>
      <c r="G23" s="218">
        <v>1658.5827546</v>
      </c>
      <c r="H23" s="218">
        <v>2676.9532415999997</v>
      </c>
      <c r="I23" s="218">
        <v>4461.3400462</v>
      </c>
      <c r="J23" s="274"/>
    </row>
    <row r="24" spans="1:10" s="277" customFormat="1" ht="66.75" customHeight="1">
      <c r="A24" s="217" t="s">
        <v>199</v>
      </c>
      <c r="B24" s="218">
        <v>0</v>
      </c>
      <c r="C24" s="218">
        <v>0</v>
      </c>
      <c r="D24" s="218">
        <v>0</v>
      </c>
      <c r="E24" s="218">
        <v>0</v>
      </c>
      <c r="F24" s="218">
        <v>399.39594</v>
      </c>
      <c r="G24" s="218">
        <v>13050.058218800001</v>
      </c>
      <c r="H24" s="218">
        <v>34894.793494599995</v>
      </c>
      <c r="I24" s="218">
        <v>48344.247653399994</v>
      </c>
      <c r="J24" s="274"/>
    </row>
    <row r="25" spans="1:10" s="277" customFormat="1" ht="66.75" customHeight="1">
      <c r="A25" s="217" t="s">
        <v>200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103.20346000000001</v>
      </c>
      <c r="H25" s="218">
        <v>85.298898399999999</v>
      </c>
      <c r="I25" s="218">
        <v>188.50235839999999</v>
      </c>
      <c r="J25" s="274"/>
    </row>
    <row r="26" spans="1:10" s="277" customFormat="1" ht="66.75" customHeight="1">
      <c r="A26" s="217" t="s">
        <v>201</v>
      </c>
      <c r="B26" s="218">
        <v>0</v>
      </c>
      <c r="C26" s="218">
        <v>0</v>
      </c>
      <c r="D26" s="218">
        <v>0</v>
      </c>
      <c r="E26" s="218">
        <v>0</v>
      </c>
      <c r="F26" s="218">
        <v>0</v>
      </c>
      <c r="G26" s="218">
        <v>0</v>
      </c>
      <c r="H26" s="218">
        <v>0</v>
      </c>
      <c r="I26" s="218">
        <v>0</v>
      </c>
      <c r="J26" s="274"/>
    </row>
    <row r="27" spans="1:10" s="279" customFormat="1" ht="92.25" customHeight="1" thickBot="1">
      <c r="A27" s="221" t="s">
        <v>202</v>
      </c>
      <c r="B27" s="222">
        <v>0</v>
      </c>
      <c r="C27" s="222">
        <v>0</v>
      </c>
      <c r="D27" s="222">
        <v>0</v>
      </c>
      <c r="E27" s="222">
        <v>0</v>
      </c>
      <c r="F27" s="222">
        <v>66.86</v>
      </c>
      <c r="G27" s="222">
        <v>30.85896</v>
      </c>
      <c r="H27" s="222">
        <v>35.746580000000002</v>
      </c>
      <c r="I27" s="222">
        <v>133.46554</v>
      </c>
      <c r="J27" s="278"/>
    </row>
    <row r="28" spans="1:10" s="277" customFormat="1" ht="42" customHeight="1" thickTop="1" thickBot="1">
      <c r="A28" s="280" t="s">
        <v>216</v>
      </c>
      <c r="B28" s="281">
        <f>SUM(B10:B27)</f>
        <v>30.389880000000002</v>
      </c>
      <c r="C28" s="281">
        <f t="shared" ref="C28:I28" si="0">SUM(C10:C27)</f>
        <v>10799.542451200001</v>
      </c>
      <c r="D28" s="281">
        <f t="shared" si="0"/>
        <v>47734.537357999994</v>
      </c>
      <c r="E28" s="281">
        <f t="shared" si="0"/>
        <v>58564.469689199999</v>
      </c>
      <c r="F28" s="281">
        <f t="shared" si="0"/>
        <v>132448.30772359998</v>
      </c>
      <c r="G28" s="281">
        <f t="shared" si="0"/>
        <v>1890198.2261890008</v>
      </c>
      <c r="H28" s="281">
        <f t="shared" si="0"/>
        <v>5453413.4721157998</v>
      </c>
      <c r="I28" s="281">
        <f t="shared" si="0"/>
        <v>7476060.0060283998</v>
      </c>
      <c r="J28" s="274"/>
    </row>
    <row r="29" spans="1:10" ht="11.25" customHeight="1" thickTop="1" thickBot="1">
      <c r="A29" s="227"/>
      <c r="B29" s="228"/>
      <c r="C29" s="229"/>
      <c r="D29" s="229"/>
      <c r="E29" s="229"/>
      <c r="F29" s="228"/>
      <c r="G29" s="228"/>
      <c r="H29" s="228"/>
      <c r="I29" s="228"/>
    </row>
    <row r="30" spans="1:10" ht="33" customHeight="1" thickTop="1">
      <c r="A30" s="233" t="s">
        <v>783</v>
      </c>
      <c r="B30" s="161"/>
      <c r="C30" s="192"/>
      <c r="D30" s="192"/>
      <c r="E30" s="192"/>
      <c r="F30" s="20"/>
      <c r="G30" s="20"/>
      <c r="H30" s="20"/>
      <c r="I30" s="20"/>
    </row>
    <row r="31" spans="1:10" ht="13.5" customHeight="1">
      <c r="A31" s="19"/>
      <c r="B31" s="44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4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4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4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4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4"/>
      <c r="C36" s="21"/>
      <c r="D36" s="21"/>
      <c r="E36" s="21"/>
      <c r="F36" s="20"/>
      <c r="G36" s="20"/>
      <c r="H36" s="20"/>
      <c r="I36" s="20"/>
    </row>
    <row r="37" spans="1:9" ht="13.5" customHeight="1">
      <c r="A37" s="169"/>
      <c r="B37" s="235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35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35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35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35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35"/>
      <c r="C42" s="21"/>
      <c r="D42" s="21"/>
      <c r="E42" s="21"/>
      <c r="F42" s="20"/>
      <c r="G42" s="20"/>
      <c r="H42" s="20"/>
      <c r="I42" s="20"/>
    </row>
    <row r="43" spans="1:9" ht="13.5" customHeight="1">
      <c r="A43" s="169"/>
      <c r="B43" s="235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4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4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4"/>
      <c r="C46" s="21"/>
      <c r="D46" s="21"/>
      <c r="E46" s="21"/>
      <c r="F46" s="20"/>
      <c r="G46" s="20"/>
      <c r="H46" s="20"/>
      <c r="I46" s="20"/>
    </row>
    <row r="47" spans="1:9" ht="13.5" customHeight="1">
      <c r="A47" s="169"/>
      <c r="B47" s="44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4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4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4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4"/>
      <c r="C51" s="21"/>
      <c r="D51" s="21"/>
      <c r="E51" s="21"/>
      <c r="F51" s="20"/>
      <c r="G51" s="20"/>
      <c r="H51" s="20"/>
      <c r="I51" s="20"/>
    </row>
    <row r="52" spans="1:9" ht="13.5" customHeight="1">
      <c r="A52" s="169"/>
      <c r="B52" s="44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4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4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4"/>
      <c r="C55" s="21"/>
      <c r="D55" s="21"/>
      <c r="E55" s="21"/>
      <c r="F55" s="20"/>
      <c r="G55" s="20"/>
      <c r="H55" s="20"/>
      <c r="I55" s="20"/>
    </row>
    <row r="56" spans="1:9" ht="9" customHeight="1">
      <c r="A56" s="167"/>
      <c r="B56" s="44"/>
      <c r="C56" s="21"/>
      <c r="D56" s="21"/>
      <c r="E56" s="21"/>
      <c r="F56" s="20"/>
      <c r="G56" s="20"/>
      <c r="H56" s="20"/>
      <c r="I56" s="20"/>
    </row>
    <row r="57" spans="1:9" ht="9" customHeight="1">
      <c r="A57" s="167"/>
      <c r="B57" s="44"/>
      <c r="C57" s="21"/>
      <c r="D57" s="21"/>
      <c r="E57" s="21"/>
      <c r="F57" s="20"/>
      <c r="G57" s="20"/>
      <c r="H57" s="20"/>
      <c r="I57" s="20"/>
    </row>
    <row r="58" spans="1:9" ht="9" customHeight="1">
      <c r="A58" s="167"/>
      <c r="B58" s="44"/>
      <c r="C58" s="21"/>
      <c r="D58" s="21"/>
      <c r="E58" s="21"/>
      <c r="F58" s="20"/>
      <c r="G58" s="20"/>
      <c r="H58" s="20"/>
      <c r="I58" s="20"/>
    </row>
    <row r="59" spans="1:9" ht="9" customHeight="1">
      <c r="A59" s="167"/>
      <c r="B59" s="44"/>
      <c r="C59" s="21"/>
      <c r="D59" s="21"/>
      <c r="E59" s="21"/>
      <c r="F59" s="20"/>
      <c r="G59" s="20"/>
      <c r="H59" s="20"/>
      <c r="I59" s="20"/>
    </row>
    <row r="60" spans="1:9" ht="9" customHeight="1">
      <c r="A60" s="168"/>
      <c r="B60" s="44"/>
      <c r="C60" s="21"/>
      <c r="D60" s="21"/>
      <c r="E60" s="21"/>
      <c r="F60" s="20"/>
      <c r="G60" s="20"/>
      <c r="H60" s="20"/>
      <c r="I60" s="20"/>
    </row>
    <row r="61" spans="1:9" ht="9" customHeight="1">
      <c r="A61" s="168"/>
      <c r="C61" s="21"/>
      <c r="D61" s="21"/>
      <c r="E61" s="21"/>
      <c r="F61" s="20"/>
      <c r="G61" s="20"/>
      <c r="H61" s="20"/>
      <c r="I61" s="20"/>
    </row>
    <row r="62" spans="1:9" ht="9" customHeight="1">
      <c r="A62" s="169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67"/>
      <c r="C67" s="21"/>
      <c r="D67" s="21"/>
      <c r="E67" s="21"/>
      <c r="F67" s="20"/>
      <c r="G67" s="20"/>
      <c r="H67" s="20"/>
      <c r="I67" s="20"/>
    </row>
    <row r="68" spans="1:9" ht="9" customHeight="1">
      <c r="A68" s="169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67"/>
      <c r="C73" s="21"/>
      <c r="D73" s="21"/>
      <c r="E73" s="21"/>
      <c r="F73" s="20"/>
      <c r="G73" s="20"/>
      <c r="H73" s="20"/>
      <c r="I73" s="20"/>
    </row>
    <row r="74" spans="1:9" ht="9" customHeight="1">
      <c r="A74" s="169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4"/>
      <c r="D79" s="44"/>
      <c r="E79" s="44"/>
    </row>
    <row r="80" spans="1:9">
      <c r="A80" s="19"/>
      <c r="C80" s="44"/>
      <c r="D80" s="44"/>
      <c r="E80" s="44"/>
    </row>
    <row r="81" spans="1:5">
      <c r="A81" s="19"/>
      <c r="C81" s="44"/>
      <c r="D81" s="44"/>
      <c r="E81" s="44"/>
    </row>
    <row r="82" spans="1:5">
      <c r="A82" s="19"/>
      <c r="C82" s="44"/>
      <c r="D82" s="44"/>
      <c r="E82" s="44"/>
    </row>
    <row r="83" spans="1:5">
      <c r="A83" s="167"/>
      <c r="C83" s="44"/>
      <c r="D83" s="44"/>
      <c r="E83" s="44"/>
    </row>
    <row r="84" spans="1:5">
      <c r="A84" s="169"/>
      <c r="C84" s="44"/>
      <c r="D84" s="44"/>
      <c r="E84" s="44"/>
    </row>
    <row r="85" spans="1:5">
      <c r="A85" s="19"/>
      <c r="C85" s="44"/>
      <c r="D85" s="44"/>
      <c r="E85" s="44"/>
    </row>
    <row r="86" spans="1:5">
      <c r="A86" s="19"/>
      <c r="C86" s="44"/>
      <c r="D86" s="44"/>
      <c r="E86" s="44"/>
    </row>
    <row r="87" spans="1:5">
      <c r="A87" s="19"/>
      <c r="C87" s="44"/>
      <c r="D87" s="44"/>
      <c r="E87" s="44"/>
    </row>
    <row r="88" spans="1:5">
      <c r="A88" s="19"/>
      <c r="C88" s="44"/>
      <c r="D88" s="44"/>
      <c r="E88" s="44"/>
    </row>
    <row r="89" spans="1:5">
      <c r="A89" s="19"/>
      <c r="C89" s="44"/>
      <c r="D89" s="44"/>
      <c r="E89" s="44"/>
    </row>
    <row r="90" spans="1:5">
      <c r="A90" s="19"/>
      <c r="C90" s="44"/>
      <c r="D90" s="44"/>
      <c r="E90" s="44"/>
    </row>
    <row r="91" spans="1:5">
      <c r="A91" s="19"/>
      <c r="C91" s="44"/>
      <c r="D91" s="44"/>
      <c r="E91" s="44"/>
    </row>
    <row r="92" spans="1:5">
      <c r="A92" s="19"/>
      <c r="C92" s="44"/>
      <c r="D92" s="44"/>
      <c r="E92" s="44"/>
    </row>
    <row r="93" spans="1:5">
      <c r="A93" s="19"/>
      <c r="C93" s="44"/>
      <c r="D93" s="44"/>
      <c r="E93" s="44"/>
    </row>
    <row r="94" spans="1:5">
      <c r="A94" s="169"/>
      <c r="C94" s="44"/>
      <c r="D94" s="44"/>
      <c r="E94" s="44"/>
    </row>
    <row r="95" spans="1:5">
      <c r="A95" s="19"/>
      <c r="C95" s="44"/>
      <c r="D95" s="44"/>
      <c r="E95" s="44"/>
    </row>
    <row r="96" spans="1:5">
      <c r="A96" s="19"/>
      <c r="C96" s="44"/>
      <c r="D96" s="44"/>
      <c r="E96" s="44"/>
    </row>
    <row r="97" spans="1:5">
      <c r="A97" s="19"/>
      <c r="C97" s="44"/>
      <c r="D97" s="44"/>
      <c r="E97" s="44"/>
    </row>
    <row r="98" spans="1:5">
      <c r="A98" s="170"/>
      <c r="C98" s="44"/>
      <c r="D98" s="44"/>
      <c r="E98" s="44"/>
    </row>
    <row r="99" spans="1:5">
      <c r="A99" s="170"/>
      <c r="C99" s="44"/>
      <c r="D99" s="44"/>
      <c r="E99" s="44"/>
    </row>
    <row r="100" spans="1:5">
      <c r="A100" s="170"/>
      <c r="C100" s="44"/>
      <c r="D100" s="44"/>
      <c r="E100" s="44"/>
    </row>
    <row r="101" spans="1:5">
      <c r="A101" s="170"/>
      <c r="C101" s="44"/>
      <c r="D101" s="44"/>
      <c r="E101" s="44"/>
    </row>
    <row r="102" spans="1:5">
      <c r="A102" s="170"/>
      <c r="C102" s="44"/>
      <c r="D102" s="44"/>
      <c r="E102" s="44"/>
    </row>
    <row r="103" spans="1:5">
      <c r="A103" s="170"/>
      <c r="C103" s="44"/>
      <c r="D103" s="44"/>
      <c r="E103" s="44"/>
    </row>
    <row r="104" spans="1:5">
      <c r="A104" s="170"/>
      <c r="C104" s="44"/>
      <c r="D104" s="44"/>
      <c r="E104" s="44"/>
    </row>
    <row r="105" spans="1:5">
      <c r="A105" s="170"/>
      <c r="C105" s="44"/>
      <c r="D105" s="44"/>
      <c r="E105" s="44"/>
    </row>
    <row r="106" spans="1:5">
      <c r="A106" s="170"/>
      <c r="C106" s="44"/>
      <c r="D106" s="44"/>
      <c r="E106" s="44"/>
    </row>
    <row r="107" spans="1:5" ht="15.75">
      <c r="A107" s="171"/>
      <c r="C107" s="44"/>
      <c r="D107" s="44"/>
      <c r="E107" s="44"/>
    </row>
    <row r="108" spans="1:5" ht="15.75">
      <c r="A108" s="171"/>
      <c r="C108" s="44"/>
      <c r="D108" s="44"/>
      <c r="E108" s="44"/>
    </row>
    <row r="109" spans="1:5" ht="15.75">
      <c r="A109" s="171"/>
      <c r="C109" s="44"/>
      <c r="D109" s="44"/>
      <c r="E109" s="44"/>
    </row>
    <row r="110" spans="1:5" ht="15.75">
      <c r="A110" s="171"/>
      <c r="C110" s="44"/>
      <c r="D110" s="44"/>
      <c r="E110" s="44"/>
    </row>
    <row r="111" spans="1:5" ht="15.75">
      <c r="A111" s="171"/>
      <c r="C111" s="44"/>
      <c r="D111" s="44"/>
      <c r="E111" s="44"/>
    </row>
    <row r="112" spans="1:5" ht="15.75">
      <c r="A112" s="171"/>
      <c r="C112" s="44"/>
      <c r="D112" s="44"/>
      <c r="E112" s="44"/>
    </row>
    <row r="113" spans="1:5" ht="15.75">
      <c r="A113" s="171"/>
      <c r="C113" s="44"/>
      <c r="D113" s="44"/>
      <c r="E113" s="44"/>
    </row>
    <row r="114" spans="1:5" ht="15.75">
      <c r="A114" s="171"/>
      <c r="C114" s="44"/>
      <c r="D114" s="44"/>
      <c r="E114" s="44"/>
    </row>
    <row r="115" spans="1:5" ht="15.75">
      <c r="A115" s="171"/>
      <c r="C115" s="44"/>
      <c r="D115" s="44"/>
      <c r="E115" s="44"/>
    </row>
    <row r="116" spans="1:5" ht="15.75">
      <c r="A116" s="171"/>
      <c r="C116" s="44"/>
      <c r="D116" s="44"/>
      <c r="E116" s="44"/>
    </row>
    <row r="117" spans="1:5" ht="15.75">
      <c r="A117" s="171"/>
      <c r="C117" s="44"/>
      <c r="D117" s="44"/>
      <c r="E117" s="44"/>
    </row>
    <row r="118" spans="1:5" ht="15.75">
      <c r="A118" s="171"/>
      <c r="C118" s="44"/>
      <c r="D118" s="44"/>
      <c r="E118" s="44"/>
    </row>
    <row r="119" spans="1:5" ht="15.75">
      <c r="A119" s="171"/>
      <c r="C119" s="44"/>
      <c r="D119" s="44"/>
      <c r="E119" s="44"/>
    </row>
    <row r="120" spans="1:5" ht="15.75">
      <c r="A120" s="171"/>
    </row>
    <row r="121" spans="1:5" ht="15.75">
      <c r="A121" s="171"/>
    </row>
    <row r="122" spans="1:5" ht="15.75">
      <c r="A122" s="171"/>
    </row>
    <row r="123" spans="1:5" ht="15.75">
      <c r="A123" s="171"/>
    </row>
    <row r="124" spans="1:5" ht="15.75">
      <c r="A124" s="171"/>
    </row>
    <row r="125" spans="1:5" ht="15.75">
      <c r="A125" s="171"/>
    </row>
    <row r="126" spans="1:5" ht="15.75">
      <c r="A126" s="171"/>
    </row>
    <row r="127" spans="1:5" ht="15.75">
      <c r="A127" s="171"/>
    </row>
    <row r="128" spans="1:5" ht="15.75">
      <c r="A128" s="171"/>
    </row>
    <row r="129" spans="1:1" ht="15.75">
      <c r="A129" s="171"/>
    </row>
    <row r="130" spans="1:1" ht="15.75">
      <c r="A130" s="171"/>
    </row>
    <row r="131" spans="1:1" ht="15.75">
      <c r="A131" s="171"/>
    </row>
    <row r="132" spans="1:1" ht="15.75">
      <c r="A132" s="171"/>
    </row>
    <row r="133" spans="1:1" ht="15.75">
      <c r="A133" s="171"/>
    </row>
    <row r="134" spans="1:1" ht="15.75">
      <c r="A134" s="171"/>
    </row>
    <row r="135" spans="1:1" ht="15.75">
      <c r="A135" s="171"/>
    </row>
    <row r="136" spans="1:1" ht="15.75">
      <c r="A136" s="171"/>
    </row>
    <row r="137" spans="1:1" ht="15.75">
      <c r="A137" s="171"/>
    </row>
    <row r="138" spans="1:1" ht="15.75">
      <c r="A138" s="171"/>
    </row>
    <row r="139" spans="1:1" ht="15.75">
      <c r="A139" s="171"/>
    </row>
    <row r="140" spans="1:1" ht="15.75">
      <c r="A140" s="171"/>
    </row>
    <row r="141" spans="1:1" ht="15.75">
      <c r="A141" s="171"/>
    </row>
    <row r="142" spans="1:1" ht="15.75">
      <c r="A142" s="171"/>
    </row>
    <row r="143" spans="1:1" ht="15.75">
      <c r="A143" s="171"/>
    </row>
    <row r="144" spans="1:1" ht="15.75">
      <c r="A144" s="171"/>
    </row>
    <row r="145" spans="1:1" ht="15.75">
      <c r="A145" s="171"/>
    </row>
    <row r="146" spans="1:1" ht="15.75">
      <c r="A146" s="171"/>
    </row>
    <row r="147" spans="1:1" ht="15.75">
      <c r="A147" s="171"/>
    </row>
    <row r="148" spans="1:1" ht="15.75">
      <c r="A148" s="171"/>
    </row>
    <row r="149" spans="1:1" ht="15.75">
      <c r="A149" s="171"/>
    </row>
    <row r="150" spans="1:1" ht="15.75">
      <c r="A150" s="171"/>
    </row>
    <row r="151" spans="1:1" ht="15.75">
      <c r="A151" s="171"/>
    </row>
    <row r="152" spans="1:1" ht="15.75">
      <c r="A152" s="171"/>
    </row>
    <row r="153" spans="1:1" ht="15.75">
      <c r="A153" s="171"/>
    </row>
    <row r="154" spans="1:1" ht="15.75">
      <c r="A154" s="171"/>
    </row>
    <row r="155" spans="1:1" ht="15.75">
      <c r="A155" s="171"/>
    </row>
    <row r="156" spans="1:1" ht="15.75">
      <c r="A156" s="171"/>
    </row>
    <row r="157" spans="1:1" ht="15.75">
      <c r="A157" s="171"/>
    </row>
    <row r="158" spans="1:1" ht="15.75">
      <c r="A158" s="171"/>
    </row>
    <row r="159" spans="1:1" ht="15.75">
      <c r="A159" s="171"/>
    </row>
    <row r="160" spans="1:1" ht="15.75">
      <c r="A160" s="171"/>
    </row>
    <row r="161" spans="1:1" ht="15.75">
      <c r="A161" s="171"/>
    </row>
    <row r="162" spans="1:1" ht="15.75">
      <c r="A162" s="171"/>
    </row>
    <row r="163" spans="1:1" ht="15.75">
      <c r="A163" s="171"/>
    </row>
    <row r="164" spans="1:1" ht="15.75">
      <c r="A164" s="171"/>
    </row>
    <row r="165" spans="1:1" ht="15.75">
      <c r="A165" s="171"/>
    </row>
    <row r="166" spans="1:1" ht="15.75">
      <c r="A166" s="171"/>
    </row>
    <row r="167" spans="1:1" ht="15.75">
      <c r="A167" s="171"/>
    </row>
    <row r="168" spans="1:1" ht="15.75">
      <c r="A168" s="171"/>
    </row>
    <row r="169" spans="1:1" ht="15.75">
      <c r="A169" s="171"/>
    </row>
    <row r="170" spans="1:1" ht="15.75">
      <c r="A170" s="171"/>
    </row>
    <row r="171" spans="1:1" ht="15.75">
      <c r="A171" s="171"/>
    </row>
    <row r="172" spans="1:1" ht="15.75">
      <c r="A172" s="171"/>
    </row>
    <row r="173" spans="1:1" ht="15.75">
      <c r="A173" s="171"/>
    </row>
    <row r="174" spans="1:1" ht="15.75">
      <c r="A174" s="171"/>
    </row>
    <row r="175" spans="1:1" ht="15.75">
      <c r="A175" s="171"/>
    </row>
    <row r="176" spans="1:1" ht="15.75">
      <c r="A176" s="171"/>
    </row>
    <row r="177" spans="1:1" ht="15.75">
      <c r="A177" s="171"/>
    </row>
    <row r="178" spans="1:1" ht="15.75">
      <c r="A178" s="171"/>
    </row>
    <row r="179" spans="1:1" ht="15.75">
      <c r="A179" s="171"/>
    </row>
    <row r="180" spans="1:1" ht="15.75">
      <c r="A180" s="171"/>
    </row>
    <row r="181" spans="1:1" ht="15.75">
      <c r="A181" s="171"/>
    </row>
    <row r="182" spans="1:1" ht="15.75">
      <c r="A182" s="171"/>
    </row>
    <row r="183" spans="1:1" ht="15.75">
      <c r="A183" s="171"/>
    </row>
    <row r="184" spans="1:1" ht="15.75">
      <c r="A184" s="171"/>
    </row>
    <row r="185" spans="1:1" ht="15.75">
      <c r="A185" s="171"/>
    </row>
    <row r="186" spans="1:1" ht="15.75">
      <c r="A186" s="171"/>
    </row>
    <row r="187" spans="1:1" ht="15.75">
      <c r="A187" s="171"/>
    </row>
    <row r="188" spans="1:1" ht="15.75">
      <c r="A188" s="171"/>
    </row>
    <row r="189" spans="1:1" ht="15.75">
      <c r="A189" s="171"/>
    </row>
    <row r="190" spans="1:1" ht="15.75">
      <c r="A190" s="171"/>
    </row>
    <row r="191" spans="1:1" ht="15.75">
      <c r="A191" s="171"/>
    </row>
    <row r="192" spans="1:1" ht="15.75">
      <c r="A192" s="171"/>
    </row>
    <row r="193" spans="1:1" ht="15.75">
      <c r="A193" s="171"/>
    </row>
    <row r="194" spans="1:1" ht="15.75">
      <c r="A194" s="171"/>
    </row>
    <row r="195" spans="1:1" ht="15.75">
      <c r="A195" s="171"/>
    </row>
    <row r="196" spans="1:1" ht="15.75">
      <c r="A196" s="171"/>
    </row>
    <row r="197" spans="1:1" ht="15.75">
      <c r="A197" s="171"/>
    </row>
    <row r="198" spans="1:1" ht="15.75">
      <c r="A198" s="171"/>
    </row>
    <row r="199" spans="1:1" ht="15.75">
      <c r="A199" s="171"/>
    </row>
    <row r="200" spans="1:1" ht="15.75">
      <c r="A200" s="171"/>
    </row>
    <row r="201" spans="1:1" ht="15.75">
      <c r="A201" s="171"/>
    </row>
    <row r="202" spans="1:1" ht="15.75">
      <c r="A202" s="171"/>
    </row>
    <row r="203" spans="1:1" ht="15.75">
      <c r="A203" s="171"/>
    </row>
    <row r="204" spans="1:1" ht="15.75">
      <c r="A204" s="171"/>
    </row>
    <row r="205" spans="1:1" ht="15.75">
      <c r="A205" s="171"/>
    </row>
    <row r="206" spans="1:1" ht="15.75">
      <c r="A206" s="171"/>
    </row>
    <row r="207" spans="1:1" ht="15.75">
      <c r="A207" s="171"/>
    </row>
    <row r="208" spans="1:1" ht="15.75">
      <c r="A208" s="171"/>
    </row>
    <row r="209" spans="1:1" ht="15.75">
      <c r="A209" s="171"/>
    </row>
    <row r="210" spans="1:1" ht="15.75">
      <c r="A210" s="171"/>
    </row>
    <row r="211" spans="1:1" ht="15.75">
      <c r="A211" s="171"/>
    </row>
    <row r="212" spans="1:1" ht="15.75">
      <c r="A212" s="171"/>
    </row>
    <row r="213" spans="1:1" ht="15.75">
      <c r="A213" s="171"/>
    </row>
    <row r="214" spans="1:1" ht="15.75">
      <c r="A214" s="171"/>
    </row>
    <row r="215" spans="1:1" ht="15.75">
      <c r="A215" s="171"/>
    </row>
    <row r="216" spans="1:1" ht="15.75">
      <c r="A216" s="171"/>
    </row>
    <row r="217" spans="1:1" ht="15.75">
      <c r="A217" s="171"/>
    </row>
    <row r="218" spans="1:1" ht="15.75">
      <c r="A218" s="171"/>
    </row>
    <row r="219" spans="1:1" ht="15.75">
      <c r="A219" s="171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F10" sqref="F10"/>
    </sheetView>
  </sheetViews>
  <sheetFormatPr defaultRowHeight="60"/>
  <cols>
    <col min="1" max="1" width="228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56" width="9.140625" style="530"/>
    <col min="257" max="257" width="228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512" width="9.140625" style="530"/>
    <col min="513" max="513" width="228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768" width="9.140625" style="530"/>
    <col min="769" max="769" width="228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1024" width="9.140625" style="530"/>
    <col min="1025" max="1025" width="228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280" width="9.140625" style="530"/>
    <col min="1281" max="1281" width="228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536" width="9.140625" style="530"/>
    <col min="1537" max="1537" width="228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792" width="9.140625" style="530"/>
    <col min="1793" max="1793" width="228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2048" width="9.140625" style="530"/>
    <col min="2049" max="2049" width="228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304" width="9.140625" style="530"/>
    <col min="2305" max="2305" width="228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560" width="9.140625" style="530"/>
    <col min="2561" max="2561" width="228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816" width="9.140625" style="530"/>
    <col min="2817" max="2817" width="228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3072" width="9.140625" style="530"/>
    <col min="3073" max="3073" width="228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328" width="9.140625" style="530"/>
    <col min="3329" max="3329" width="228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584" width="9.140625" style="530"/>
    <col min="3585" max="3585" width="228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840" width="9.140625" style="530"/>
    <col min="3841" max="3841" width="228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4096" width="9.140625" style="530"/>
    <col min="4097" max="4097" width="228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352" width="9.140625" style="530"/>
    <col min="4353" max="4353" width="228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608" width="9.140625" style="530"/>
    <col min="4609" max="4609" width="228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864" width="9.140625" style="530"/>
    <col min="4865" max="4865" width="228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5120" width="9.140625" style="530"/>
    <col min="5121" max="5121" width="228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376" width="9.140625" style="530"/>
    <col min="5377" max="5377" width="228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632" width="9.140625" style="530"/>
    <col min="5633" max="5633" width="228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888" width="9.140625" style="530"/>
    <col min="5889" max="5889" width="228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6144" width="9.140625" style="530"/>
    <col min="6145" max="6145" width="228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400" width="9.140625" style="530"/>
    <col min="6401" max="6401" width="228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656" width="9.140625" style="530"/>
    <col min="6657" max="6657" width="228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912" width="9.140625" style="530"/>
    <col min="6913" max="6913" width="228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7168" width="9.140625" style="530"/>
    <col min="7169" max="7169" width="228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424" width="9.140625" style="530"/>
    <col min="7425" max="7425" width="228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680" width="9.140625" style="530"/>
    <col min="7681" max="7681" width="228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936" width="9.140625" style="530"/>
    <col min="7937" max="7937" width="228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8192" width="9.140625" style="530"/>
    <col min="8193" max="8193" width="228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448" width="9.140625" style="530"/>
    <col min="8449" max="8449" width="228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704" width="9.140625" style="530"/>
    <col min="8705" max="8705" width="228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960" width="9.140625" style="530"/>
    <col min="8961" max="8961" width="228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9216" width="9.140625" style="530"/>
    <col min="9217" max="9217" width="228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472" width="9.140625" style="530"/>
    <col min="9473" max="9473" width="228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728" width="9.140625" style="530"/>
    <col min="9729" max="9729" width="228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984" width="9.140625" style="530"/>
    <col min="9985" max="9985" width="228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240" width="9.140625" style="530"/>
    <col min="10241" max="10241" width="228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496" width="9.140625" style="530"/>
    <col min="10497" max="10497" width="228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752" width="9.140625" style="530"/>
    <col min="10753" max="10753" width="228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1008" width="9.140625" style="530"/>
    <col min="11009" max="11009" width="228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264" width="9.140625" style="530"/>
    <col min="11265" max="11265" width="228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520" width="9.140625" style="530"/>
    <col min="11521" max="11521" width="228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776" width="9.140625" style="530"/>
    <col min="11777" max="11777" width="228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2032" width="9.140625" style="530"/>
    <col min="12033" max="12033" width="228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288" width="9.140625" style="530"/>
    <col min="12289" max="12289" width="228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544" width="9.140625" style="530"/>
    <col min="12545" max="12545" width="228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800" width="9.140625" style="530"/>
    <col min="12801" max="12801" width="228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3056" width="9.140625" style="530"/>
    <col min="13057" max="13057" width="228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312" width="9.140625" style="530"/>
    <col min="13313" max="13313" width="228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568" width="9.140625" style="530"/>
    <col min="13569" max="13569" width="228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824" width="9.140625" style="530"/>
    <col min="13825" max="13825" width="228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4080" width="9.140625" style="530"/>
    <col min="14081" max="14081" width="228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336" width="9.140625" style="530"/>
    <col min="14337" max="14337" width="228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592" width="9.140625" style="530"/>
    <col min="14593" max="14593" width="228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848" width="9.140625" style="530"/>
    <col min="14849" max="14849" width="228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5104" width="9.140625" style="530"/>
    <col min="15105" max="15105" width="228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360" width="9.140625" style="530"/>
    <col min="15361" max="15361" width="228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616" width="9.140625" style="530"/>
    <col min="15617" max="15617" width="228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872" width="9.140625" style="530"/>
    <col min="15873" max="15873" width="228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6128" width="9.140625" style="530"/>
    <col min="16129" max="16129" width="228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39"/>
      <c r="B1" s="140"/>
      <c r="C1" s="282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37"/>
    </row>
    <row r="2" spans="1:26" s="2" customFormat="1" ht="145.5" customHeight="1">
      <c r="A2" s="727" t="s">
        <v>659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234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31" t="s">
        <v>775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732" t="s">
        <v>225</v>
      </c>
      <c r="C8" s="732"/>
      <c r="D8" s="732"/>
      <c r="E8" s="732"/>
      <c r="F8" s="732"/>
      <c r="G8" s="732"/>
      <c r="H8" s="732"/>
      <c r="I8" s="732"/>
      <c r="J8" s="732" t="s">
        <v>226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20287.300810799999</v>
      </c>
      <c r="C10" s="253">
        <v>5.0521799999999999</v>
      </c>
      <c r="D10" s="253">
        <v>20.73546</v>
      </c>
      <c r="E10" s="253">
        <v>0</v>
      </c>
      <c r="F10" s="253">
        <v>165.20551</v>
      </c>
      <c r="G10" s="253">
        <v>0</v>
      </c>
      <c r="H10" s="253">
        <v>0</v>
      </c>
      <c r="I10" s="253">
        <v>20478.293960000003</v>
      </c>
      <c r="J10" s="253">
        <v>541723.59276979999</v>
      </c>
      <c r="K10" s="253">
        <v>3172.3942475999997</v>
      </c>
      <c r="L10" s="253">
        <v>4662.2405026000006</v>
      </c>
      <c r="M10" s="253">
        <v>166.02895000000001</v>
      </c>
      <c r="N10" s="253">
        <v>2838.5981011999997</v>
      </c>
      <c r="O10" s="253">
        <v>91.642630000000011</v>
      </c>
      <c r="P10" s="253">
        <v>0</v>
      </c>
      <c r="Q10" s="253">
        <v>552654.49722000002</v>
      </c>
      <c r="R10" s="242"/>
    </row>
    <row r="11" spans="1:26" ht="168" customHeight="1">
      <c r="A11" s="252" t="s">
        <v>187</v>
      </c>
      <c r="B11" s="254">
        <v>22.239560000000001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22.239560000000001</v>
      </c>
      <c r="J11" s="254">
        <v>9212.8129798000009</v>
      </c>
      <c r="K11" s="254">
        <v>128.68967000000001</v>
      </c>
      <c r="L11" s="253">
        <v>191.76976579999999</v>
      </c>
      <c r="M11" s="253">
        <v>0</v>
      </c>
      <c r="N11" s="253">
        <v>0</v>
      </c>
      <c r="O11" s="253">
        <v>0</v>
      </c>
      <c r="P11" s="253">
        <v>0</v>
      </c>
      <c r="Q11" s="253">
        <v>9533.2724099999996</v>
      </c>
      <c r="R11" s="242"/>
    </row>
    <row r="12" spans="1:26" ht="168" customHeight="1">
      <c r="A12" s="252" t="s">
        <v>188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590.35921980000001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590.35921999999994</v>
      </c>
      <c r="R12" s="242"/>
    </row>
    <row r="13" spans="1:26" ht="168" customHeight="1">
      <c r="A13" s="252" t="s">
        <v>189</v>
      </c>
      <c r="B13" s="253">
        <v>1082.8392203999999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1082.8392200000001</v>
      </c>
      <c r="J13" s="253">
        <v>48317.734593000001</v>
      </c>
      <c r="K13" s="253">
        <v>666.4263138</v>
      </c>
      <c r="L13" s="253">
        <v>1161.5309273999999</v>
      </c>
      <c r="M13" s="253">
        <v>33.013889999999996</v>
      </c>
      <c r="N13" s="253">
        <v>978.44268999999997</v>
      </c>
      <c r="O13" s="253">
        <v>0</v>
      </c>
      <c r="P13" s="253">
        <v>0</v>
      </c>
      <c r="Q13" s="253">
        <v>51157.148420000005</v>
      </c>
      <c r="R13" s="242"/>
    </row>
    <row r="14" spans="1:26" ht="168" customHeight="1">
      <c r="A14" s="252" t="s">
        <v>190</v>
      </c>
      <c r="B14" s="253">
        <v>35631.2458558</v>
      </c>
      <c r="C14" s="253">
        <v>99.655899599999998</v>
      </c>
      <c r="D14" s="253">
        <v>36.894959999999998</v>
      </c>
      <c r="E14" s="253">
        <v>0</v>
      </c>
      <c r="F14" s="253">
        <v>278.72827000000001</v>
      </c>
      <c r="G14" s="253">
        <v>7.9146200000000002</v>
      </c>
      <c r="H14" s="253">
        <v>63.622039999999998</v>
      </c>
      <c r="I14" s="253">
        <v>36118.06164</v>
      </c>
      <c r="J14" s="253">
        <v>368765.47701580002</v>
      </c>
      <c r="K14" s="253">
        <v>3496.8517814000002</v>
      </c>
      <c r="L14" s="253">
        <v>1773.2218128</v>
      </c>
      <c r="M14" s="253">
        <v>114.48069</v>
      </c>
      <c r="N14" s="253">
        <v>5468.4615421999997</v>
      </c>
      <c r="O14" s="253">
        <v>215.82445999999999</v>
      </c>
      <c r="P14" s="253">
        <v>12.24</v>
      </c>
      <c r="Q14" s="253">
        <v>379846.55731</v>
      </c>
      <c r="R14" s="242"/>
    </row>
    <row r="15" spans="1:26" ht="168" customHeight="1">
      <c r="A15" s="252" t="s">
        <v>191</v>
      </c>
      <c r="B15" s="253">
        <v>0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0</v>
      </c>
      <c r="J15" s="253">
        <v>715.30156999999997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715.30156999999997</v>
      </c>
      <c r="R15" s="242"/>
    </row>
    <row r="16" spans="1:26" ht="168" customHeight="1">
      <c r="A16" s="252" t="s">
        <v>119</v>
      </c>
      <c r="B16" s="253">
        <v>139540.66524180002</v>
      </c>
      <c r="C16" s="253">
        <v>988.66356359999997</v>
      </c>
      <c r="D16" s="253">
        <v>420.90212439999999</v>
      </c>
      <c r="E16" s="253">
        <v>0</v>
      </c>
      <c r="F16" s="253">
        <v>752.18396239999993</v>
      </c>
      <c r="G16" s="253">
        <v>0</v>
      </c>
      <c r="H16" s="253">
        <v>288.34931</v>
      </c>
      <c r="I16" s="253">
        <v>141990.76418999999</v>
      </c>
      <c r="J16" s="253">
        <v>630627.77178299997</v>
      </c>
      <c r="K16" s="253">
        <v>6189.3947177999999</v>
      </c>
      <c r="L16" s="253">
        <v>1392.8002379999998</v>
      </c>
      <c r="M16" s="253">
        <v>51.344859999999997</v>
      </c>
      <c r="N16" s="253">
        <v>6525.3072739999998</v>
      </c>
      <c r="O16" s="253">
        <v>144.71092999999999</v>
      </c>
      <c r="P16" s="253">
        <v>2393.9474700000001</v>
      </c>
      <c r="Q16" s="253">
        <v>647325.27723000001</v>
      </c>
      <c r="R16" s="242"/>
    </row>
    <row r="17" spans="1:18" ht="168" customHeight="1">
      <c r="A17" s="252" t="s">
        <v>192</v>
      </c>
      <c r="B17" s="253">
        <v>110098.1207132</v>
      </c>
      <c r="C17" s="253">
        <v>511.87180440000003</v>
      </c>
      <c r="D17" s="253">
        <v>25.464790000000001</v>
      </c>
      <c r="E17" s="253">
        <v>9.6992600000000007</v>
      </c>
      <c r="F17" s="253">
        <v>638.07395200000008</v>
      </c>
      <c r="G17" s="253">
        <v>0</v>
      </c>
      <c r="H17" s="253">
        <v>149.46975</v>
      </c>
      <c r="I17" s="253">
        <v>111432.70028</v>
      </c>
      <c r="J17" s="253">
        <v>1169642.6593072</v>
      </c>
      <c r="K17" s="253">
        <v>10431.260439400001</v>
      </c>
      <c r="L17" s="253">
        <v>9982.9004203999993</v>
      </c>
      <c r="M17" s="253">
        <v>528.59829920000004</v>
      </c>
      <c r="N17" s="253">
        <v>15670.727899</v>
      </c>
      <c r="O17" s="253">
        <v>767.57284900000002</v>
      </c>
      <c r="P17" s="253">
        <v>42.359290000000001</v>
      </c>
      <c r="Q17" s="253">
        <v>1207066.0785699999</v>
      </c>
      <c r="R17" s="242"/>
    </row>
    <row r="18" spans="1:18" ht="168" customHeight="1">
      <c r="A18" s="252" t="s">
        <v>193</v>
      </c>
      <c r="B18" s="253">
        <v>202.73560999999998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34.299999999999997</v>
      </c>
      <c r="I18" s="253">
        <v>237.03560999999999</v>
      </c>
      <c r="J18" s="253">
        <v>98376.527824999997</v>
      </c>
      <c r="K18" s="253">
        <v>708.93990899999994</v>
      </c>
      <c r="L18" s="253">
        <v>1220.8465905999999</v>
      </c>
      <c r="M18" s="253">
        <v>38.92342</v>
      </c>
      <c r="N18" s="253">
        <v>982.61280440000007</v>
      </c>
      <c r="O18" s="253">
        <v>26.82593</v>
      </c>
      <c r="P18" s="253">
        <v>0</v>
      </c>
      <c r="Q18" s="253">
        <v>101354.6765</v>
      </c>
      <c r="R18" s="242"/>
    </row>
    <row r="19" spans="1:18" ht="168" customHeight="1">
      <c r="A19" s="252" t="s">
        <v>194</v>
      </c>
      <c r="B19" s="253">
        <v>233.7909678</v>
      </c>
      <c r="C19" s="253">
        <v>0</v>
      </c>
      <c r="D19" s="253">
        <v>0</v>
      </c>
      <c r="E19" s="253">
        <v>0</v>
      </c>
      <c r="F19" s="253">
        <v>0</v>
      </c>
      <c r="G19" s="253">
        <v>0</v>
      </c>
      <c r="H19" s="253">
        <v>0</v>
      </c>
      <c r="I19" s="253">
        <v>233.79096999999999</v>
      </c>
      <c r="J19" s="253">
        <v>289285.28168660001</v>
      </c>
      <c r="K19" s="253">
        <v>3992.5678028000002</v>
      </c>
      <c r="L19" s="253">
        <v>2157.3696623999999</v>
      </c>
      <c r="M19" s="253">
        <v>35.010580999999995</v>
      </c>
      <c r="N19" s="253">
        <v>3718.7914000000001</v>
      </c>
      <c r="O19" s="253">
        <v>1952.8495518</v>
      </c>
      <c r="P19" s="253">
        <v>145.18142</v>
      </c>
      <c r="Q19" s="253">
        <v>301287.05210000003</v>
      </c>
      <c r="R19" s="242"/>
    </row>
    <row r="20" spans="1:18" ht="168" customHeight="1">
      <c r="A20" s="252" t="s">
        <v>195</v>
      </c>
      <c r="B20" s="253">
        <v>121.99947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121.99947</v>
      </c>
      <c r="J20" s="253">
        <v>1562.1976000000002</v>
      </c>
      <c r="K20" s="253">
        <v>54.6610564</v>
      </c>
      <c r="L20" s="253">
        <v>20.840340000000001</v>
      </c>
      <c r="M20" s="253">
        <v>0</v>
      </c>
      <c r="N20" s="253">
        <v>44.506989999999995</v>
      </c>
      <c r="O20" s="253">
        <v>0</v>
      </c>
      <c r="P20" s="253">
        <v>0</v>
      </c>
      <c r="Q20" s="253">
        <v>1682.2059899999999</v>
      </c>
      <c r="R20" s="242"/>
    </row>
    <row r="21" spans="1:18" ht="168" customHeight="1">
      <c r="A21" s="252" t="s">
        <v>196</v>
      </c>
      <c r="B21" s="253">
        <v>26659.239608199998</v>
      </c>
      <c r="C21" s="253">
        <v>179.33988239999999</v>
      </c>
      <c r="D21" s="253">
        <v>400.98430999999999</v>
      </c>
      <c r="E21" s="253">
        <v>0</v>
      </c>
      <c r="F21" s="253">
        <v>46.739539999999998</v>
      </c>
      <c r="G21" s="253">
        <v>0</v>
      </c>
      <c r="H21" s="253">
        <v>0</v>
      </c>
      <c r="I21" s="253">
        <v>27286.303339999999</v>
      </c>
      <c r="J21" s="253">
        <v>432806.56967580004</v>
      </c>
      <c r="K21" s="253">
        <v>1965.9907394000002</v>
      </c>
      <c r="L21" s="253">
        <v>1207.1419046000001</v>
      </c>
      <c r="M21" s="253">
        <v>20.15231</v>
      </c>
      <c r="N21" s="253">
        <v>4208.7470961999998</v>
      </c>
      <c r="O21" s="253">
        <v>64.530442199999996</v>
      </c>
      <c r="P21" s="253">
        <v>7.6471499999999999</v>
      </c>
      <c r="Q21" s="253">
        <v>440280.77929999999</v>
      </c>
      <c r="R21" s="242"/>
    </row>
    <row r="22" spans="1:18" ht="168" customHeight="1">
      <c r="A22" s="252" t="s">
        <v>197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144.1472388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144.14723999999998</v>
      </c>
      <c r="R22" s="242"/>
    </row>
    <row r="23" spans="1:18" ht="168" customHeight="1">
      <c r="A23" s="252" t="s">
        <v>198</v>
      </c>
      <c r="B23" s="253">
        <v>2.4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2.4</v>
      </c>
      <c r="J23" s="253">
        <v>3324.7199415999999</v>
      </c>
      <c r="K23" s="253">
        <v>0</v>
      </c>
      <c r="L23" s="253">
        <v>8.6928300000000007</v>
      </c>
      <c r="M23" s="253">
        <v>0</v>
      </c>
      <c r="N23" s="253">
        <v>0</v>
      </c>
      <c r="O23" s="253">
        <v>0</v>
      </c>
      <c r="P23" s="253">
        <v>0</v>
      </c>
      <c r="Q23" s="253">
        <v>3333.4127699999999</v>
      </c>
      <c r="R23" s="242"/>
    </row>
    <row r="24" spans="1:18" ht="168" customHeight="1">
      <c r="A24" s="252" t="s">
        <v>199</v>
      </c>
      <c r="B24" s="253">
        <v>89.852620000000002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89.852620000000002</v>
      </c>
      <c r="J24" s="253">
        <v>29603.302554000002</v>
      </c>
      <c r="K24" s="253">
        <v>136.43358319999999</v>
      </c>
      <c r="L24" s="253">
        <v>493.80029859999996</v>
      </c>
      <c r="M24" s="253">
        <v>0</v>
      </c>
      <c r="N24" s="253">
        <v>750.6600502</v>
      </c>
      <c r="O24" s="253">
        <v>0</v>
      </c>
      <c r="P24" s="253">
        <v>0</v>
      </c>
      <c r="Q24" s="253">
        <v>30984.196499999998</v>
      </c>
      <c r="R24" s="242"/>
    </row>
    <row r="25" spans="1:18" ht="168" customHeight="1">
      <c r="A25" s="252" t="s">
        <v>200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176.29961840000001</v>
      </c>
      <c r="K25" s="253">
        <v>0</v>
      </c>
      <c r="L25" s="253">
        <v>12.20274</v>
      </c>
      <c r="M25" s="253">
        <v>0</v>
      </c>
      <c r="N25" s="253">
        <v>0</v>
      </c>
      <c r="O25" s="253">
        <v>0</v>
      </c>
      <c r="P25" s="253">
        <v>0</v>
      </c>
      <c r="Q25" s="253">
        <v>188.50235000000001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1" customFormat="1" ht="297.75" customHeight="1">
      <c r="A27" s="255" t="s">
        <v>202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62.773910000000001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62.773910000000001</v>
      </c>
      <c r="R27" s="257"/>
    </row>
    <row r="28" spans="1:18" s="181" customFormat="1" ht="111.75" customHeight="1">
      <c r="A28" s="284" t="s">
        <v>216</v>
      </c>
      <c r="B28" s="285">
        <f>SUM(B10:B27)</f>
        <v>333972.42967799999</v>
      </c>
      <c r="C28" s="285">
        <f t="shared" ref="C28:Q28" si="0">SUM(C10:C27)</f>
        <v>1784.5833299999999</v>
      </c>
      <c r="D28" s="285">
        <f t="shared" si="0"/>
        <v>904.98164440000005</v>
      </c>
      <c r="E28" s="285">
        <f t="shared" si="0"/>
        <v>9.6992600000000007</v>
      </c>
      <c r="F28" s="285">
        <f t="shared" si="0"/>
        <v>1880.9312344</v>
      </c>
      <c r="G28" s="285">
        <f t="shared" si="0"/>
        <v>7.9146200000000002</v>
      </c>
      <c r="H28" s="285">
        <f t="shared" si="0"/>
        <v>535.74109999999996</v>
      </c>
      <c r="I28" s="285">
        <f t="shared" si="0"/>
        <v>339096.28086</v>
      </c>
      <c r="J28" s="285">
        <f t="shared" si="0"/>
        <v>3624937.5292885997</v>
      </c>
      <c r="K28" s="285">
        <f t="shared" si="0"/>
        <v>30943.6102608</v>
      </c>
      <c r="L28" s="285">
        <f t="shared" si="0"/>
        <v>24285.358033199998</v>
      </c>
      <c r="M28" s="285">
        <f t="shared" si="0"/>
        <v>987.55300020000004</v>
      </c>
      <c r="N28" s="285">
        <f t="shared" si="0"/>
        <v>41186.8558472</v>
      </c>
      <c r="O28" s="285">
        <f t="shared" si="0"/>
        <v>3263.9567929999998</v>
      </c>
      <c r="P28" s="285">
        <f t="shared" si="0"/>
        <v>2601.3753299999994</v>
      </c>
      <c r="Q28" s="285">
        <f t="shared" si="0"/>
        <v>3728206.2386099999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C11" sqref="C11"/>
    </sheetView>
  </sheetViews>
  <sheetFormatPr defaultRowHeight="60"/>
  <cols>
    <col min="1" max="1" width="228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56" width="9.140625" style="530"/>
    <col min="257" max="257" width="228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512" width="9.140625" style="530"/>
    <col min="513" max="513" width="228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768" width="9.140625" style="530"/>
    <col min="769" max="769" width="228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1024" width="9.140625" style="530"/>
    <col min="1025" max="1025" width="228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280" width="9.140625" style="530"/>
    <col min="1281" max="1281" width="228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536" width="9.140625" style="530"/>
    <col min="1537" max="1537" width="228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792" width="9.140625" style="530"/>
    <col min="1793" max="1793" width="228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2048" width="9.140625" style="530"/>
    <col min="2049" max="2049" width="228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304" width="9.140625" style="530"/>
    <col min="2305" max="2305" width="228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560" width="9.140625" style="530"/>
    <col min="2561" max="2561" width="228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816" width="9.140625" style="530"/>
    <col min="2817" max="2817" width="228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3072" width="9.140625" style="530"/>
    <col min="3073" max="3073" width="228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328" width="9.140625" style="530"/>
    <col min="3329" max="3329" width="228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584" width="9.140625" style="530"/>
    <col min="3585" max="3585" width="228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840" width="9.140625" style="530"/>
    <col min="3841" max="3841" width="228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4096" width="9.140625" style="530"/>
    <col min="4097" max="4097" width="228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352" width="9.140625" style="530"/>
    <col min="4353" max="4353" width="228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608" width="9.140625" style="530"/>
    <col min="4609" max="4609" width="228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864" width="9.140625" style="530"/>
    <col min="4865" max="4865" width="228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5120" width="9.140625" style="530"/>
    <col min="5121" max="5121" width="228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376" width="9.140625" style="530"/>
    <col min="5377" max="5377" width="228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632" width="9.140625" style="530"/>
    <col min="5633" max="5633" width="228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888" width="9.140625" style="530"/>
    <col min="5889" max="5889" width="228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6144" width="9.140625" style="530"/>
    <col min="6145" max="6145" width="228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400" width="9.140625" style="530"/>
    <col min="6401" max="6401" width="228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656" width="9.140625" style="530"/>
    <col min="6657" max="6657" width="228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912" width="9.140625" style="530"/>
    <col min="6913" max="6913" width="228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7168" width="9.140625" style="530"/>
    <col min="7169" max="7169" width="228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424" width="9.140625" style="530"/>
    <col min="7425" max="7425" width="228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680" width="9.140625" style="530"/>
    <col min="7681" max="7681" width="228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936" width="9.140625" style="530"/>
    <col min="7937" max="7937" width="228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8192" width="9.140625" style="530"/>
    <col min="8193" max="8193" width="228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448" width="9.140625" style="530"/>
    <col min="8449" max="8449" width="228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704" width="9.140625" style="530"/>
    <col min="8705" max="8705" width="228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960" width="9.140625" style="530"/>
    <col min="8961" max="8961" width="228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9216" width="9.140625" style="530"/>
    <col min="9217" max="9217" width="228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472" width="9.140625" style="530"/>
    <col min="9473" max="9473" width="228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728" width="9.140625" style="530"/>
    <col min="9729" max="9729" width="228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984" width="9.140625" style="530"/>
    <col min="9985" max="9985" width="228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240" width="9.140625" style="530"/>
    <col min="10241" max="10241" width="228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496" width="9.140625" style="530"/>
    <col min="10497" max="10497" width="228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752" width="9.140625" style="530"/>
    <col min="10753" max="10753" width="228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1008" width="9.140625" style="530"/>
    <col min="11009" max="11009" width="228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264" width="9.140625" style="530"/>
    <col min="11265" max="11265" width="228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520" width="9.140625" style="530"/>
    <col min="11521" max="11521" width="228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776" width="9.140625" style="530"/>
    <col min="11777" max="11777" width="228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2032" width="9.140625" style="530"/>
    <col min="12033" max="12033" width="228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288" width="9.140625" style="530"/>
    <col min="12289" max="12289" width="228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544" width="9.140625" style="530"/>
    <col min="12545" max="12545" width="228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800" width="9.140625" style="530"/>
    <col min="12801" max="12801" width="228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3056" width="9.140625" style="530"/>
    <col min="13057" max="13057" width="228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312" width="9.140625" style="530"/>
    <col min="13313" max="13313" width="228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568" width="9.140625" style="530"/>
    <col min="13569" max="13569" width="228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824" width="9.140625" style="530"/>
    <col min="13825" max="13825" width="228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4080" width="9.140625" style="530"/>
    <col min="14081" max="14081" width="228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336" width="9.140625" style="530"/>
    <col min="14337" max="14337" width="228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592" width="9.140625" style="530"/>
    <col min="14593" max="14593" width="228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848" width="9.140625" style="530"/>
    <col min="14849" max="14849" width="228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5104" width="9.140625" style="530"/>
    <col min="15105" max="15105" width="228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360" width="9.140625" style="530"/>
    <col min="15361" max="15361" width="228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616" width="9.140625" style="530"/>
    <col min="15617" max="15617" width="228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872" width="9.140625" style="530"/>
    <col min="15873" max="15873" width="228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6128" width="9.140625" style="530"/>
    <col min="16129" max="16129" width="228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39"/>
      <c r="B1" s="140"/>
      <c r="C1" s="282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37"/>
    </row>
    <row r="2" spans="1:26" s="2" customFormat="1" ht="145.5" customHeight="1">
      <c r="A2" s="727" t="s">
        <v>659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234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31" t="s">
        <v>775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732" t="s">
        <v>227</v>
      </c>
      <c r="C8" s="732"/>
      <c r="D8" s="732"/>
      <c r="E8" s="732"/>
      <c r="F8" s="732"/>
      <c r="G8" s="732"/>
      <c r="H8" s="732"/>
      <c r="I8" s="732"/>
      <c r="J8" s="732" t="s">
        <v>228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134014.48416240001</v>
      </c>
      <c r="C10" s="253">
        <v>1224.72243</v>
      </c>
      <c r="D10" s="253">
        <v>496.06234999999998</v>
      </c>
      <c r="E10" s="253">
        <v>0</v>
      </c>
      <c r="F10" s="253">
        <v>588.57944999999995</v>
      </c>
      <c r="G10" s="253">
        <v>0</v>
      </c>
      <c r="H10" s="253">
        <v>20.59872</v>
      </c>
      <c r="I10" s="253">
        <v>136344.44712</v>
      </c>
      <c r="J10" s="253">
        <v>37.550580000000004</v>
      </c>
      <c r="K10" s="253">
        <v>0</v>
      </c>
      <c r="L10" s="253">
        <v>14.466670000000001</v>
      </c>
      <c r="M10" s="253">
        <v>0</v>
      </c>
      <c r="N10" s="253">
        <v>0</v>
      </c>
      <c r="O10" s="253">
        <v>0</v>
      </c>
      <c r="P10" s="253">
        <v>0</v>
      </c>
      <c r="Q10" s="253">
        <v>52.017249999999997</v>
      </c>
      <c r="R10" s="242"/>
    </row>
    <row r="11" spans="1:26" ht="168" customHeight="1">
      <c r="A11" s="252" t="s">
        <v>187</v>
      </c>
      <c r="B11" s="254">
        <v>3823.2456299999999</v>
      </c>
      <c r="C11" s="254">
        <v>118.46298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3941.7086099999997</v>
      </c>
      <c r="J11" s="254">
        <v>0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8" customHeight="1">
      <c r="A12" s="252" t="s">
        <v>188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8" customHeight="1">
      <c r="A13" s="252" t="s">
        <v>189</v>
      </c>
      <c r="B13" s="253">
        <v>7574.3696399999999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4.1442100000000002</v>
      </c>
      <c r="I13" s="253">
        <v>7578.5138499999994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8" customHeight="1">
      <c r="A14" s="252" t="s">
        <v>190</v>
      </c>
      <c r="B14" s="253">
        <v>157032.74081839999</v>
      </c>
      <c r="C14" s="253">
        <v>2827.8204138000001</v>
      </c>
      <c r="D14" s="253">
        <v>471.41368979999999</v>
      </c>
      <c r="E14" s="253">
        <v>93.61542</v>
      </c>
      <c r="F14" s="253">
        <v>4690.7829867999999</v>
      </c>
      <c r="G14" s="253">
        <v>74.582229999999996</v>
      </c>
      <c r="H14" s="253">
        <v>1288.8308</v>
      </c>
      <c r="I14" s="253">
        <v>166479.78636000003</v>
      </c>
      <c r="J14" s="253">
        <v>266.24536039999998</v>
      </c>
      <c r="K14" s="253">
        <v>0</v>
      </c>
      <c r="L14" s="253">
        <v>0</v>
      </c>
      <c r="M14" s="253">
        <v>0</v>
      </c>
      <c r="N14" s="253">
        <v>0</v>
      </c>
      <c r="O14" s="253">
        <v>0</v>
      </c>
      <c r="P14" s="253">
        <v>0</v>
      </c>
      <c r="Q14" s="253">
        <v>266.24536000000001</v>
      </c>
      <c r="R14" s="242"/>
    </row>
    <row r="15" spans="1:26" ht="168" customHeight="1">
      <c r="A15" s="252" t="s">
        <v>191</v>
      </c>
      <c r="B15" s="253">
        <v>696.0694704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6.86</v>
      </c>
      <c r="I15" s="253">
        <v>702.92946999999992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42"/>
    </row>
    <row r="16" spans="1:26" ht="168" customHeight="1">
      <c r="A16" s="252" t="s">
        <v>119</v>
      </c>
      <c r="B16" s="253">
        <v>271183.57496160001</v>
      </c>
      <c r="C16" s="253">
        <v>3887.3796133999999</v>
      </c>
      <c r="D16" s="253">
        <v>707.87240959999997</v>
      </c>
      <c r="E16" s="253">
        <v>0</v>
      </c>
      <c r="F16" s="253">
        <v>2935.917246</v>
      </c>
      <c r="G16" s="253">
        <v>88.067033600000002</v>
      </c>
      <c r="H16" s="253">
        <v>42479.192179999998</v>
      </c>
      <c r="I16" s="253">
        <v>321282.00342999998</v>
      </c>
      <c r="J16" s="253">
        <v>4578.6719407999999</v>
      </c>
      <c r="K16" s="253">
        <v>0</v>
      </c>
      <c r="L16" s="253">
        <v>60.694749999999999</v>
      </c>
      <c r="M16" s="253">
        <v>0</v>
      </c>
      <c r="N16" s="253">
        <v>137.82407459999999</v>
      </c>
      <c r="O16" s="253">
        <v>0</v>
      </c>
      <c r="P16" s="253">
        <v>0</v>
      </c>
      <c r="Q16" s="253">
        <v>4777.1907599999995</v>
      </c>
      <c r="R16" s="242"/>
    </row>
    <row r="17" spans="1:18" ht="168" customHeight="1">
      <c r="A17" s="252" t="s">
        <v>192</v>
      </c>
      <c r="B17" s="253">
        <v>480340.18203860003</v>
      </c>
      <c r="C17" s="253">
        <v>11928.590241599999</v>
      </c>
      <c r="D17" s="253">
        <v>1990.6825874000001</v>
      </c>
      <c r="E17" s="253">
        <v>1364.6720600000001</v>
      </c>
      <c r="F17" s="253">
        <v>6016.4303427999994</v>
      </c>
      <c r="G17" s="253">
        <v>977.98285559999999</v>
      </c>
      <c r="H17" s="253">
        <v>7009.1779699999997</v>
      </c>
      <c r="I17" s="253">
        <v>509627.7181</v>
      </c>
      <c r="J17" s="253">
        <v>12898.539896600001</v>
      </c>
      <c r="K17" s="253">
        <v>0</v>
      </c>
      <c r="L17" s="253">
        <v>239.12100000000001</v>
      </c>
      <c r="M17" s="253">
        <v>0</v>
      </c>
      <c r="N17" s="253">
        <v>767.66086819999998</v>
      </c>
      <c r="O17" s="253">
        <v>0</v>
      </c>
      <c r="P17" s="253">
        <v>0</v>
      </c>
      <c r="Q17" s="253">
        <v>13905.321769999999</v>
      </c>
      <c r="R17" s="242"/>
    </row>
    <row r="18" spans="1:18" ht="168" customHeight="1">
      <c r="A18" s="252" t="s">
        <v>193</v>
      </c>
      <c r="B18" s="253">
        <v>29361.7482562</v>
      </c>
      <c r="C18" s="253">
        <v>95.628079999999997</v>
      </c>
      <c r="D18" s="253">
        <v>97.263410000000007</v>
      </c>
      <c r="E18" s="253">
        <v>0</v>
      </c>
      <c r="F18" s="253">
        <v>193.67229999999998</v>
      </c>
      <c r="G18" s="253">
        <v>198.93988000000002</v>
      </c>
      <c r="H18" s="253">
        <v>1188.81224</v>
      </c>
      <c r="I18" s="253">
        <v>31136.064180000001</v>
      </c>
      <c r="J18" s="253">
        <v>0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0</v>
      </c>
      <c r="R18" s="242"/>
    </row>
    <row r="19" spans="1:18" ht="168" customHeight="1">
      <c r="A19" s="252" t="s">
        <v>194</v>
      </c>
      <c r="B19" s="253">
        <v>64966.351638400003</v>
      </c>
      <c r="C19" s="253">
        <v>844.57574799999998</v>
      </c>
      <c r="D19" s="253">
        <v>221.82132000000001</v>
      </c>
      <c r="E19" s="253">
        <v>0</v>
      </c>
      <c r="F19" s="253">
        <v>438.17947999999996</v>
      </c>
      <c r="G19" s="253">
        <v>0</v>
      </c>
      <c r="H19" s="253">
        <v>625.3763100000001</v>
      </c>
      <c r="I19" s="253">
        <v>67096.304499999998</v>
      </c>
      <c r="J19" s="253">
        <v>0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  <c r="P19" s="253">
        <v>0</v>
      </c>
      <c r="Q19" s="253">
        <v>0</v>
      </c>
      <c r="R19" s="242"/>
    </row>
    <row r="20" spans="1:18" ht="168" customHeight="1">
      <c r="A20" s="252" t="s">
        <v>195</v>
      </c>
      <c r="B20" s="253">
        <v>2750.2397718000002</v>
      </c>
      <c r="C20" s="253">
        <v>47.503129999999999</v>
      </c>
      <c r="D20" s="253">
        <v>0</v>
      </c>
      <c r="E20" s="253">
        <v>0</v>
      </c>
      <c r="F20" s="253">
        <v>0</v>
      </c>
      <c r="G20" s="253">
        <v>0</v>
      </c>
      <c r="H20" s="253">
        <v>1656.8232</v>
      </c>
      <c r="I20" s="253">
        <v>4454.5661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8" customHeight="1">
      <c r="A21" s="252" t="s">
        <v>196</v>
      </c>
      <c r="B21" s="253">
        <v>214312.35268479999</v>
      </c>
      <c r="C21" s="253">
        <v>862.96052159999999</v>
      </c>
      <c r="D21" s="253">
        <v>71.520625600000002</v>
      </c>
      <c r="E21" s="253">
        <v>0</v>
      </c>
      <c r="F21" s="253">
        <v>2186.2014868000001</v>
      </c>
      <c r="G21" s="253">
        <v>43.207830000000001</v>
      </c>
      <c r="H21" s="253">
        <v>10082.082539999999</v>
      </c>
      <c r="I21" s="253">
        <v>227558.32569</v>
      </c>
      <c r="J21" s="253">
        <v>2163.1197486000001</v>
      </c>
      <c r="K21" s="253">
        <v>0</v>
      </c>
      <c r="L21" s="253">
        <v>0</v>
      </c>
      <c r="M21" s="253">
        <v>0</v>
      </c>
      <c r="N21" s="253">
        <v>36.783749999999998</v>
      </c>
      <c r="O21" s="253">
        <v>0</v>
      </c>
      <c r="P21" s="253">
        <v>0</v>
      </c>
      <c r="Q21" s="253">
        <v>2199.9034999999999</v>
      </c>
      <c r="R21" s="242"/>
    </row>
    <row r="22" spans="1:18" ht="168" customHeight="1">
      <c r="A22" s="252" t="s">
        <v>197</v>
      </c>
      <c r="B22" s="253">
        <v>152.44961999999998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6.95</v>
      </c>
      <c r="I22" s="253">
        <v>159.39962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8" customHeight="1">
      <c r="A23" s="252" t="s">
        <v>198</v>
      </c>
      <c r="B23" s="253">
        <v>912.70240999999999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3.25434</v>
      </c>
      <c r="I23" s="253">
        <v>915.95675000000006</v>
      </c>
      <c r="J23" s="253">
        <v>0.77200000000000002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0.77200000000000002</v>
      </c>
      <c r="R23" s="242"/>
    </row>
    <row r="24" spans="1:18" ht="168" customHeight="1">
      <c r="A24" s="252" t="s">
        <v>199</v>
      </c>
      <c r="B24" s="253">
        <v>16336.1338598</v>
      </c>
      <c r="C24" s="253">
        <v>96.826520000000002</v>
      </c>
      <c r="D24" s="253">
        <v>14.42071</v>
      </c>
      <c r="E24" s="253">
        <v>0</v>
      </c>
      <c r="F24" s="253">
        <v>128.09711999999999</v>
      </c>
      <c r="G24" s="253">
        <v>0</v>
      </c>
      <c r="H24" s="253">
        <v>237.916</v>
      </c>
      <c r="I24" s="253">
        <v>16813.394210000002</v>
      </c>
      <c r="J24" s="253">
        <v>0</v>
      </c>
      <c r="K24" s="253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8" ht="168" customHeight="1">
      <c r="A25" s="252" t="s">
        <v>200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1" customFormat="1" ht="297.75" customHeight="1">
      <c r="A27" s="255" t="s">
        <v>202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70.691630000000004</v>
      </c>
      <c r="I27" s="256">
        <v>70.691630000000004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0</v>
      </c>
      <c r="R27" s="257"/>
    </row>
    <row r="28" spans="1:18" s="181" customFormat="1" ht="111.75" customHeight="1">
      <c r="A28" s="284" t="s">
        <v>216</v>
      </c>
      <c r="B28" s="285">
        <f>SUM(B10:B27)</f>
        <v>1383456.6449624002</v>
      </c>
      <c r="C28" s="285">
        <f t="shared" ref="C28:Q28" si="0">SUM(C10:C27)</f>
        <v>21934.469678400001</v>
      </c>
      <c r="D28" s="285">
        <f t="shared" si="0"/>
        <v>4071.0571024000001</v>
      </c>
      <c r="E28" s="285">
        <f t="shared" si="0"/>
        <v>1458.2874800000002</v>
      </c>
      <c r="F28" s="285">
        <f t="shared" si="0"/>
        <v>17177.860412399998</v>
      </c>
      <c r="G28" s="285">
        <f t="shared" si="0"/>
        <v>1382.7798292</v>
      </c>
      <c r="H28" s="285">
        <f t="shared" si="0"/>
        <v>64680.710139999981</v>
      </c>
      <c r="I28" s="285">
        <f t="shared" si="0"/>
        <v>1494161.80962</v>
      </c>
      <c r="J28" s="285">
        <f t="shared" si="0"/>
        <v>19944.8995264</v>
      </c>
      <c r="K28" s="285">
        <f t="shared" si="0"/>
        <v>0</v>
      </c>
      <c r="L28" s="285">
        <f t="shared" si="0"/>
        <v>314.28242</v>
      </c>
      <c r="M28" s="285">
        <f t="shared" si="0"/>
        <v>0</v>
      </c>
      <c r="N28" s="285">
        <f t="shared" si="0"/>
        <v>942.26869280000005</v>
      </c>
      <c r="O28" s="285">
        <f t="shared" si="0"/>
        <v>0</v>
      </c>
      <c r="P28" s="285">
        <f t="shared" si="0"/>
        <v>0</v>
      </c>
      <c r="Q28" s="285">
        <f t="shared" si="0"/>
        <v>21201.450639999999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E12" sqref="E12"/>
    </sheetView>
  </sheetViews>
  <sheetFormatPr defaultRowHeight="60"/>
  <cols>
    <col min="1" max="1" width="228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56" width="9.140625" style="530"/>
    <col min="257" max="257" width="228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512" width="9.140625" style="530"/>
    <col min="513" max="513" width="228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768" width="9.140625" style="530"/>
    <col min="769" max="769" width="228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1024" width="9.140625" style="530"/>
    <col min="1025" max="1025" width="228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280" width="9.140625" style="530"/>
    <col min="1281" max="1281" width="228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536" width="9.140625" style="530"/>
    <col min="1537" max="1537" width="228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792" width="9.140625" style="530"/>
    <col min="1793" max="1793" width="228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2048" width="9.140625" style="530"/>
    <col min="2049" max="2049" width="228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304" width="9.140625" style="530"/>
    <col min="2305" max="2305" width="228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560" width="9.140625" style="530"/>
    <col min="2561" max="2561" width="228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816" width="9.140625" style="530"/>
    <col min="2817" max="2817" width="228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3072" width="9.140625" style="530"/>
    <col min="3073" max="3073" width="228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328" width="9.140625" style="530"/>
    <col min="3329" max="3329" width="228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584" width="9.140625" style="530"/>
    <col min="3585" max="3585" width="228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840" width="9.140625" style="530"/>
    <col min="3841" max="3841" width="228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4096" width="9.140625" style="530"/>
    <col min="4097" max="4097" width="228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352" width="9.140625" style="530"/>
    <col min="4353" max="4353" width="228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608" width="9.140625" style="530"/>
    <col min="4609" max="4609" width="228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864" width="9.140625" style="530"/>
    <col min="4865" max="4865" width="228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5120" width="9.140625" style="530"/>
    <col min="5121" max="5121" width="228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376" width="9.140625" style="530"/>
    <col min="5377" max="5377" width="228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632" width="9.140625" style="530"/>
    <col min="5633" max="5633" width="228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888" width="9.140625" style="530"/>
    <col min="5889" max="5889" width="228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6144" width="9.140625" style="530"/>
    <col min="6145" max="6145" width="228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400" width="9.140625" style="530"/>
    <col min="6401" max="6401" width="228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656" width="9.140625" style="530"/>
    <col min="6657" max="6657" width="228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912" width="9.140625" style="530"/>
    <col min="6913" max="6913" width="228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7168" width="9.140625" style="530"/>
    <col min="7169" max="7169" width="228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424" width="9.140625" style="530"/>
    <col min="7425" max="7425" width="228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680" width="9.140625" style="530"/>
    <col min="7681" max="7681" width="228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936" width="9.140625" style="530"/>
    <col min="7937" max="7937" width="228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8192" width="9.140625" style="530"/>
    <col min="8193" max="8193" width="228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448" width="9.140625" style="530"/>
    <col min="8449" max="8449" width="228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704" width="9.140625" style="530"/>
    <col min="8705" max="8705" width="228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960" width="9.140625" style="530"/>
    <col min="8961" max="8961" width="228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9216" width="9.140625" style="530"/>
    <col min="9217" max="9217" width="228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472" width="9.140625" style="530"/>
    <col min="9473" max="9473" width="228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728" width="9.140625" style="530"/>
    <col min="9729" max="9729" width="228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984" width="9.140625" style="530"/>
    <col min="9985" max="9985" width="228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240" width="9.140625" style="530"/>
    <col min="10241" max="10241" width="228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496" width="9.140625" style="530"/>
    <col min="10497" max="10497" width="228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752" width="9.140625" style="530"/>
    <col min="10753" max="10753" width="228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1008" width="9.140625" style="530"/>
    <col min="11009" max="11009" width="228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264" width="9.140625" style="530"/>
    <col min="11265" max="11265" width="228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520" width="9.140625" style="530"/>
    <col min="11521" max="11521" width="228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776" width="9.140625" style="530"/>
    <col min="11777" max="11777" width="228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2032" width="9.140625" style="530"/>
    <col min="12033" max="12033" width="228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288" width="9.140625" style="530"/>
    <col min="12289" max="12289" width="228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544" width="9.140625" style="530"/>
    <col min="12545" max="12545" width="228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800" width="9.140625" style="530"/>
    <col min="12801" max="12801" width="228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3056" width="9.140625" style="530"/>
    <col min="13057" max="13057" width="228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312" width="9.140625" style="530"/>
    <col min="13313" max="13313" width="228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568" width="9.140625" style="530"/>
    <col min="13569" max="13569" width="228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824" width="9.140625" style="530"/>
    <col min="13825" max="13825" width="228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4080" width="9.140625" style="530"/>
    <col min="14081" max="14081" width="228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336" width="9.140625" style="530"/>
    <col min="14337" max="14337" width="228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592" width="9.140625" style="530"/>
    <col min="14593" max="14593" width="228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848" width="9.140625" style="530"/>
    <col min="14849" max="14849" width="228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5104" width="9.140625" style="530"/>
    <col min="15105" max="15105" width="228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360" width="9.140625" style="530"/>
    <col min="15361" max="15361" width="228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616" width="9.140625" style="530"/>
    <col min="15617" max="15617" width="228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872" width="9.140625" style="530"/>
    <col min="15873" max="15873" width="228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6128" width="9.140625" style="530"/>
    <col min="16129" max="16129" width="228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39"/>
      <c r="B1" s="140"/>
      <c r="C1" s="282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37"/>
    </row>
    <row r="2" spans="1:26" s="2" customFormat="1" ht="145.5" customHeight="1">
      <c r="A2" s="727" t="s">
        <v>659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234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31" t="s">
        <v>775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238"/>
    </row>
    <row r="6" spans="1:26" ht="6" customHeight="1"/>
    <row r="7" spans="1:26" ht="73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732" t="s">
        <v>229</v>
      </c>
      <c r="C8" s="732"/>
      <c r="D8" s="732"/>
      <c r="E8" s="732"/>
      <c r="F8" s="732"/>
      <c r="G8" s="732"/>
      <c r="H8" s="732"/>
      <c r="I8" s="732"/>
      <c r="J8" s="732" t="s">
        <v>230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2384.7387999999996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0</v>
      </c>
      <c r="I10" s="253">
        <v>2384.7387999999996</v>
      </c>
      <c r="J10" s="253">
        <v>17011.3902366</v>
      </c>
      <c r="K10" s="253">
        <v>0</v>
      </c>
      <c r="L10" s="253">
        <v>688.98928000000001</v>
      </c>
      <c r="M10" s="253">
        <v>0</v>
      </c>
      <c r="N10" s="253">
        <v>25.611349999999998</v>
      </c>
      <c r="O10" s="253">
        <v>0</v>
      </c>
      <c r="P10" s="253">
        <v>0</v>
      </c>
      <c r="Q10" s="253">
        <v>17725.990870000001</v>
      </c>
      <c r="R10" s="242"/>
    </row>
    <row r="11" spans="1:26" ht="168" customHeight="1">
      <c r="A11" s="252" t="s">
        <v>187</v>
      </c>
      <c r="B11" s="254">
        <v>0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0</v>
      </c>
      <c r="J11" s="254">
        <v>0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68" customHeight="1">
      <c r="A12" s="252" t="s">
        <v>188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8" customHeight="1">
      <c r="A13" s="252" t="s">
        <v>189</v>
      </c>
      <c r="B13" s="253">
        <v>0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0</v>
      </c>
      <c r="J13" s="253">
        <v>0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0</v>
      </c>
      <c r="R13" s="242"/>
    </row>
    <row r="14" spans="1:26" ht="168" customHeight="1">
      <c r="A14" s="252" t="s">
        <v>190</v>
      </c>
      <c r="B14" s="253">
        <v>5872.9734082000004</v>
      </c>
      <c r="C14" s="253">
        <v>0</v>
      </c>
      <c r="D14" s="253">
        <v>17.375968400000001</v>
      </c>
      <c r="E14" s="253">
        <v>0</v>
      </c>
      <c r="F14" s="253">
        <v>72.90249</v>
      </c>
      <c r="G14" s="253">
        <v>0</v>
      </c>
      <c r="H14" s="253">
        <v>0</v>
      </c>
      <c r="I14" s="253">
        <v>5963.2518700000001</v>
      </c>
      <c r="J14" s="253">
        <v>8390.6883959999996</v>
      </c>
      <c r="K14" s="253">
        <v>0</v>
      </c>
      <c r="L14" s="253">
        <v>0</v>
      </c>
      <c r="M14" s="253">
        <v>0</v>
      </c>
      <c r="N14" s="253">
        <v>224.54395000000002</v>
      </c>
      <c r="O14" s="253">
        <v>0</v>
      </c>
      <c r="P14" s="253">
        <v>187.32220000000001</v>
      </c>
      <c r="Q14" s="253">
        <v>8802.5545500000007</v>
      </c>
      <c r="R14" s="242"/>
    </row>
    <row r="15" spans="1:26" ht="168" customHeight="1">
      <c r="A15" s="252" t="s">
        <v>191</v>
      </c>
      <c r="B15" s="253">
        <v>0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0</v>
      </c>
      <c r="J15" s="253">
        <v>0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0</v>
      </c>
      <c r="R15" s="242"/>
    </row>
    <row r="16" spans="1:26" ht="168" customHeight="1">
      <c r="A16" s="252" t="s">
        <v>119</v>
      </c>
      <c r="B16" s="253">
        <v>31850.352839000003</v>
      </c>
      <c r="C16" s="253">
        <v>20.790179999999999</v>
      </c>
      <c r="D16" s="253">
        <v>412.93013999999999</v>
      </c>
      <c r="E16" s="253">
        <v>0</v>
      </c>
      <c r="F16" s="253">
        <v>103.95276</v>
      </c>
      <c r="G16" s="253">
        <v>0</v>
      </c>
      <c r="H16" s="253">
        <v>1424.9901499999999</v>
      </c>
      <c r="I16" s="253">
        <v>33813.016080000001</v>
      </c>
      <c r="J16" s="253">
        <v>103266.6578978</v>
      </c>
      <c r="K16" s="253">
        <v>134.7867904</v>
      </c>
      <c r="L16" s="253">
        <v>196.47781000000001</v>
      </c>
      <c r="M16" s="253">
        <v>25.964080000000003</v>
      </c>
      <c r="N16" s="253">
        <v>593.92899</v>
      </c>
      <c r="O16" s="253">
        <v>0</v>
      </c>
      <c r="P16" s="253">
        <v>948.86805000000004</v>
      </c>
      <c r="Q16" s="253">
        <v>105166.68363</v>
      </c>
      <c r="R16" s="242"/>
    </row>
    <row r="17" spans="1:18" ht="168" customHeight="1">
      <c r="A17" s="252" t="s">
        <v>192</v>
      </c>
      <c r="B17" s="253">
        <v>44332.709839800002</v>
      </c>
      <c r="C17" s="253">
        <v>81.571043000000003</v>
      </c>
      <c r="D17" s="253">
        <v>103.83575999999999</v>
      </c>
      <c r="E17" s="253">
        <v>0</v>
      </c>
      <c r="F17" s="253">
        <v>697.71437000000003</v>
      </c>
      <c r="G17" s="253">
        <v>34.801534599999997</v>
      </c>
      <c r="H17" s="253">
        <v>27.44</v>
      </c>
      <c r="I17" s="253">
        <v>45278.072540000001</v>
      </c>
      <c r="J17" s="253">
        <v>81261.489362200009</v>
      </c>
      <c r="K17" s="253">
        <v>0</v>
      </c>
      <c r="L17" s="253">
        <v>149.524517</v>
      </c>
      <c r="M17" s="253">
        <v>0</v>
      </c>
      <c r="N17" s="253">
        <v>1093.3537699999999</v>
      </c>
      <c r="O17" s="253">
        <v>0</v>
      </c>
      <c r="P17" s="253">
        <v>0</v>
      </c>
      <c r="Q17" s="253">
        <v>82504.367670000007</v>
      </c>
      <c r="R17" s="242"/>
    </row>
    <row r="18" spans="1:18" ht="168" customHeight="1">
      <c r="A18" s="252" t="s">
        <v>193</v>
      </c>
      <c r="B18" s="253">
        <v>114.57154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114.57154</v>
      </c>
      <c r="J18" s="253">
        <v>178.54752999999999</v>
      </c>
      <c r="K18" s="253">
        <v>0</v>
      </c>
      <c r="L18" s="253">
        <v>0</v>
      </c>
      <c r="M18" s="253">
        <v>0</v>
      </c>
      <c r="N18" s="253">
        <v>0</v>
      </c>
      <c r="O18" s="253">
        <v>0</v>
      </c>
      <c r="P18" s="253">
        <v>0</v>
      </c>
      <c r="Q18" s="253">
        <v>178.54752999999999</v>
      </c>
      <c r="R18" s="242"/>
    </row>
    <row r="19" spans="1:18" ht="168" customHeight="1">
      <c r="A19" s="252" t="s">
        <v>194</v>
      </c>
      <c r="B19" s="253">
        <v>817.24844359999997</v>
      </c>
      <c r="C19" s="253">
        <v>0</v>
      </c>
      <c r="D19" s="253">
        <v>0</v>
      </c>
      <c r="E19" s="253">
        <v>0</v>
      </c>
      <c r="F19" s="253">
        <v>0</v>
      </c>
      <c r="G19" s="253">
        <v>0</v>
      </c>
      <c r="H19" s="253">
        <v>1881.807</v>
      </c>
      <c r="I19" s="253">
        <v>2699.0554500000003</v>
      </c>
      <c r="J19" s="253">
        <v>184.54070999999999</v>
      </c>
      <c r="K19" s="253">
        <v>25.857119999999998</v>
      </c>
      <c r="L19" s="253">
        <v>0</v>
      </c>
      <c r="M19" s="253">
        <v>0</v>
      </c>
      <c r="N19" s="253">
        <v>0</v>
      </c>
      <c r="O19" s="253">
        <v>0</v>
      </c>
      <c r="P19" s="253">
        <v>0</v>
      </c>
      <c r="Q19" s="253">
        <v>210.39783</v>
      </c>
      <c r="R19" s="242"/>
    </row>
    <row r="20" spans="1:18" ht="168" customHeight="1">
      <c r="A20" s="252" t="s">
        <v>195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0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8" customHeight="1">
      <c r="A21" s="252" t="s">
        <v>196</v>
      </c>
      <c r="B21" s="253">
        <v>10089.6595416</v>
      </c>
      <c r="C21" s="253">
        <v>0</v>
      </c>
      <c r="D21" s="253">
        <v>0</v>
      </c>
      <c r="E21" s="253">
        <v>0</v>
      </c>
      <c r="F21" s="253">
        <v>96.282660000000007</v>
      </c>
      <c r="G21" s="253">
        <v>18.978660000000001</v>
      </c>
      <c r="H21" s="253">
        <v>78.657839999999993</v>
      </c>
      <c r="I21" s="253">
        <v>10283.57869</v>
      </c>
      <c r="J21" s="253">
        <v>22145.751473200002</v>
      </c>
      <c r="K21" s="253">
        <v>332.78559720000004</v>
      </c>
      <c r="L21" s="253">
        <v>0</v>
      </c>
      <c r="M21" s="253">
        <v>0</v>
      </c>
      <c r="N21" s="253">
        <v>332.52168999999998</v>
      </c>
      <c r="O21" s="253">
        <v>0</v>
      </c>
      <c r="P21" s="253">
        <v>201.07710999999998</v>
      </c>
      <c r="Q21" s="253">
        <v>23012.135870000002</v>
      </c>
      <c r="R21" s="242"/>
    </row>
    <row r="22" spans="1:18" ht="168" customHeight="1">
      <c r="A22" s="252" t="s">
        <v>197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8" customHeight="1">
      <c r="A23" s="252" t="s">
        <v>198</v>
      </c>
      <c r="B23" s="253">
        <v>5.6931400000000005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5.6931400000000005</v>
      </c>
      <c r="J23" s="253">
        <v>0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0</v>
      </c>
      <c r="R23" s="242"/>
    </row>
    <row r="24" spans="1:18" ht="168" customHeight="1">
      <c r="A24" s="252" t="s">
        <v>199</v>
      </c>
      <c r="B24" s="253">
        <v>116.6985686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116.69857</v>
      </c>
      <c r="J24" s="253">
        <v>0</v>
      </c>
      <c r="K24" s="253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42"/>
    </row>
    <row r="25" spans="1:18" ht="168" customHeight="1">
      <c r="A25" s="252" t="s">
        <v>200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1" customFormat="1" ht="297.75" customHeight="1">
      <c r="A27" s="255" t="s">
        <v>202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0</v>
      </c>
      <c r="R27" s="257"/>
    </row>
    <row r="28" spans="1:18" s="181" customFormat="1" ht="111.75" customHeight="1">
      <c r="A28" s="284" t="s">
        <v>216</v>
      </c>
      <c r="B28" s="285">
        <f>SUM(B10:B27)</f>
        <v>95584.646120800011</v>
      </c>
      <c r="C28" s="285">
        <f t="shared" ref="C28:Q28" si="0">SUM(C10:C27)</f>
        <v>102.361223</v>
      </c>
      <c r="D28" s="285">
        <f t="shared" si="0"/>
        <v>534.14186840000002</v>
      </c>
      <c r="E28" s="285">
        <f t="shared" si="0"/>
        <v>0</v>
      </c>
      <c r="F28" s="285">
        <f t="shared" si="0"/>
        <v>970.85227999999995</v>
      </c>
      <c r="G28" s="285">
        <f t="shared" si="0"/>
        <v>53.780194600000002</v>
      </c>
      <c r="H28" s="285">
        <f t="shared" si="0"/>
        <v>3412.8949899999998</v>
      </c>
      <c r="I28" s="285">
        <f t="shared" si="0"/>
        <v>100658.67667999999</v>
      </c>
      <c r="J28" s="285">
        <f t="shared" si="0"/>
        <v>232439.06560580005</v>
      </c>
      <c r="K28" s="285">
        <f t="shared" si="0"/>
        <v>493.42950760000008</v>
      </c>
      <c r="L28" s="285">
        <f t="shared" si="0"/>
        <v>1034.9916069999999</v>
      </c>
      <c r="M28" s="285">
        <f t="shared" si="0"/>
        <v>25.964080000000003</v>
      </c>
      <c r="N28" s="285">
        <f t="shared" si="0"/>
        <v>2269.95975</v>
      </c>
      <c r="O28" s="285">
        <f t="shared" si="0"/>
        <v>0</v>
      </c>
      <c r="P28" s="285">
        <f t="shared" si="0"/>
        <v>1337.2673600000001</v>
      </c>
      <c r="Q28" s="285">
        <f t="shared" si="0"/>
        <v>237600.67795000001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C11" sqref="C11"/>
    </sheetView>
  </sheetViews>
  <sheetFormatPr defaultRowHeight="60"/>
  <cols>
    <col min="1" max="1" width="228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56" width="9.140625" style="530"/>
    <col min="257" max="257" width="228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512" width="9.140625" style="530"/>
    <col min="513" max="513" width="228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768" width="9.140625" style="530"/>
    <col min="769" max="769" width="228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1024" width="9.140625" style="530"/>
    <col min="1025" max="1025" width="228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280" width="9.140625" style="530"/>
    <col min="1281" max="1281" width="228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536" width="9.140625" style="530"/>
    <col min="1537" max="1537" width="228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792" width="9.140625" style="530"/>
    <col min="1793" max="1793" width="228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2048" width="9.140625" style="530"/>
    <col min="2049" max="2049" width="228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304" width="9.140625" style="530"/>
    <col min="2305" max="2305" width="228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560" width="9.140625" style="530"/>
    <col min="2561" max="2561" width="228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816" width="9.140625" style="530"/>
    <col min="2817" max="2817" width="228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3072" width="9.140625" style="530"/>
    <col min="3073" max="3073" width="228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328" width="9.140625" style="530"/>
    <col min="3329" max="3329" width="228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584" width="9.140625" style="530"/>
    <col min="3585" max="3585" width="228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840" width="9.140625" style="530"/>
    <col min="3841" max="3841" width="228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4096" width="9.140625" style="530"/>
    <col min="4097" max="4097" width="228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352" width="9.140625" style="530"/>
    <col min="4353" max="4353" width="228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608" width="9.140625" style="530"/>
    <col min="4609" max="4609" width="228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864" width="9.140625" style="530"/>
    <col min="4865" max="4865" width="228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5120" width="9.140625" style="530"/>
    <col min="5121" max="5121" width="228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376" width="9.140625" style="530"/>
    <col min="5377" max="5377" width="228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632" width="9.140625" style="530"/>
    <col min="5633" max="5633" width="228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888" width="9.140625" style="530"/>
    <col min="5889" max="5889" width="228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6144" width="9.140625" style="530"/>
    <col min="6145" max="6145" width="228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400" width="9.140625" style="530"/>
    <col min="6401" max="6401" width="228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656" width="9.140625" style="530"/>
    <col min="6657" max="6657" width="228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912" width="9.140625" style="530"/>
    <col min="6913" max="6913" width="228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7168" width="9.140625" style="530"/>
    <col min="7169" max="7169" width="228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424" width="9.140625" style="530"/>
    <col min="7425" max="7425" width="228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680" width="9.140625" style="530"/>
    <col min="7681" max="7681" width="228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936" width="9.140625" style="530"/>
    <col min="7937" max="7937" width="228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8192" width="9.140625" style="530"/>
    <col min="8193" max="8193" width="228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448" width="9.140625" style="530"/>
    <col min="8449" max="8449" width="228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704" width="9.140625" style="530"/>
    <col min="8705" max="8705" width="228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960" width="9.140625" style="530"/>
    <col min="8961" max="8961" width="228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9216" width="9.140625" style="530"/>
    <col min="9217" max="9217" width="228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472" width="9.140625" style="530"/>
    <col min="9473" max="9473" width="228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728" width="9.140625" style="530"/>
    <col min="9729" max="9729" width="228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984" width="9.140625" style="530"/>
    <col min="9985" max="9985" width="228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240" width="9.140625" style="530"/>
    <col min="10241" max="10241" width="228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496" width="9.140625" style="530"/>
    <col min="10497" max="10497" width="228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752" width="9.140625" style="530"/>
    <col min="10753" max="10753" width="228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1008" width="9.140625" style="530"/>
    <col min="11009" max="11009" width="228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264" width="9.140625" style="530"/>
    <col min="11265" max="11265" width="228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520" width="9.140625" style="530"/>
    <col min="11521" max="11521" width="228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776" width="9.140625" style="530"/>
    <col min="11777" max="11777" width="228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2032" width="9.140625" style="530"/>
    <col min="12033" max="12033" width="228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288" width="9.140625" style="530"/>
    <col min="12289" max="12289" width="228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544" width="9.140625" style="530"/>
    <col min="12545" max="12545" width="228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800" width="9.140625" style="530"/>
    <col min="12801" max="12801" width="228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3056" width="9.140625" style="530"/>
    <col min="13057" max="13057" width="228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312" width="9.140625" style="530"/>
    <col min="13313" max="13313" width="228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568" width="9.140625" style="530"/>
    <col min="13569" max="13569" width="228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824" width="9.140625" style="530"/>
    <col min="13825" max="13825" width="228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4080" width="9.140625" style="530"/>
    <col min="14081" max="14081" width="228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336" width="9.140625" style="530"/>
    <col min="14337" max="14337" width="228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592" width="9.140625" style="530"/>
    <col min="14593" max="14593" width="228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848" width="9.140625" style="530"/>
    <col min="14849" max="14849" width="228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5104" width="9.140625" style="530"/>
    <col min="15105" max="15105" width="228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360" width="9.140625" style="530"/>
    <col min="15361" max="15361" width="228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616" width="9.140625" style="530"/>
    <col min="15617" max="15617" width="228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872" width="9.140625" style="530"/>
    <col min="15873" max="15873" width="228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6128" width="9.140625" style="530"/>
    <col min="16129" max="16129" width="228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39"/>
      <c r="B1" s="140"/>
      <c r="C1" s="282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37"/>
    </row>
    <row r="2" spans="1:26" s="2" customFormat="1" ht="145.5" customHeight="1">
      <c r="A2" s="727" t="s">
        <v>659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234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31" t="s">
        <v>775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238"/>
    </row>
    <row r="6" spans="1:26" ht="6" customHeight="1"/>
    <row r="7" spans="1:26" ht="37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732" t="s">
        <v>231</v>
      </c>
      <c r="C8" s="732"/>
      <c r="D8" s="732"/>
      <c r="E8" s="732"/>
      <c r="F8" s="732"/>
      <c r="G8" s="732"/>
      <c r="H8" s="732"/>
      <c r="I8" s="732"/>
      <c r="J8" s="732" t="s">
        <v>232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95024.859703799986</v>
      </c>
      <c r="C10" s="253">
        <v>0</v>
      </c>
      <c r="D10" s="253">
        <v>155.60004999999998</v>
      </c>
      <c r="E10" s="253">
        <v>0</v>
      </c>
      <c r="F10" s="253">
        <v>3117.2997086</v>
      </c>
      <c r="G10" s="253">
        <v>418.43780520000001</v>
      </c>
      <c r="H10" s="253">
        <v>0</v>
      </c>
      <c r="I10" s="253">
        <v>98716.19726999999</v>
      </c>
      <c r="J10" s="253">
        <v>5310.0723636000002</v>
      </c>
      <c r="K10" s="253">
        <v>91.788710000000009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5401.8610699999999</v>
      </c>
      <c r="R10" s="242"/>
    </row>
    <row r="11" spans="1:26" ht="168" customHeight="1">
      <c r="A11" s="252" t="s">
        <v>187</v>
      </c>
      <c r="B11" s="254">
        <v>320.50899720000001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320.50900000000001</v>
      </c>
      <c r="J11" s="254">
        <v>119.73738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119.73738</v>
      </c>
      <c r="R11" s="242"/>
    </row>
    <row r="12" spans="1:26" ht="168" customHeight="1">
      <c r="A12" s="252" t="s">
        <v>188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0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42"/>
    </row>
    <row r="13" spans="1:26" ht="168" customHeight="1">
      <c r="A13" s="252" t="s">
        <v>189</v>
      </c>
      <c r="B13" s="253">
        <v>136.9391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0</v>
      </c>
      <c r="I13" s="253">
        <v>136.9391</v>
      </c>
      <c r="J13" s="253">
        <v>252.85021</v>
      </c>
      <c r="K13" s="253">
        <v>0</v>
      </c>
      <c r="L13" s="253">
        <v>0</v>
      </c>
      <c r="M13" s="253">
        <v>0</v>
      </c>
      <c r="N13" s="253">
        <v>0</v>
      </c>
      <c r="O13" s="253">
        <v>0</v>
      </c>
      <c r="P13" s="253">
        <v>0</v>
      </c>
      <c r="Q13" s="253">
        <v>252.85021</v>
      </c>
      <c r="R13" s="242"/>
    </row>
    <row r="14" spans="1:26" ht="168" customHeight="1">
      <c r="A14" s="252" t="s">
        <v>190</v>
      </c>
      <c r="B14" s="253">
        <v>78244.917431399997</v>
      </c>
      <c r="C14" s="253">
        <v>459.07106319999997</v>
      </c>
      <c r="D14" s="253">
        <v>157.99379999999999</v>
      </c>
      <c r="E14" s="253">
        <v>0</v>
      </c>
      <c r="F14" s="253">
        <v>681.52375399999994</v>
      </c>
      <c r="G14" s="253">
        <v>0</v>
      </c>
      <c r="H14" s="253">
        <v>166.27420000000001</v>
      </c>
      <c r="I14" s="253">
        <v>79709.780239999993</v>
      </c>
      <c r="J14" s="253">
        <v>16597.835839800002</v>
      </c>
      <c r="K14" s="253">
        <v>14588.662039999999</v>
      </c>
      <c r="L14" s="253">
        <v>53.171239999999997</v>
      </c>
      <c r="M14" s="253">
        <v>0</v>
      </c>
      <c r="N14" s="253">
        <v>233.9494584</v>
      </c>
      <c r="O14" s="253">
        <v>0</v>
      </c>
      <c r="P14" s="253">
        <v>0</v>
      </c>
      <c r="Q14" s="253">
        <v>31473.618579999998</v>
      </c>
      <c r="R14" s="242"/>
    </row>
    <row r="15" spans="1:26" ht="168" customHeight="1">
      <c r="A15" s="252" t="s">
        <v>191</v>
      </c>
      <c r="B15" s="253">
        <v>216.55456000000001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216.55456000000001</v>
      </c>
      <c r="J15" s="253">
        <v>166.57002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166.57002</v>
      </c>
      <c r="R15" s="242"/>
    </row>
    <row r="16" spans="1:26" ht="168" customHeight="1">
      <c r="A16" s="252" t="s">
        <v>119</v>
      </c>
      <c r="B16" s="253">
        <v>359220.04446539999</v>
      </c>
      <c r="C16" s="253">
        <v>4227.7948428</v>
      </c>
      <c r="D16" s="253">
        <v>951.55572800000004</v>
      </c>
      <c r="E16" s="253">
        <v>0</v>
      </c>
      <c r="F16" s="253">
        <v>1684.523524</v>
      </c>
      <c r="G16" s="253">
        <v>183.96508</v>
      </c>
      <c r="H16" s="253">
        <v>1356.3082300000001</v>
      </c>
      <c r="I16" s="253">
        <v>367624.19188</v>
      </c>
      <c r="J16" s="253">
        <v>90457.448248200002</v>
      </c>
      <c r="K16" s="253">
        <v>1189.8637056</v>
      </c>
      <c r="L16" s="253">
        <v>385.97109</v>
      </c>
      <c r="M16" s="253">
        <v>26.47381</v>
      </c>
      <c r="N16" s="253">
        <v>467.70265000000001</v>
      </c>
      <c r="O16" s="253">
        <v>0</v>
      </c>
      <c r="P16" s="253">
        <v>364.96402</v>
      </c>
      <c r="Q16" s="253">
        <v>92892.42353</v>
      </c>
      <c r="R16" s="242"/>
    </row>
    <row r="17" spans="1:18" ht="168" customHeight="1">
      <c r="A17" s="252" t="s">
        <v>192</v>
      </c>
      <c r="B17" s="253">
        <v>465954.94012879999</v>
      </c>
      <c r="C17" s="253">
        <v>3599.8420592000002</v>
      </c>
      <c r="D17" s="253">
        <v>963.16443900000002</v>
      </c>
      <c r="E17" s="253">
        <v>54.622210000000003</v>
      </c>
      <c r="F17" s="253">
        <v>3442.7455978000003</v>
      </c>
      <c r="G17" s="253">
        <v>408.05048399999998</v>
      </c>
      <c r="H17" s="253">
        <v>175.99462</v>
      </c>
      <c r="I17" s="253">
        <v>474599.35950999998</v>
      </c>
      <c r="J17" s="253">
        <v>49960.5679552</v>
      </c>
      <c r="K17" s="253">
        <v>1524.9863300000002</v>
      </c>
      <c r="L17" s="253">
        <v>310.89625000000001</v>
      </c>
      <c r="M17" s="253">
        <v>28.700147600000001</v>
      </c>
      <c r="N17" s="253">
        <v>773.30290200000002</v>
      </c>
      <c r="O17" s="253">
        <v>79.2839338</v>
      </c>
      <c r="P17" s="253">
        <v>2.286</v>
      </c>
      <c r="Q17" s="253">
        <v>52680.023509999999</v>
      </c>
      <c r="R17" s="242"/>
    </row>
    <row r="18" spans="1:18" ht="168" customHeight="1">
      <c r="A18" s="252" t="s">
        <v>193</v>
      </c>
      <c r="B18" s="253">
        <v>1037.2752737999999</v>
      </c>
      <c r="C18" s="253">
        <v>0</v>
      </c>
      <c r="D18" s="253">
        <v>0</v>
      </c>
      <c r="E18" s="253">
        <v>0</v>
      </c>
      <c r="F18" s="253">
        <v>168.83785</v>
      </c>
      <c r="G18" s="253">
        <v>0</v>
      </c>
      <c r="H18" s="253">
        <v>0</v>
      </c>
      <c r="I18" s="253">
        <v>1206.11313</v>
      </c>
      <c r="J18" s="253">
        <v>380.73595140000003</v>
      </c>
      <c r="K18" s="253">
        <v>0</v>
      </c>
      <c r="L18" s="253">
        <v>0</v>
      </c>
      <c r="M18" s="253">
        <v>0</v>
      </c>
      <c r="N18" s="253">
        <v>83.17501</v>
      </c>
      <c r="O18" s="253">
        <v>12.242559999999999</v>
      </c>
      <c r="P18" s="253">
        <v>0</v>
      </c>
      <c r="Q18" s="253">
        <v>476.15352000000001</v>
      </c>
      <c r="R18" s="242"/>
    </row>
    <row r="19" spans="1:18" ht="168" customHeight="1">
      <c r="A19" s="252" t="s">
        <v>194</v>
      </c>
      <c r="B19" s="253">
        <v>6958.5082345999999</v>
      </c>
      <c r="C19" s="253">
        <v>0</v>
      </c>
      <c r="D19" s="253">
        <v>31.3031194</v>
      </c>
      <c r="E19" s="253">
        <v>0</v>
      </c>
      <c r="F19" s="253">
        <v>117.93945239999999</v>
      </c>
      <c r="G19" s="253">
        <v>42.558070000000001</v>
      </c>
      <c r="H19" s="253">
        <v>0</v>
      </c>
      <c r="I19" s="253">
        <v>7150.3088899999993</v>
      </c>
      <c r="J19" s="253">
        <v>244.86272</v>
      </c>
      <c r="K19" s="253">
        <v>0</v>
      </c>
      <c r="L19" s="253">
        <v>0</v>
      </c>
      <c r="M19" s="253">
        <v>0</v>
      </c>
      <c r="N19" s="253">
        <v>0</v>
      </c>
      <c r="O19" s="253">
        <v>0</v>
      </c>
      <c r="P19" s="253">
        <v>0</v>
      </c>
      <c r="Q19" s="253">
        <v>244.86272</v>
      </c>
      <c r="R19" s="242"/>
    </row>
    <row r="20" spans="1:18" ht="168" customHeight="1">
      <c r="A20" s="252" t="s">
        <v>195</v>
      </c>
      <c r="B20" s="253">
        <v>63.0444976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2000</v>
      </c>
      <c r="I20" s="253">
        <v>2063.0445</v>
      </c>
      <c r="J20" s="253">
        <v>0</v>
      </c>
      <c r="K20" s="253">
        <v>0</v>
      </c>
      <c r="L20" s="253">
        <v>0</v>
      </c>
      <c r="M20" s="253">
        <v>0</v>
      </c>
      <c r="N20" s="253">
        <v>0</v>
      </c>
      <c r="O20" s="253">
        <v>0</v>
      </c>
      <c r="P20" s="253">
        <v>0</v>
      </c>
      <c r="Q20" s="253">
        <v>0</v>
      </c>
      <c r="R20" s="242"/>
    </row>
    <row r="21" spans="1:18" ht="168" customHeight="1">
      <c r="A21" s="252" t="s">
        <v>196</v>
      </c>
      <c r="B21" s="253">
        <v>234382.43252200002</v>
      </c>
      <c r="C21" s="253">
        <v>10454.135961</v>
      </c>
      <c r="D21" s="253">
        <v>235.856796</v>
      </c>
      <c r="E21" s="253">
        <v>4.5073630000000007</v>
      </c>
      <c r="F21" s="253">
        <v>1242.7821862000001</v>
      </c>
      <c r="G21" s="253">
        <v>0</v>
      </c>
      <c r="H21" s="253">
        <v>21.442640000000001</v>
      </c>
      <c r="I21" s="253">
        <v>246341.15747000001</v>
      </c>
      <c r="J21" s="253">
        <v>31870.757368999999</v>
      </c>
      <c r="K21" s="253">
        <v>122.37275</v>
      </c>
      <c r="L21" s="253">
        <v>1054.6566894</v>
      </c>
      <c r="M21" s="253">
        <v>0</v>
      </c>
      <c r="N21" s="253">
        <v>1068.5158104</v>
      </c>
      <c r="O21" s="253">
        <v>118.63221</v>
      </c>
      <c r="P21" s="253">
        <v>0</v>
      </c>
      <c r="Q21" s="253">
        <v>34234.934820000002</v>
      </c>
      <c r="R21" s="242"/>
    </row>
    <row r="22" spans="1:18" ht="168" customHeight="1">
      <c r="A22" s="252" t="s">
        <v>197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42"/>
    </row>
    <row r="23" spans="1:18" ht="168" customHeight="1">
      <c r="A23" s="252" t="s">
        <v>198</v>
      </c>
      <c r="B23" s="253">
        <v>191.76515460000002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191.76515000000001</v>
      </c>
      <c r="J23" s="253">
        <v>11.34023</v>
      </c>
      <c r="K23" s="253">
        <v>0</v>
      </c>
      <c r="L23" s="253">
        <v>0</v>
      </c>
      <c r="M23" s="253">
        <v>0</v>
      </c>
      <c r="N23" s="253">
        <v>0</v>
      </c>
      <c r="O23" s="253">
        <v>0</v>
      </c>
      <c r="P23" s="253">
        <v>0</v>
      </c>
      <c r="Q23" s="253">
        <v>11.34023</v>
      </c>
      <c r="R23" s="242"/>
    </row>
    <row r="24" spans="1:18" ht="168" customHeight="1">
      <c r="A24" s="252" t="s">
        <v>199</v>
      </c>
      <c r="B24" s="253">
        <v>301.82855899999998</v>
      </c>
      <c r="C24" s="253">
        <v>0</v>
      </c>
      <c r="D24" s="253">
        <v>0</v>
      </c>
      <c r="E24" s="253">
        <v>0</v>
      </c>
      <c r="F24" s="253">
        <v>23.277939999999997</v>
      </c>
      <c r="G24" s="253">
        <v>0</v>
      </c>
      <c r="H24" s="253">
        <v>1.8169999999999999</v>
      </c>
      <c r="I24" s="253">
        <v>326.92349999999999</v>
      </c>
      <c r="J24" s="253">
        <v>13.182270000000001</v>
      </c>
      <c r="K24" s="253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13.182270000000001</v>
      </c>
      <c r="R24" s="242"/>
    </row>
    <row r="25" spans="1:18" ht="168" customHeight="1">
      <c r="A25" s="252" t="s">
        <v>200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1" customFormat="1" ht="297.75" customHeight="1">
      <c r="A27" s="255" t="s">
        <v>202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0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0</v>
      </c>
      <c r="R27" s="257"/>
    </row>
    <row r="28" spans="1:18" s="181" customFormat="1" ht="111.75" customHeight="1">
      <c r="A28" s="284" t="s">
        <v>216</v>
      </c>
      <c r="B28" s="285">
        <f>SUM(B10:B27)</f>
        <v>1242053.6186281999</v>
      </c>
      <c r="C28" s="285">
        <f t="shared" ref="C28:Q28" si="0">SUM(C10:C27)</f>
        <v>18740.843926199999</v>
      </c>
      <c r="D28" s="285">
        <f t="shared" si="0"/>
        <v>2495.4739324000002</v>
      </c>
      <c r="E28" s="285">
        <f t="shared" si="0"/>
        <v>59.129573000000001</v>
      </c>
      <c r="F28" s="285">
        <f t="shared" si="0"/>
        <v>10478.930012999999</v>
      </c>
      <c r="G28" s="285">
        <f t="shared" si="0"/>
        <v>1053.0114392</v>
      </c>
      <c r="H28" s="285">
        <f t="shared" si="0"/>
        <v>3721.8366900000001</v>
      </c>
      <c r="I28" s="285">
        <f t="shared" si="0"/>
        <v>1278602.8441999999</v>
      </c>
      <c r="J28" s="285">
        <f t="shared" si="0"/>
        <v>195385.96055720001</v>
      </c>
      <c r="K28" s="285">
        <f t="shared" si="0"/>
        <v>17517.673535599999</v>
      </c>
      <c r="L28" s="285">
        <f t="shared" si="0"/>
        <v>1804.6952694000001</v>
      </c>
      <c r="M28" s="285">
        <f t="shared" si="0"/>
        <v>55.173957600000001</v>
      </c>
      <c r="N28" s="285">
        <f t="shared" si="0"/>
        <v>2626.6458308000001</v>
      </c>
      <c r="O28" s="285">
        <f t="shared" si="0"/>
        <v>210.15870380000001</v>
      </c>
      <c r="P28" s="285">
        <f t="shared" si="0"/>
        <v>367.25002000000001</v>
      </c>
      <c r="Q28" s="285">
        <f t="shared" si="0"/>
        <v>217967.55785999997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F14" sqref="F14"/>
    </sheetView>
  </sheetViews>
  <sheetFormatPr defaultRowHeight="60"/>
  <cols>
    <col min="1" max="1" width="228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56" width="9.140625" style="530"/>
    <col min="257" max="257" width="228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512" width="9.140625" style="530"/>
    <col min="513" max="513" width="228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768" width="9.140625" style="530"/>
    <col min="769" max="769" width="228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1024" width="9.140625" style="530"/>
    <col min="1025" max="1025" width="228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280" width="9.140625" style="530"/>
    <col min="1281" max="1281" width="228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536" width="9.140625" style="530"/>
    <col min="1537" max="1537" width="228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792" width="9.140625" style="530"/>
    <col min="1793" max="1793" width="228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2048" width="9.140625" style="530"/>
    <col min="2049" max="2049" width="228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304" width="9.140625" style="530"/>
    <col min="2305" max="2305" width="228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560" width="9.140625" style="530"/>
    <col min="2561" max="2561" width="228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816" width="9.140625" style="530"/>
    <col min="2817" max="2817" width="228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3072" width="9.140625" style="530"/>
    <col min="3073" max="3073" width="228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328" width="9.140625" style="530"/>
    <col min="3329" max="3329" width="228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584" width="9.140625" style="530"/>
    <col min="3585" max="3585" width="228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840" width="9.140625" style="530"/>
    <col min="3841" max="3841" width="228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4096" width="9.140625" style="530"/>
    <col min="4097" max="4097" width="228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352" width="9.140625" style="530"/>
    <col min="4353" max="4353" width="228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608" width="9.140625" style="530"/>
    <col min="4609" max="4609" width="228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864" width="9.140625" style="530"/>
    <col min="4865" max="4865" width="228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5120" width="9.140625" style="530"/>
    <col min="5121" max="5121" width="228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376" width="9.140625" style="530"/>
    <col min="5377" max="5377" width="228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632" width="9.140625" style="530"/>
    <col min="5633" max="5633" width="228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888" width="9.140625" style="530"/>
    <col min="5889" max="5889" width="228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6144" width="9.140625" style="530"/>
    <col min="6145" max="6145" width="228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400" width="9.140625" style="530"/>
    <col min="6401" max="6401" width="228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656" width="9.140625" style="530"/>
    <col min="6657" max="6657" width="228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912" width="9.140625" style="530"/>
    <col min="6913" max="6913" width="228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7168" width="9.140625" style="530"/>
    <col min="7169" max="7169" width="228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424" width="9.140625" style="530"/>
    <col min="7425" max="7425" width="228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680" width="9.140625" style="530"/>
    <col min="7681" max="7681" width="228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936" width="9.140625" style="530"/>
    <col min="7937" max="7937" width="228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8192" width="9.140625" style="530"/>
    <col min="8193" max="8193" width="228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448" width="9.140625" style="530"/>
    <col min="8449" max="8449" width="228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704" width="9.140625" style="530"/>
    <col min="8705" max="8705" width="228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960" width="9.140625" style="530"/>
    <col min="8961" max="8961" width="228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9216" width="9.140625" style="530"/>
    <col min="9217" max="9217" width="228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472" width="9.140625" style="530"/>
    <col min="9473" max="9473" width="228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728" width="9.140625" style="530"/>
    <col min="9729" max="9729" width="228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984" width="9.140625" style="530"/>
    <col min="9985" max="9985" width="228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240" width="9.140625" style="530"/>
    <col min="10241" max="10241" width="228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496" width="9.140625" style="530"/>
    <col min="10497" max="10497" width="228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752" width="9.140625" style="530"/>
    <col min="10753" max="10753" width="228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1008" width="9.140625" style="530"/>
    <col min="11009" max="11009" width="228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264" width="9.140625" style="530"/>
    <col min="11265" max="11265" width="228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520" width="9.140625" style="530"/>
    <col min="11521" max="11521" width="228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776" width="9.140625" style="530"/>
    <col min="11777" max="11777" width="228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2032" width="9.140625" style="530"/>
    <col min="12033" max="12033" width="228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288" width="9.140625" style="530"/>
    <col min="12289" max="12289" width="228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544" width="9.140625" style="530"/>
    <col min="12545" max="12545" width="228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800" width="9.140625" style="530"/>
    <col min="12801" max="12801" width="228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3056" width="9.140625" style="530"/>
    <col min="13057" max="13057" width="228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312" width="9.140625" style="530"/>
    <col min="13313" max="13313" width="228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568" width="9.140625" style="530"/>
    <col min="13569" max="13569" width="228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824" width="9.140625" style="530"/>
    <col min="13825" max="13825" width="228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4080" width="9.140625" style="530"/>
    <col min="14081" max="14081" width="228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336" width="9.140625" style="530"/>
    <col min="14337" max="14337" width="228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592" width="9.140625" style="530"/>
    <col min="14593" max="14593" width="228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848" width="9.140625" style="530"/>
    <col min="14849" max="14849" width="228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5104" width="9.140625" style="530"/>
    <col min="15105" max="15105" width="228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360" width="9.140625" style="530"/>
    <col min="15361" max="15361" width="228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616" width="9.140625" style="530"/>
    <col min="15617" max="15617" width="228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872" width="9.140625" style="530"/>
    <col min="15873" max="15873" width="228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6128" width="9.140625" style="530"/>
    <col min="16129" max="16129" width="228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384" width="9.140625" style="530"/>
  </cols>
  <sheetData>
    <row r="1" spans="1:26" s="1" customFormat="1" ht="5.25" hidden="1" customHeight="1">
      <c r="A1" s="139"/>
      <c r="B1" s="140"/>
      <c r="C1" s="282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37"/>
    </row>
    <row r="2" spans="1:26" s="2" customFormat="1" ht="145.5" customHeight="1">
      <c r="A2" s="727" t="s">
        <v>659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234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31" t="s">
        <v>775</v>
      </c>
      <c r="B5" s="731"/>
      <c r="C5" s="731"/>
      <c r="D5" s="731"/>
      <c r="E5" s="731"/>
      <c r="F5" s="731"/>
      <c r="G5" s="731"/>
      <c r="H5" s="731"/>
      <c r="I5" s="731"/>
      <c r="J5" s="731"/>
      <c r="K5" s="731"/>
      <c r="L5" s="731"/>
      <c r="M5" s="731"/>
      <c r="N5" s="731"/>
      <c r="O5" s="731"/>
      <c r="P5" s="731"/>
      <c r="Q5" s="731"/>
      <c r="R5" s="238"/>
    </row>
    <row r="6" spans="1:26" ht="6" customHeight="1"/>
    <row r="7" spans="1:26" ht="22.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82.5" customHeight="1">
      <c r="A8" s="283"/>
      <c r="B8" s="732" t="s">
        <v>233</v>
      </c>
      <c r="C8" s="732"/>
      <c r="D8" s="732"/>
      <c r="E8" s="732"/>
      <c r="F8" s="732"/>
      <c r="G8" s="732"/>
      <c r="H8" s="732"/>
      <c r="I8" s="732"/>
      <c r="J8" s="732" t="s">
        <v>45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129.70296999999999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0</v>
      </c>
      <c r="I10" s="253">
        <v>129.70296999999999</v>
      </c>
      <c r="J10" s="253">
        <v>815923.69239699992</v>
      </c>
      <c r="K10" s="253">
        <v>4493.9575675999995</v>
      </c>
      <c r="L10" s="253">
        <v>6038.0943126000002</v>
      </c>
      <c r="M10" s="253">
        <v>166.02895000000001</v>
      </c>
      <c r="N10" s="253">
        <v>6735.2941198000008</v>
      </c>
      <c r="O10" s="253">
        <v>510.08043520000001</v>
      </c>
      <c r="P10" s="253">
        <v>20.59872</v>
      </c>
      <c r="Q10" s="253">
        <v>833887.74653</v>
      </c>
      <c r="R10" s="242"/>
    </row>
    <row r="11" spans="1:26" ht="168" customHeight="1">
      <c r="A11" s="252" t="s">
        <v>187</v>
      </c>
      <c r="B11" s="254">
        <v>7.6005399999999996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7.6005399999999996</v>
      </c>
      <c r="J11" s="254">
        <v>13506.145086999999</v>
      </c>
      <c r="K11" s="254">
        <v>247.15264999999999</v>
      </c>
      <c r="L11" s="253">
        <v>191.76976579999999</v>
      </c>
      <c r="M11" s="253">
        <v>0</v>
      </c>
      <c r="N11" s="253">
        <v>0</v>
      </c>
      <c r="O11" s="253">
        <v>0</v>
      </c>
      <c r="P11" s="253">
        <v>0</v>
      </c>
      <c r="Q11" s="253">
        <v>13945.067499999999</v>
      </c>
      <c r="R11" s="242"/>
    </row>
    <row r="12" spans="1:26" ht="168" customHeight="1">
      <c r="A12" s="252" t="s">
        <v>188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590.35921980000001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590.35921999999994</v>
      </c>
      <c r="R12" s="242"/>
    </row>
    <row r="13" spans="1:26" ht="168" customHeight="1">
      <c r="A13" s="252" t="s">
        <v>189</v>
      </c>
      <c r="B13" s="253">
        <v>101.49994000000001</v>
      </c>
      <c r="C13" s="253">
        <v>0</v>
      </c>
      <c r="D13" s="253">
        <v>0</v>
      </c>
      <c r="E13" s="253">
        <v>0</v>
      </c>
      <c r="F13" s="253">
        <v>953.18916000000002</v>
      </c>
      <c r="G13" s="253">
        <v>0</v>
      </c>
      <c r="H13" s="253">
        <v>0</v>
      </c>
      <c r="I13" s="253">
        <v>1054.6891000000001</v>
      </c>
      <c r="J13" s="253">
        <v>57466.232703400005</v>
      </c>
      <c r="K13" s="253">
        <v>666.4263138</v>
      </c>
      <c r="L13" s="253">
        <v>1161.5309273999999</v>
      </c>
      <c r="M13" s="253">
        <v>33.013889999999996</v>
      </c>
      <c r="N13" s="253">
        <v>1931.63185</v>
      </c>
      <c r="O13" s="253">
        <v>0</v>
      </c>
      <c r="P13" s="253">
        <v>4.1442100000000002</v>
      </c>
      <c r="Q13" s="253">
        <v>61262.979899999998</v>
      </c>
      <c r="R13" s="242"/>
    </row>
    <row r="14" spans="1:26" ht="168" customHeight="1">
      <c r="A14" s="252" t="s">
        <v>190</v>
      </c>
      <c r="B14" s="253">
        <v>1302.020023</v>
      </c>
      <c r="C14" s="253">
        <v>101.16141</v>
      </c>
      <c r="D14" s="253">
        <v>0</v>
      </c>
      <c r="E14" s="253">
        <v>0</v>
      </c>
      <c r="F14" s="253">
        <v>0</v>
      </c>
      <c r="G14" s="253">
        <v>0</v>
      </c>
      <c r="H14" s="253">
        <v>0</v>
      </c>
      <c r="I14" s="253">
        <v>1403.1814299999999</v>
      </c>
      <c r="J14" s="253">
        <v>672104.14414880006</v>
      </c>
      <c r="K14" s="253">
        <v>21573.222608</v>
      </c>
      <c r="L14" s="253">
        <v>2510.0714709999997</v>
      </c>
      <c r="M14" s="253">
        <v>208.09610999999998</v>
      </c>
      <c r="N14" s="253">
        <v>11650.892451400001</v>
      </c>
      <c r="O14" s="253">
        <v>298.32130999999998</v>
      </c>
      <c r="P14" s="253">
        <v>1718.2892400000001</v>
      </c>
      <c r="Q14" s="253">
        <v>710063.03734000004</v>
      </c>
      <c r="R14" s="242"/>
    </row>
    <row r="15" spans="1:26" ht="168" customHeight="1">
      <c r="A15" s="252" t="s">
        <v>191</v>
      </c>
      <c r="B15" s="253">
        <v>0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0</v>
      </c>
      <c r="J15" s="253">
        <v>1794.4956204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6.86</v>
      </c>
      <c r="Q15" s="253">
        <v>1801.35562</v>
      </c>
      <c r="R15" s="242"/>
    </row>
    <row r="16" spans="1:26" ht="168" customHeight="1">
      <c r="A16" s="252" t="s">
        <v>119</v>
      </c>
      <c r="B16" s="253">
        <v>28212.9342856</v>
      </c>
      <c r="C16" s="253">
        <v>623.54927780000003</v>
      </c>
      <c r="D16" s="253">
        <v>475.2104774</v>
      </c>
      <c r="E16" s="253">
        <v>0</v>
      </c>
      <c r="F16" s="253">
        <v>815.67564599999992</v>
      </c>
      <c r="G16" s="253">
        <v>0</v>
      </c>
      <c r="H16" s="253">
        <v>0</v>
      </c>
      <c r="I16" s="253">
        <v>30127.36969</v>
      </c>
      <c r="J16" s="253">
        <v>1658938.1216632</v>
      </c>
      <c r="K16" s="253">
        <v>17262.222691399998</v>
      </c>
      <c r="L16" s="253">
        <v>5004.4147674000005</v>
      </c>
      <c r="M16" s="253">
        <v>103.78274999999999</v>
      </c>
      <c r="N16" s="253">
        <v>14017.016127000001</v>
      </c>
      <c r="O16" s="253">
        <v>416.74304359999996</v>
      </c>
      <c r="P16" s="253">
        <v>49256.619409999999</v>
      </c>
      <c r="Q16" s="253">
        <v>1744998.9204200001</v>
      </c>
      <c r="R16" s="242"/>
    </row>
    <row r="17" spans="1:18" ht="168" customHeight="1">
      <c r="A17" s="252" t="s">
        <v>192</v>
      </c>
      <c r="B17" s="253">
        <v>9914.3080657999999</v>
      </c>
      <c r="C17" s="253">
        <v>502.82189820000002</v>
      </c>
      <c r="D17" s="253">
        <v>48.681339999999999</v>
      </c>
      <c r="E17" s="253">
        <v>0</v>
      </c>
      <c r="F17" s="253">
        <v>482.08819</v>
      </c>
      <c r="G17" s="253">
        <v>0</v>
      </c>
      <c r="H17" s="253">
        <v>0</v>
      </c>
      <c r="I17" s="253">
        <v>10947.89949</v>
      </c>
      <c r="J17" s="253">
        <v>2424403.5173074002</v>
      </c>
      <c r="K17" s="253">
        <v>28580.943815800001</v>
      </c>
      <c r="L17" s="253">
        <v>13814.2711038</v>
      </c>
      <c r="M17" s="253">
        <v>1986.2919768000002</v>
      </c>
      <c r="N17" s="253">
        <v>29582.0978918</v>
      </c>
      <c r="O17" s="253">
        <v>2267.6916570000003</v>
      </c>
      <c r="P17" s="253">
        <v>7406.7276300000003</v>
      </c>
      <c r="Q17" s="253">
        <v>2508041.5414399998</v>
      </c>
      <c r="R17" s="242"/>
    </row>
    <row r="18" spans="1:18" ht="168" customHeight="1">
      <c r="A18" s="252" t="s">
        <v>193</v>
      </c>
      <c r="B18" s="253">
        <v>107.61247999999999</v>
      </c>
      <c r="C18" s="253">
        <v>0</v>
      </c>
      <c r="D18" s="253">
        <v>0</v>
      </c>
      <c r="E18" s="253">
        <v>0</v>
      </c>
      <c r="F18" s="253">
        <v>24.132720000000003</v>
      </c>
      <c r="G18" s="253">
        <v>0</v>
      </c>
      <c r="H18" s="253">
        <v>0</v>
      </c>
      <c r="I18" s="253">
        <v>131.74520000000001</v>
      </c>
      <c r="J18" s="253">
        <v>129759.7544664</v>
      </c>
      <c r="K18" s="253">
        <v>804.5679889999999</v>
      </c>
      <c r="L18" s="253">
        <v>1318.1100005999999</v>
      </c>
      <c r="M18" s="253">
        <v>38.92342</v>
      </c>
      <c r="N18" s="253">
        <v>1452.4306844</v>
      </c>
      <c r="O18" s="253">
        <v>238.00836999999999</v>
      </c>
      <c r="P18" s="253">
        <v>1223.1122399999999</v>
      </c>
      <c r="Q18" s="253">
        <v>134834.90721</v>
      </c>
      <c r="R18" s="242"/>
    </row>
    <row r="19" spans="1:18" ht="168" customHeight="1">
      <c r="A19" s="252" t="s">
        <v>194</v>
      </c>
      <c r="B19" s="253">
        <v>0</v>
      </c>
      <c r="C19" s="253">
        <v>0</v>
      </c>
      <c r="D19" s="253">
        <v>0</v>
      </c>
      <c r="E19" s="253">
        <v>0</v>
      </c>
      <c r="F19" s="253">
        <v>0</v>
      </c>
      <c r="G19" s="253">
        <v>0</v>
      </c>
      <c r="H19" s="253">
        <v>0</v>
      </c>
      <c r="I19" s="253">
        <v>0</v>
      </c>
      <c r="J19" s="253">
        <v>362690.584401</v>
      </c>
      <c r="K19" s="253">
        <v>4863.0006708000001</v>
      </c>
      <c r="L19" s="253">
        <v>2410.4941018</v>
      </c>
      <c r="M19" s="253">
        <v>35.010580999999995</v>
      </c>
      <c r="N19" s="253">
        <v>4274.9103323999998</v>
      </c>
      <c r="O19" s="253">
        <v>1995.4076218</v>
      </c>
      <c r="P19" s="253">
        <v>2652.3647299999998</v>
      </c>
      <c r="Q19" s="253">
        <v>378921.77246000001</v>
      </c>
      <c r="R19" s="242"/>
    </row>
    <row r="20" spans="1:18" ht="168" customHeight="1">
      <c r="A20" s="252" t="s">
        <v>195</v>
      </c>
      <c r="B20" s="253">
        <v>0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0</v>
      </c>
      <c r="I20" s="253">
        <v>0</v>
      </c>
      <c r="J20" s="253">
        <v>4497.4813394000003</v>
      </c>
      <c r="K20" s="253">
        <v>102.16418640000001</v>
      </c>
      <c r="L20" s="253">
        <v>20.840340000000001</v>
      </c>
      <c r="M20" s="253">
        <v>0</v>
      </c>
      <c r="N20" s="253">
        <v>44.506989999999995</v>
      </c>
      <c r="O20" s="253">
        <v>0</v>
      </c>
      <c r="P20" s="253">
        <v>3656.8232000000003</v>
      </c>
      <c r="Q20" s="253">
        <v>8321.8160599999992</v>
      </c>
      <c r="R20" s="242"/>
    </row>
    <row r="21" spans="1:18" ht="168" customHeight="1">
      <c r="A21" s="252" t="s">
        <v>196</v>
      </c>
      <c r="B21" s="253">
        <v>12366.1998654</v>
      </c>
      <c r="C21" s="253">
        <v>832.38592000000006</v>
      </c>
      <c r="D21" s="253">
        <v>0</v>
      </c>
      <c r="E21" s="253">
        <v>0</v>
      </c>
      <c r="F21" s="253">
        <v>1563.6954800000001</v>
      </c>
      <c r="G21" s="253">
        <v>0</v>
      </c>
      <c r="H21" s="253">
        <v>0</v>
      </c>
      <c r="I21" s="253">
        <v>14762.28126</v>
      </c>
      <c r="J21" s="253">
        <v>986796.08248860005</v>
      </c>
      <c r="K21" s="253">
        <v>14749.971371600001</v>
      </c>
      <c r="L21" s="253">
        <v>2970.1603256000003</v>
      </c>
      <c r="M21" s="253">
        <v>24.659672999999998</v>
      </c>
      <c r="N21" s="253">
        <v>10782.2696996</v>
      </c>
      <c r="O21" s="253">
        <v>245.34914219999999</v>
      </c>
      <c r="P21" s="253">
        <v>10390.907279999999</v>
      </c>
      <c r="Q21" s="253">
        <v>1025959.39994</v>
      </c>
      <c r="R21" s="242"/>
    </row>
    <row r="22" spans="1:18" ht="168" customHeight="1">
      <c r="A22" s="252" t="s">
        <v>197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296.59685880000001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6.95</v>
      </c>
      <c r="Q22" s="253">
        <v>303.54685999999998</v>
      </c>
      <c r="R22" s="242"/>
    </row>
    <row r="23" spans="1:18" ht="168" customHeight="1">
      <c r="A23" s="252" t="s">
        <v>198</v>
      </c>
      <c r="B23" s="253">
        <v>0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0</v>
      </c>
      <c r="I23" s="253">
        <v>0</v>
      </c>
      <c r="J23" s="253">
        <v>4449.3928761999996</v>
      </c>
      <c r="K23" s="253">
        <v>0</v>
      </c>
      <c r="L23" s="253">
        <v>8.6928300000000007</v>
      </c>
      <c r="M23" s="253">
        <v>0</v>
      </c>
      <c r="N23" s="253">
        <v>0</v>
      </c>
      <c r="O23" s="253">
        <v>0</v>
      </c>
      <c r="P23" s="253">
        <v>3.25434</v>
      </c>
      <c r="Q23" s="253">
        <v>4461.34004</v>
      </c>
      <c r="R23" s="242"/>
    </row>
    <row r="24" spans="1:18" ht="168" customHeight="1">
      <c r="A24" s="252" t="s">
        <v>199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46460.998431400003</v>
      </c>
      <c r="K24" s="253">
        <v>233.2601032</v>
      </c>
      <c r="L24" s="253">
        <v>508.2210086</v>
      </c>
      <c r="M24" s="253">
        <v>0</v>
      </c>
      <c r="N24" s="253">
        <v>902.03511019999996</v>
      </c>
      <c r="O24" s="253">
        <v>0</v>
      </c>
      <c r="P24" s="253">
        <v>239.733</v>
      </c>
      <c r="Q24" s="253">
        <v>48344.247670000004</v>
      </c>
      <c r="R24" s="242"/>
    </row>
    <row r="25" spans="1:18" ht="168" customHeight="1">
      <c r="A25" s="252" t="s">
        <v>200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176.29961840000001</v>
      </c>
      <c r="K25" s="253">
        <v>0</v>
      </c>
      <c r="L25" s="253">
        <v>12.20274</v>
      </c>
      <c r="M25" s="253">
        <v>0</v>
      </c>
      <c r="N25" s="253">
        <v>0</v>
      </c>
      <c r="O25" s="253">
        <v>0</v>
      </c>
      <c r="P25" s="253">
        <v>0</v>
      </c>
      <c r="Q25" s="253">
        <v>188.50235000000001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1" customFormat="1" ht="297.75" customHeight="1">
      <c r="A27" s="255" t="s">
        <v>202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62.773910000000001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70.691630000000004</v>
      </c>
      <c r="Q27" s="256">
        <v>133.46554</v>
      </c>
      <c r="R27" s="257"/>
    </row>
    <row r="28" spans="1:18" s="181" customFormat="1" ht="111.75" customHeight="1">
      <c r="A28" s="284" t="s">
        <v>216</v>
      </c>
      <c r="B28" s="285">
        <f>SUM(B10:B27)</f>
        <v>52141.878169800002</v>
      </c>
      <c r="C28" s="285">
        <f t="shared" ref="C28:Q28" si="0">SUM(C10:C27)</f>
        <v>2059.918506</v>
      </c>
      <c r="D28" s="285">
        <f t="shared" si="0"/>
        <v>523.89181740000004</v>
      </c>
      <c r="E28" s="285">
        <f t="shared" si="0"/>
        <v>0</v>
      </c>
      <c r="F28" s="285">
        <f t="shared" si="0"/>
        <v>3838.7811959999999</v>
      </c>
      <c r="G28" s="285">
        <f t="shared" si="0"/>
        <v>0</v>
      </c>
      <c r="H28" s="285">
        <f t="shared" si="0"/>
        <v>0</v>
      </c>
      <c r="I28" s="285">
        <f t="shared" si="0"/>
        <v>58564.469679999995</v>
      </c>
      <c r="J28" s="285">
        <f t="shared" si="0"/>
        <v>7179916.6725372011</v>
      </c>
      <c r="K28" s="285">
        <f t="shared" si="0"/>
        <v>93576.889967599986</v>
      </c>
      <c r="L28" s="285">
        <f t="shared" si="0"/>
        <v>35968.873694599999</v>
      </c>
      <c r="M28" s="285">
        <f t="shared" si="0"/>
        <v>2595.8073508000002</v>
      </c>
      <c r="N28" s="285">
        <f t="shared" si="0"/>
        <v>81373.085256599996</v>
      </c>
      <c r="O28" s="285">
        <f t="shared" si="0"/>
        <v>5971.6015797999999</v>
      </c>
      <c r="P28" s="285">
        <f t="shared" si="0"/>
        <v>76657.075629999992</v>
      </c>
      <c r="Q28" s="285">
        <f t="shared" si="0"/>
        <v>7476060.0060999999</v>
      </c>
      <c r="R28" s="257"/>
    </row>
    <row r="29" spans="1:18" ht="27.75" customHeight="1" thickBot="1">
      <c r="A29" s="286"/>
      <c r="B29" s="287"/>
      <c r="C29" s="288"/>
      <c r="D29" s="289"/>
      <c r="E29" s="289"/>
      <c r="F29" s="289"/>
      <c r="G29" s="289"/>
      <c r="H29" s="289"/>
      <c r="I29" s="289"/>
      <c r="J29" s="289"/>
      <c r="K29" s="289"/>
      <c r="L29" s="287"/>
      <c r="M29" s="287"/>
      <c r="N29" s="287"/>
      <c r="O29" s="287"/>
      <c r="P29" s="287"/>
      <c r="Q29" s="287"/>
      <c r="R29" s="242"/>
    </row>
    <row r="30" spans="1:18" ht="87" customHeight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70" zoomScaleNormal="70" workbookViewId="0">
      <selection activeCell="O5" sqref="O5"/>
    </sheetView>
  </sheetViews>
  <sheetFormatPr defaultColWidth="9.140625" defaultRowHeight="15"/>
  <cols>
    <col min="1" max="1" width="94.7109375" style="23" customWidth="1"/>
    <col min="2" max="4" width="11.7109375" style="530" customWidth="1"/>
    <col min="5" max="5" width="14" style="530" customWidth="1"/>
    <col min="6" max="6" width="11.5703125" style="530" bestFit="1" customWidth="1"/>
    <col min="7" max="7" width="2.42578125" style="530" customWidth="1"/>
    <col min="8" max="256" width="9.140625" style="530"/>
    <col min="257" max="257" width="94.7109375" style="530" customWidth="1"/>
    <col min="258" max="260" width="11.7109375" style="530" customWidth="1"/>
    <col min="261" max="261" width="14" style="530" customWidth="1"/>
    <col min="262" max="262" width="11.5703125" style="530" bestFit="1" customWidth="1"/>
    <col min="263" max="263" width="2.42578125" style="530" customWidth="1"/>
    <col min="264" max="512" width="9.140625" style="530"/>
    <col min="513" max="513" width="94.7109375" style="530" customWidth="1"/>
    <col min="514" max="516" width="11.7109375" style="530" customWidth="1"/>
    <col min="517" max="517" width="14" style="530" customWidth="1"/>
    <col min="518" max="518" width="11.5703125" style="530" bestFit="1" customWidth="1"/>
    <col min="519" max="519" width="2.42578125" style="530" customWidth="1"/>
    <col min="520" max="768" width="9.140625" style="530"/>
    <col min="769" max="769" width="94.7109375" style="530" customWidth="1"/>
    <col min="770" max="772" width="11.7109375" style="530" customWidth="1"/>
    <col min="773" max="773" width="14" style="530" customWidth="1"/>
    <col min="774" max="774" width="11.5703125" style="530" bestFit="1" customWidth="1"/>
    <col min="775" max="775" width="2.42578125" style="530" customWidth="1"/>
    <col min="776" max="1024" width="9.140625" style="530"/>
    <col min="1025" max="1025" width="94.7109375" style="530" customWidth="1"/>
    <col min="1026" max="1028" width="11.7109375" style="530" customWidth="1"/>
    <col min="1029" max="1029" width="14" style="530" customWidth="1"/>
    <col min="1030" max="1030" width="11.5703125" style="530" bestFit="1" customWidth="1"/>
    <col min="1031" max="1031" width="2.42578125" style="530" customWidth="1"/>
    <col min="1032" max="1280" width="9.140625" style="530"/>
    <col min="1281" max="1281" width="94.7109375" style="530" customWidth="1"/>
    <col min="1282" max="1284" width="11.7109375" style="530" customWidth="1"/>
    <col min="1285" max="1285" width="14" style="530" customWidth="1"/>
    <col min="1286" max="1286" width="11.5703125" style="530" bestFit="1" customWidth="1"/>
    <col min="1287" max="1287" width="2.42578125" style="530" customWidth="1"/>
    <col min="1288" max="1536" width="9.140625" style="530"/>
    <col min="1537" max="1537" width="94.7109375" style="530" customWidth="1"/>
    <col min="1538" max="1540" width="11.7109375" style="530" customWidth="1"/>
    <col min="1541" max="1541" width="14" style="530" customWidth="1"/>
    <col min="1542" max="1542" width="11.5703125" style="530" bestFit="1" customWidth="1"/>
    <col min="1543" max="1543" width="2.42578125" style="530" customWidth="1"/>
    <col min="1544" max="1792" width="9.140625" style="530"/>
    <col min="1793" max="1793" width="94.7109375" style="530" customWidth="1"/>
    <col min="1794" max="1796" width="11.7109375" style="530" customWidth="1"/>
    <col min="1797" max="1797" width="14" style="530" customWidth="1"/>
    <col min="1798" max="1798" width="11.5703125" style="530" bestFit="1" customWidth="1"/>
    <col min="1799" max="1799" width="2.42578125" style="530" customWidth="1"/>
    <col min="1800" max="2048" width="9.140625" style="530"/>
    <col min="2049" max="2049" width="94.7109375" style="530" customWidth="1"/>
    <col min="2050" max="2052" width="11.7109375" style="530" customWidth="1"/>
    <col min="2053" max="2053" width="14" style="530" customWidth="1"/>
    <col min="2054" max="2054" width="11.5703125" style="530" bestFit="1" customWidth="1"/>
    <col min="2055" max="2055" width="2.42578125" style="530" customWidth="1"/>
    <col min="2056" max="2304" width="9.140625" style="530"/>
    <col min="2305" max="2305" width="94.7109375" style="530" customWidth="1"/>
    <col min="2306" max="2308" width="11.7109375" style="530" customWidth="1"/>
    <col min="2309" max="2309" width="14" style="530" customWidth="1"/>
    <col min="2310" max="2310" width="11.5703125" style="530" bestFit="1" customWidth="1"/>
    <col min="2311" max="2311" width="2.42578125" style="530" customWidth="1"/>
    <col min="2312" max="2560" width="9.140625" style="530"/>
    <col min="2561" max="2561" width="94.7109375" style="530" customWidth="1"/>
    <col min="2562" max="2564" width="11.7109375" style="530" customWidth="1"/>
    <col min="2565" max="2565" width="14" style="530" customWidth="1"/>
    <col min="2566" max="2566" width="11.5703125" style="530" bestFit="1" customWidth="1"/>
    <col min="2567" max="2567" width="2.42578125" style="530" customWidth="1"/>
    <col min="2568" max="2816" width="9.140625" style="530"/>
    <col min="2817" max="2817" width="94.7109375" style="530" customWidth="1"/>
    <col min="2818" max="2820" width="11.7109375" style="530" customWidth="1"/>
    <col min="2821" max="2821" width="14" style="530" customWidth="1"/>
    <col min="2822" max="2822" width="11.5703125" style="530" bestFit="1" customWidth="1"/>
    <col min="2823" max="2823" width="2.42578125" style="530" customWidth="1"/>
    <col min="2824" max="3072" width="9.140625" style="530"/>
    <col min="3073" max="3073" width="94.7109375" style="530" customWidth="1"/>
    <col min="3074" max="3076" width="11.7109375" style="530" customWidth="1"/>
    <col min="3077" max="3077" width="14" style="530" customWidth="1"/>
    <col min="3078" max="3078" width="11.5703125" style="530" bestFit="1" customWidth="1"/>
    <col min="3079" max="3079" width="2.42578125" style="530" customWidth="1"/>
    <col min="3080" max="3328" width="9.140625" style="530"/>
    <col min="3329" max="3329" width="94.7109375" style="530" customWidth="1"/>
    <col min="3330" max="3332" width="11.7109375" style="530" customWidth="1"/>
    <col min="3333" max="3333" width="14" style="530" customWidth="1"/>
    <col min="3334" max="3334" width="11.5703125" style="530" bestFit="1" customWidth="1"/>
    <col min="3335" max="3335" width="2.42578125" style="530" customWidth="1"/>
    <col min="3336" max="3584" width="9.140625" style="530"/>
    <col min="3585" max="3585" width="94.7109375" style="530" customWidth="1"/>
    <col min="3586" max="3588" width="11.7109375" style="530" customWidth="1"/>
    <col min="3589" max="3589" width="14" style="530" customWidth="1"/>
    <col min="3590" max="3590" width="11.5703125" style="530" bestFit="1" customWidth="1"/>
    <col min="3591" max="3591" width="2.42578125" style="530" customWidth="1"/>
    <col min="3592" max="3840" width="9.140625" style="530"/>
    <col min="3841" max="3841" width="94.7109375" style="530" customWidth="1"/>
    <col min="3842" max="3844" width="11.7109375" style="530" customWidth="1"/>
    <col min="3845" max="3845" width="14" style="530" customWidth="1"/>
    <col min="3846" max="3846" width="11.5703125" style="530" bestFit="1" customWidth="1"/>
    <col min="3847" max="3847" width="2.42578125" style="530" customWidth="1"/>
    <col min="3848" max="4096" width="9.140625" style="530"/>
    <col min="4097" max="4097" width="94.7109375" style="530" customWidth="1"/>
    <col min="4098" max="4100" width="11.7109375" style="530" customWidth="1"/>
    <col min="4101" max="4101" width="14" style="530" customWidth="1"/>
    <col min="4102" max="4102" width="11.5703125" style="530" bestFit="1" customWidth="1"/>
    <col min="4103" max="4103" width="2.42578125" style="530" customWidth="1"/>
    <col min="4104" max="4352" width="9.140625" style="530"/>
    <col min="4353" max="4353" width="94.7109375" style="530" customWidth="1"/>
    <col min="4354" max="4356" width="11.7109375" style="530" customWidth="1"/>
    <col min="4357" max="4357" width="14" style="530" customWidth="1"/>
    <col min="4358" max="4358" width="11.5703125" style="530" bestFit="1" customWidth="1"/>
    <col min="4359" max="4359" width="2.42578125" style="530" customWidth="1"/>
    <col min="4360" max="4608" width="9.140625" style="530"/>
    <col min="4609" max="4609" width="94.7109375" style="530" customWidth="1"/>
    <col min="4610" max="4612" width="11.7109375" style="530" customWidth="1"/>
    <col min="4613" max="4613" width="14" style="530" customWidth="1"/>
    <col min="4614" max="4614" width="11.5703125" style="530" bestFit="1" customWidth="1"/>
    <col min="4615" max="4615" width="2.42578125" style="530" customWidth="1"/>
    <col min="4616" max="4864" width="9.140625" style="530"/>
    <col min="4865" max="4865" width="94.7109375" style="530" customWidth="1"/>
    <col min="4866" max="4868" width="11.7109375" style="530" customWidth="1"/>
    <col min="4869" max="4869" width="14" style="530" customWidth="1"/>
    <col min="4870" max="4870" width="11.5703125" style="530" bestFit="1" customWidth="1"/>
    <col min="4871" max="4871" width="2.42578125" style="530" customWidth="1"/>
    <col min="4872" max="5120" width="9.140625" style="530"/>
    <col min="5121" max="5121" width="94.7109375" style="530" customWidth="1"/>
    <col min="5122" max="5124" width="11.7109375" style="530" customWidth="1"/>
    <col min="5125" max="5125" width="14" style="530" customWidth="1"/>
    <col min="5126" max="5126" width="11.5703125" style="530" bestFit="1" customWidth="1"/>
    <col min="5127" max="5127" width="2.42578125" style="530" customWidth="1"/>
    <col min="5128" max="5376" width="9.140625" style="530"/>
    <col min="5377" max="5377" width="94.7109375" style="530" customWidth="1"/>
    <col min="5378" max="5380" width="11.7109375" style="530" customWidth="1"/>
    <col min="5381" max="5381" width="14" style="530" customWidth="1"/>
    <col min="5382" max="5382" width="11.5703125" style="530" bestFit="1" customWidth="1"/>
    <col min="5383" max="5383" width="2.42578125" style="530" customWidth="1"/>
    <col min="5384" max="5632" width="9.140625" style="530"/>
    <col min="5633" max="5633" width="94.7109375" style="530" customWidth="1"/>
    <col min="5634" max="5636" width="11.7109375" style="530" customWidth="1"/>
    <col min="5637" max="5637" width="14" style="530" customWidth="1"/>
    <col min="5638" max="5638" width="11.5703125" style="530" bestFit="1" customWidth="1"/>
    <col min="5639" max="5639" width="2.42578125" style="530" customWidth="1"/>
    <col min="5640" max="5888" width="9.140625" style="530"/>
    <col min="5889" max="5889" width="94.7109375" style="530" customWidth="1"/>
    <col min="5890" max="5892" width="11.7109375" style="530" customWidth="1"/>
    <col min="5893" max="5893" width="14" style="530" customWidth="1"/>
    <col min="5894" max="5894" width="11.5703125" style="530" bestFit="1" customWidth="1"/>
    <col min="5895" max="5895" width="2.42578125" style="530" customWidth="1"/>
    <col min="5896" max="6144" width="9.140625" style="530"/>
    <col min="6145" max="6145" width="94.7109375" style="530" customWidth="1"/>
    <col min="6146" max="6148" width="11.7109375" style="530" customWidth="1"/>
    <col min="6149" max="6149" width="14" style="530" customWidth="1"/>
    <col min="6150" max="6150" width="11.5703125" style="530" bestFit="1" customWidth="1"/>
    <col min="6151" max="6151" width="2.42578125" style="530" customWidth="1"/>
    <col min="6152" max="6400" width="9.140625" style="530"/>
    <col min="6401" max="6401" width="94.7109375" style="530" customWidth="1"/>
    <col min="6402" max="6404" width="11.7109375" style="530" customWidth="1"/>
    <col min="6405" max="6405" width="14" style="530" customWidth="1"/>
    <col min="6406" max="6406" width="11.5703125" style="530" bestFit="1" customWidth="1"/>
    <col min="6407" max="6407" width="2.42578125" style="530" customWidth="1"/>
    <col min="6408" max="6656" width="9.140625" style="530"/>
    <col min="6657" max="6657" width="94.7109375" style="530" customWidth="1"/>
    <col min="6658" max="6660" width="11.7109375" style="530" customWidth="1"/>
    <col min="6661" max="6661" width="14" style="530" customWidth="1"/>
    <col min="6662" max="6662" width="11.5703125" style="530" bestFit="1" customWidth="1"/>
    <col min="6663" max="6663" width="2.42578125" style="530" customWidth="1"/>
    <col min="6664" max="6912" width="9.140625" style="530"/>
    <col min="6913" max="6913" width="94.7109375" style="530" customWidth="1"/>
    <col min="6914" max="6916" width="11.7109375" style="530" customWidth="1"/>
    <col min="6917" max="6917" width="14" style="530" customWidth="1"/>
    <col min="6918" max="6918" width="11.5703125" style="530" bestFit="1" customWidth="1"/>
    <col min="6919" max="6919" width="2.42578125" style="530" customWidth="1"/>
    <col min="6920" max="7168" width="9.140625" style="530"/>
    <col min="7169" max="7169" width="94.7109375" style="530" customWidth="1"/>
    <col min="7170" max="7172" width="11.7109375" style="530" customWidth="1"/>
    <col min="7173" max="7173" width="14" style="530" customWidth="1"/>
    <col min="7174" max="7174" width="11.5703125" style="530" bestFit="1" customWidth="1"/>
    <col min="7175" max="7175" width="2.42578125" style="530" customWidth="1"/>
    <col min="7176" max="7424" width="9.140625" style="530"/>
    <col min="7425" max="7425" width="94.7109375" style="530" customWidth="1"/>
    <col min="7426" max="7428" width="11.7109375" style="530" customWidth="1"/>
    <col min="7429" max="7429" width="14" style="530" customWidth="1"/>
    <col min="7430" max="7430" width="11.5703125" style="530" bestFit="1" customWidth="1"/>
    <col min="7431" max="7431" width="2.42578125" style="530" customWidth="1"/>
    <col min="7432" max="7680" width="9.140625" style="530"/>
    <col min="7681" max="7681" width="94.7109375" style="530" customWidth="1"/>
    <col min="7682" max="7684" width="11.7109375" style="530" customWidth="1"/>
    <col min="7685" max="7685" width="14" style="530" customWidth="1"/>
    <col min="7686" max="7686" width="11.5703125" style="530" bestFit="1" customWidth="1"/>
    <col min="7687" max="7687" width="2.42578125" style="530" customWidth="1"/>
    <col min="7688" max="7936" width="9.140625" style="530"/>
    <col min="7937" max="7937" width="94.7109375" style="530" customWidth="1"/>
    <col min="7938" max="7940" width="11.7109375" style="530" customWidth="1"/>
    <col min="7941" max="7941" width="14" style="530" customWidth="1"/>
    <col min="7942" max="7942" width="11.5703125" style="530" bestFit="1" customWidth="1"/>
    <col min="7943" max="7943" width="2.42578125" style="530" customWidth="1"/>
    <col min="7944" max="8192" width="9.140625" style="530"/>
    <col min="8193" max="8193" width="94.7109375" style="530" customWidth="1"/>
    <col min="8194" max="8196" width="11.7109375" style="530" customWidth="1"/>
    <col min="8197" max="8197" width="14" style="530" customWidth="1"/>
    <col min="8198" max="8198" width="11.5703125" style="530" bestFit="1" customWidth="1"/>
    <col min="8199" max="8199" width="2.42578125" style="530" customWidth="1"/>
    <col min="8200" max="8448" width="9.140625" style="530"/>
    <col min="8449" max="8449" width="94.7109375" style="530" customWidth="1"/>
    <col min="8450" max="8452" width="11.7109375" style="530" customWidth="1"/>
    <col min="8453" max="8453" width="14" style="530" customWidth="1"/>
    <col min="8454" max="8454" width="11.5703125" style="530" bestFit="1" customWidth="1"/>
    <col min="8455" max="8455" width="2.42578125" style="530" customWidth="1"/>
    <col min="8456" max="8704" width="9.140625" style="530"/>
    <col min="8705" max="8705" width="94.7109375" style="530" customWidth="1"/>
    <col min="8706" max="8708" width="11.7109375" style="530" customWidth="1"/>
    <col min="8709" max="8709" width="14" style="530" customWidth="1"/>
    <col min="8710" max="8710" width="11.5703125" style="530" bestFit="1" customWidth="1"/>
    <col min="8711" max="8711" width="2.42578125" style="530" customWidth="1"/>
    <col min="8712" max="8960" width="9.140625" style="530"/>
    <col min="8961" max="8961" width="94.7109375" style="530" customWidth="1"/>
    <col min="8962" max="8964" width="11.7109375" style="530" customWidth="1"/>
    <col min="8965" max="8965" width="14" style="530" customWidth="1"/>
    <col min="8966" max="8966" width="11.5703125" style="530" bestFit="1" customWidth="1"/>
    <col min="8967" max="8967" width="2.42578125" style="530" customWidth="1"/>
    <col min="8968" max="9216" width="9.140625" style="530"/>
    <col min="9217" max="9217" width="94.7109375" style="530" customWidth="1"/>
    <col min="9218" max="9220" width="11.7109375" style="530" customWidth="1"/>
    <col min="9221" max="9221" width="14" style="530" customWidth="1"/>
    <col min="9222" max="9222" width="11.5703125" style="530" bestFit="1" customWidth="1"/>
    <col min="9223" max="9223" width="2.42578125" style="530" customWidth="1"/>
    <col min="9224" max="9472" width="9.140625" style="530"/>
    <col min="9473" max="9473" width="94.7109375" style="530" customWidth="1"/>
    <col min="9474" max="9476" width="11.7109375" style="530" customWidth="1"/>
    <col min="9477" max="9477" width="14" style="530" customWidth="1"/>
    <col min="9478" max="9478" width="11.5703125" style="530" bestFit="1" customWidth="1"/>
    <col min="9479" max="9479" width="2.42578125" style="530" customWidth="1"/>
    <col min="9480" max="9728" width="9.140625" style="530"/>
    <col min="9729" max="9729" width="94.7109375" style="530" customWidth="1"/>
    <col min="9730" max="9732" width="11.7109375" style="530" customWidth="1"/>
    <col min="9733" max="9733" width="14" style="530" customWidth="1"/>
    <col min="9734" max="9734" width="11.5703125" style="530" bestFit="1" customWidth="1"/>
    <col min="9735" max="9735" width="2.42578125" style="530" customWidth="1"/>
    <col min="9736" max="9984" width="9.140625" style="530"/>
    <col min="9985" max="9985" width="94.7109375" style="530" customWidth="1"/>
    <col min="9986" max="9988" width="11.7109375" style="530" customWidth="1"/>
    <col min="9989" max="9989" width="14" style="530" customWidth="1"/>
    <col min="9990" max="9990" width="11.5703125" style="530" bestFit="1" customWidth="1"/>
    <col min="9991" max="9991" width="2.42578125" style="530" customWidth="1"/>
    <col min="9992" max="10240" width="9.140625" style="530"/>
    <col min="10241" max="10241" width="94.7109375" style="530" customWidth="1"/>
    <col min="10242" max="10244" width="11.7109375" style="530" customWidth="1"/>
    <col min="10245" max="10245" width="14" style="530" customWidth="1"/>
    <col min="10246" max="10246" width="11.5703125" style="530" bestFit="1" customWidth="1"/>
    <col min="10247" max="10247" width="2.42578125" style="530" customWidth="1"/>
    <col min="10248" max="10496" width="9.140625" style="530"/>
    <col min="10497" max="10497" width="94.7109375" style="530" customWidth="1"/>
    <col min="10498" max="10500" width="11.7109375" style="530" customWidth="1"/>
    <col min="10501" max="10501" width="14" style="530" customWidth="1"/>
    <col min="10502" max="10502" width="11.5703125" style="530" bestFit="1" customWidth="1"/>
    <col min="10503" max="10503" width="2.42578125" style="530" customWidth="1"/>
    <col min="10504" max="10752" width="9.140625" style="530"/>
    <col min="10753" max="10753" width="94.7109375" style="530" customWidth="1"/>
    <col min="10754" max="10756" width="11.7109375" style="530" customWidth="1"/>
    <col min="10757" max="10757" width="14" style="530" customWidth="1"/>
    <col min="10758" max="10758" width="11.5703125" style="530" bestFit="1" customWidth="1"/>
    <col min="10759" max="10759" width="2.42578125" style="530" customWidth="1"/>
    <col min="10760" max="11008" width="9.140625" style="530"/>
    <col min="11009" max="11009" width="94.7109375" style="530" customWidth="1"/>
    <col min="11010" max="11012" width="11.7109375" style="530" customWidth="1"/>
    <col min="11013" max="11013" width="14" style="530" customWidth="1"/>
    <col min="11014" max="11014" width="11.5703125" style="530" bestFit="1" customWidth="1"/>
    <col min="11015" max="11015" width="2.42578125" style="530" customWidth="1"/>
    <col min="11016" max="11264" width="9.140625" style="530"/>
    <col min="11265" max="11265" width="94.7109375" style="530" customWidth="1"/>
    <col min="11266" max="11268" width="11.7109375" style="530" customWidth="1"/>
    <col min="11269" max="11269" width="14" style="530" customWidth="1"/>
    <col min="11270" max="11270" width="11.5703125" style="530" bestFit="1" customWidth="1"/>
    <col min="11271" max="11271" width="2.42578125" style="530" customWidth="1"/>
    <col min="11272" max="11520" width="9.140625" style="530"/>
    <col min="11521" max="11521" width="94.7109375" style="530" customWidth="1"/>
    <col min="11522" max="11524" width="11.7109375" style="530" customWidth="1"/>
    <col min="11525" max="11525" width="14" style="530" customWidth="1"/>
    <col min="11526" max="11526" width="11.5703125" style="530" bestFit="1" customWidth="1"/>
    <col min="11527" max="11527" width="2.42578125" style="530" customWidth="1"/>
    <col min="11528" max="11776" width="9.140625" style="530"/>
    <col min="11777" max="11777" width="94.7109375" style="530" customWidth="1"/>
    <col min="11778" max="11780" width="11.7109375" style="530" customWidth="1"/>
    <col min="11781" max="11781" width="14" style="530" customWidth="1"/>
    <col min="11782" max="11782" width="11.5703125" style="530" bestFit="1" customWidth="1"/>
    <col min="11783" max="11783" width="2.42578125" style="530" customWidth="1"/>
    <col min="11784" max="12032" width="9.140625" style="530"/>
    <col min="12033" max="12033" width="94.7109375" style="530" customWidth="1"/>
    <col min="12034" max="12036" width="11.7109375" style="530" customWidth="1"/>
    <col min="12037" max="12037" width="14" style="530" customWidth="1"/>
    <col min="12038" max="12038" width="11.5703125" style="530" bestFit="1" customWidth="1"/>
    <col min="12039" max="12039" width="2.42578125" style="530" customWidth="1"/>
    <col min="12040" max="12288" width="9.140625" style="530"/>
    <col min="12289" max="12289" width="94.7109375" style="530" customWidth="1"/>
    <col min="12290" max="12292" width="11.7109375" style="530" customWidth="1"/>
    <col min="12293" max="12293" width="14" style="530" customWidth="1"/>
    <col min="12294" max="12294" width="11.5703125" style="530" bestFit="1" customWidth="1"/>
    <col min="12295" max="12295" width="2.42578125" style="530" customWidth="1"/>
    <col min="12296" max="12544" width="9.140625" style="530"/>
    <col min="12545" max="12545" width="94.7109375" style="530" customWidth="1"/>
    <col min="12546" max="12548" width="11.7109375" style="530" customWidth="1"/>
    <col min="12549" max="12549" width="14" style="530" customWidth="1"/>
    <col min="12550" max="12550" width="11.5703125" style="530" bestFit="1" customWidth="1"/>
    <col min="12551" max="12551" width="2.42578125" style="530" customWidth="1"/>
    <col min="12552" max="12800" width="9.140625" style="530"/>
    <col min="12801" max="12801" width="94.7109375" style="530" customWidth="1"/>
    <col min="12802" max="12804" width="11.7109375" style="530" customWidth="1"/>
    <col min="12805" max="12805" width="14" style="530" customWidth="1"/>
    <col min="12806" max="12806" width="11.5703125" style="530" bestFit="1" customWidth="1"/>
    <col min="12807" max="12807" width="2.42578125" style="530" customWidth="1"/>
    <col min="12808" max="13056" width="9.140625" style="530"/>
    <col min="13057" max="13057" width="94.7109375" style="530" customWidth="1"/>
    <col min="13058" max="13060" width="11.7109375" style="530" customWidth="1"/>
    <col min="13061" max="13061" width="14" style="530" customWidth="1"/>
    <col min="13062" max="13062" width="11.5703125" style="530" bestFit="1" customWidth="1"/>
    <col min="13063" max="13063" width="2.42578125" style="530" customWidth="1"/>
    <col min="13064" max="13312" width="9.140625" style="530"/>
    <col min="13313" max="13313" width="94.7109375" style="530" customWidth="1"/>
    <col min="13314" max="13316" width="11.7109375" style="530" customWidth="1"/>
    <col min="13317" max="13317" width="14" style="530" customWidth="1"/>
    <col min="13318" max="13318" width="11.5703125" style="530" bestFit="1" customWidth="1"/>
    <col min="13319" max="13319" width="2.42578125" style="530" customWidth="1"/>
    <col min="13320" max="13568" width="9.140625" style="530"/>
    <col min="13569" max="13569" width="94.7109375" style="530" customWidth="1"/>
    <col min="13570" max="13572" width="11.7109375" style="530" customWidth="1"/>
    <col min="13573" max="13573" width="14" style="530" customWidth="1"/>
    <col min="13574" max="13574" width="11.5703125" style="530" bestFit="1" customWidth="1"/>
    <col min="13575" max="13575" width="2.42578125" style="530" customWidth="1"/>
    <col min="13576" max="13824" width="9.140625" style="530"/>
    <col min="13825" max="13825" width="94.7109375" style="530" customWidth="1"/>
    <col min="13826" max="13828" width="11.7109375" style="530" customWidth="1"/>
    <col min="13829" max="13829" width="14" style="530" customWidth="1"/>
    <col min="13830" max="13830" width="11.5703125" style="530" bestFit="1" customWidth="1"/>
    <col min="13831" max="13831" width="2.42578125" style="530" customWidth="1"/>
    <col min="13832" max="14080" width="9.140625" style="530"/>
    <col min="14081" max="14081" width="94.7109375" style="530" customWidth="1"/>
    <col min="14082" max="14084" width="11.7109375" style="530" customWidth="1"/>
    <col min="14085" max="14085" width="14" style="530" customWidth="1"/>
    <col min="14086" max="14086" width="11.5703125" style="530" bestFit="1" customWidth="1"/>
    <col min="14087" max="14087" width="2.42578125" style="530" customWidth="1"/>
    <col min="14088" max="14336" width="9.140625" style="530"/>
    <col min="14337" max="14337" width="94.7109375" style="530" customWidth="1"/>
    <col min="14338" max="14340" width="11.7109375" style="530" customWidth="1"/>
    <col min="14341" max="14341" width="14" style="530" customWidth="1"/>
    <col min="14342" max="14342" width="11.5703125" style="530" bestFit="1" customWidth="1"/>
    <col min="14343" max="14343" width="2.42578125" style="530" customWidth="1"/>
    <col min="14344" max="14592" width="9.140625" style="530"/>
    <col min="14593" max="14593" width="94.7109375" style="530" customWidth="1"/>
    <col min="14594" max="14596" width="11.7109375" style="530" customWidth="1"/>
    <col min="14597" max="14597" width="14" style="530" customWidth="1"/>
    <col min="14598" max="14598" width="11.5703125" style="530" bestFit="1" customWidth="1"/>
    <col min="14599" max="14599" width="2.42578125" style="530" customWidth="1"/>
    <col min="14600" max="14848" width="9.140625" style="530"/>
    <col min="14849" max="14849" width="94.7109375" style="530" customWidth="1"/>
    <col min="14850" max="14852" width="11.7109375" style="530" customWidth="1"/>
    <col min="14853" max="14853" width="14" style="530" customWidth="1"/>
    <col min="14854" max="14854" width="11.5703125" style="530" bestFit="1" customWidth="1"/>
    <col min="14855" max="14855" width="2.42578125" style="530" customWidth="1"/>
    <col min="14856" max="15104" width="9.140625" style="530"/>
    <col min="15105" max="15105" width="94.7109375" style="530" customWidth="1"/>
    <col min="15106" max="15108" width="11.7109375" style="530" customWidth="1"/>
    <col min="15109" max="15109" width="14" style="530" customWidth="1"/>
    <col min="15110" max="15110" width="11.5703125" style="530" bestFit="1" customWidth="1"/>
    <col min="15111" max="15111" width="2.42578125" style="530" customWidth="1"/>
    <col min="15112" max="15360" width="9.140625" style="530"/>
    <col min="15361" max="15361" width="94.7109375" style="530" customWidth="1"/>
    <col min="15362" max="15364" width="11.7109375" style="530" customWidth="1"/>
    <col min="15365" max="15365" width="14" style="530" customWidth="1"/>
    <col min="15366" max="15366" width="11.5703125" style="530" bestFit="1" customWidth="1"/>
    <col min="15367" max="15367" width="2.42578125" style="530" customWidth="1"/>
    <col min="15368" max="15616" width="9.140625" style="530"/>
    <col min="15617" max="15617" width="94.7109375" style="530" customWidth="1"/>
    <col min="15618" max="15620" width="11.7109375" style="530" customWidth="1"/>
    <col min="15621" max="15621" width="14" style="530" customWidth="1"/>
    <col min="15622" max="15622" width="11.5703125" style="530" bestFit="1" customWidth="1"/>
    <col min="15623" max="15623" width="2.42578125" style="530" customWidth="1"/>
    <col min="15624" max="15872" width="9.140625" style="530"/>
    <col min="15873" max="15873" width="94.7109375" style="530" customWidth="1"/>
    <col min="15874" max="15876" width="11.7109375" style="530" customWidth="1"/>
    <col min="15877" max="15877" width="14" style="530" customWidth="1"/>
    <col min="15878" max="15878" width="11.5703125" style="530" bestFit="1" customWidth="1"/>
    <col min="15879" max="15879" width="2.42578125" style="530" customWidth="1"/>
    <col min="15880" max="16128" width="9.140625" style="530"/>
    <col min="16129" max="16129" width="94.7109375" style="530" customWidth="1"/>
    <col min="16130" max="16132" width="11.7109375" style="530" customWidth="1"/>
    <col min="16133" max="16133" width="14" style="530" customWidth="1"/>
    <col min="16134" max="16134" width="11.5703125" style="530" bestFit="1" customWidth="1"/>
    <col min="16135" max="16135" width="2.42578125" style="530" customWidth="1"/>
    <col min="16136" max="16384" width="9.140625" style="530"/>
  </cols>
  <sheetData>
    <row r="1" spans="1:26" s="1" customFormat="1" ht="3.75" customHeight="1">
      <c r="A1" s="173"/>
      <c r="B1" s="173"/>
      <c r="C1" s="173"/>
      <c r="D1" s="173"/>
      <c r="E1" s="173"/>
      <c r="F1" s="173"/>
    </row>
    <row r="2" spans="1:26" s="2" customFormat="1" ht="39" customHeight="1">
      <c r="A2" s="702" t="s">
        <v>659</v>
      </c>
      <c r="B2" s="702"/>
      <c r="C2" s="702"/>
      <c r="D2" s="702"/>
      <c r="E2" s="702"/>
      <c r="F2" s="702"/>
    </row>
    <row r="3" spans="1:26" s="2" customFormat="1" ht="27" customHeight="1">
      <c r="A3" s="702" t="s">
        <v>235</v>
      </c>
      <c r="B3" s="702"/>
      <c r="C3" s="702"/>
      <c r="D3" s="702"/>
      <c r="E3" s="702"/>
      <c r="F3" s="702"/>
    </row>
    <row r="4" spans="1:26" s="2" customFormat="1" ht="27" customHeight="1">
      <c r="A4" s="702" t="s">
        <v>874</v>
      </c>
      <c r="B4" s="702"/>
      <c r="C4" s="702"/>
      <c r="D4" s="702"/>
      <c r="E4" s="702"/>
      <c r="F4" s="702"/>
    </row>
    <row r="5" spans="1:26" s="3" customFormat="1" ht="39" customHeight="1">
      <c r="A5" s="722" t="s">
        <v>775</v>
      </c>
      <c r="B5" s="722"/>
      <c r="C5" s="722"/>
      <c r="D5" s="722"/>
      <c r="E5" s="722"/>
      <c r="F5" s="722"/>
    </row>
    <row r="6" spans="1:26" ht="6" customHeight="1">
      <c r="A6" s="141"/>
    </row>
    <row r="7" spans="1:26" ht="6" customHeight="1">
      <c r="A7" s="290"/>
      <c r="B7" s="291"/>
      <c r="C7" s="292"/>
      <c r="D7" s="292"/>
      <c r="E7" s="291"/>
      <c r="F7" s="293"/>
      <c r="G7" s="195"/>
      <c r="H7" s="20"/>
      <c r="I7" s="20"/>
      <c r="J7" s="20"/>
      <c r="K7" s="20"/>
      <c r="L7" s="20"/>
    </row>
    <row r="8" spans="1:26" ht="43.5" customHeight="1">
      <c r="A8" s="294"/>
      <c r="B8" s="295" t="s">
        <v>660</v>
      </c>
      <c r="C8" s="295" t="s">
        <v>662</v>
      </c>
      <c r="D8" s="295" t="s">
        <v>661</v>
      </c>
      <c r="E8" s="296" t="s">
        <v>45</v>
      </c>
      <c r="F8" s="297" t="s">
        <v>11</v>
      </c>
      <c r="G8" s="195"/>
      <c r="Y8" s="530">
        <v>1</v>
      </c>
      <c r="Z8" s="530">
        <v>1</v>
      </c>
    </row>
    <row r="9" spans="1:26" ht="33" customHeight="1">
      <c r="A9" s="298" t="s">
        <v>13</v>
      </c>
      <c r="B9" s="149">
        <v>3223.84692</v>
      </c>
      <c r="C9" s="150">
        <v>0</v>
      </c>
      <c r="D9" s="150">
        <v>20983.42841</v>
      </c>
      <c r="E9" s="149">
        <f t="shared" ref="E9:E38" si="0">SUM(B9:D9)</f>
        <v>24207.27533</v>
      </c>
      <c r="F9" s="179">
        <f>+E9/$E$38</f>
        <v>3.2715173855875405E-3</v>
      </c>
      <c r="G9" s="195"/>
      <c r="H9" s="20"/>
      <c r="I9" s="20"/>
      <c r="J9" s="20"/>
      <c r="K9" s="20"/>
      <c r="L9" s="20"/>
    </row>
    <row r="10" spans="1:26" ht="33" customHeight="1">
      <c r="A10" s="298" t="s">
        <v>14</v>
      </c>
      <c r="B10" s="149">
        <v>0</v>
      </c>
      <c r="C10" s="150">
        <v>0</v>
      </c>
      <c r="D10" s="150">
        <v>0</v>
      </c>
      <c r="E10" s="149">
        <f t="shared" si="0"/>
        <v>0</v>
      </c>
      <c r="F10" s="179">
        <f>+E10/$E$38</f>
        <v>0</v>
      </c>
      <c r="G10" s="195"/>
      <c r="H10" s="20"/>
      <c r="I10" s="20"/>
      <c r="J10" s="20"/>
      <c r="K10" s="20"/>
      <c r="L10" s="20"/>
    </row>
    <row r="11" spans="1:26" ht="33" customHeight="1">
      <c r="A11" s="298" t="s">
        <v>15</v>
      </c>
      <c r="B11" s="149">
        <v>0</v>
      </c>
      <c r="C11" s="150">
        <v>0</v>
      </c>
      <c r="D11" s="150">
        <v>0</v>
      </c>
      <c r="E11" s="149">
        <f t="shared" si="0"/>
        <v>0</v>
      </c>
      <c r="F11" s="179">
        <f t="shared" ref="F11:F38" si="1">+E11/$E$38</f>
        <v>0</v>
      </c>
      <c r="G11" s="195"/>
      <c r="H11" s="20"/>
      <c r="I11" s="20"/>
      <c r="J11" s="20"/>
      <c r="K11" s="20"/>
      <c r="L11" s="20"/>
    </row>
    <row r="12" spans="1:26" ht="33" customHeight="1">
      <c r="A12" s="298" t="s">
        <v>16</v>
      </c>
      <c r="B12" s="149">
        <v>0</v>
      </c>
      <c r="C12" s="150">
        <v>0</v>
      </c>
      <c r="D12" s="150">
        <v>0</v>
      </c>
      <c r="E12" s="149">
        <f t="shared" si="0"/>
        <v>0</v>
      </c>
      <c r="F12" s="179">
        <f t="shared" si="1"/>
        <v>0</v>
      </c>
      <c r="G12" s="195"/>
      <c r="H12" s="20"/>
      <c r="I12" s="20"/>
      <c r="J12" s="20"/>
      <c r="K12" s="20"/>
      <c r="L12" s="20"/>
    </row>
    <row r="13" spans="1:26" ht="33" customHeight="1">
      <c r="A13" s="298" t="s">
        <v>34</v>
      </c>
      <c r="B13" s="149">
        <v>131937.47004000001</v>
      </c>
      <c r="C13" s="150">
        <v>0</v>
      </c>
      <c r="D13" s="150">
        <v>0</v>
      </c>
      <c r="E13" s="149">
        <f t="shared" si="0"/>
        <v>131937.47004000001</v>
      </c>
      <c r="F13" s="179">
        <f t="shared" si="1"/>
        <v>1.7830826524758467E-2</v>
      </c>
      <c r="G13" s="195"/>
      <c r="H13" s="20"/>
      <c r="I13" s="20"/>
      <c r="J13" s="20"/>
      <c r="K13" s="20"/>
      <c r="L13" s="20"/>
    </row>
    <row r="14" spans="1:26" ht="33" customHeight="1">
      <c r="A14" s="298" t="s">
        <v>35</v>
      </c>
      <c r="B14" s="149">
        <v>541074.73551999999</v>
      </c>
      <c r="C14" s="150">
        <v>146097.69147999998</v>
      </c>
      <c r="D14" s="150">
        <v>277098.69049000001</v>
      </c>
      <c r="E14" s="149">
        <f t="shared" si="0"/>
        <v>964271.11748999986</v>
      </c>
      <c r="F14" s="179">
        <f t="shared" si="1"/>
        <v>0.13031742243948197</v>
      </c>
      <c r="G14" s="195"/>
      <c r="H14" s="20"/>
      <c r="I14" s="20"/>
      <c r="J14" s="20"/>
      <c r="K14" s="20"/>
      <c r="L14" s="20"/>
    </row>
    <row r="15" spans="1:26" ht="33" customHeight="1">
      <c r="A15" s="298" t="s">
        <v>36</v>
      </c>
      <c r="B15" s="149">
        <v>5425.2757999999994</v>
      </c>
      <c r="C15" s="150">
        <v>6300.1538099999998</v>
      </c>
      <c r="D15" s="150">
        <v>1319.75845</v>
      </c>
      <c r="E15" s="149">
        <f t="shared" si="0"/>
        <v>13045.188059999999</v>
      </c>
      <c r="F15" s="179">
        <f t="shared" si="1"/>
        <v>1.7630054995763538E-3</v>
      </c>
      <c r="G15" s="195"/>
      <c r="H15" s="20"/>
      <c r="I15" s="20"/>
      <c r="J15" s="20"/>
      <c r="K15" s="20"/>
      <c r="L15" s="20"/>
    </row>
    <row r="16" spans="1:26" ht="33" customHeight="1">
      <c r="A16" s="298" t="s">
        <v>236</v>
      </c>
      <c r="B16" s="149">
        <v>31676.938870000002</v>
      </c>
      <c r="C16" s="150">
        <v>39495.505360000003</v>
      </c>
      <c r="D16" s="150">
        <v>14180.78326</v>
      </c>
      <c r="E16" s="149">
        <f t="shared" si="0"/>
        <v>85353.227490000005</v>
      </c>
      <c r="F16" s="179">
        <f t="shared" si="1"/>
        <v>1.1535150645537083E-2</v>
      </c>
      <c r="G16" s="195"/>
      <c r="H16" s="20"/>
      <c r="I16" s="20"/>
      <c r="J16" s="20"/>
      <c r="K16" s="20"/>
      <c r="L16" s="20"/>
    </row>
    <row r="17" spans="1:12" ht="33" customHeight="1">
      <c r="A17" s="298" t="s">
        <v>37</v>
      </c>
      <c r="B17" s="149">
        <v>0</v>
      </c>
      <c r="C17" s="150">
        <v>0</v>
      </c>
      <c r="D17" s="150">
        <v>0</v>
      </c>
      <c r="E17" s="149">
        <f t="shared" si="0"/>
        <v>0</v>
      </c>
      <c r="F17" s="179">
        <f t="shared" si="1"/>
        <v>0</v>
      </c>
      <c r="G17" s="195"/>
      <c r="H17" s="20"/>
      <c r="I17" s="20"/>
      <c r="J17" s="20"/>
      <c r="K17" s="20"/>
      <c r="L17" s="20"/>
    </row>
    <row r="18" spans="1:12" ht="33" customHeight="1">
      <c r="A18" s="298" t="s">
        <v>38</v>
      </c>
      <c r="B18" s="149">
        <v>137.19999999999999</v>
      </c>
      <c r="C18" s="150">
        <v>0</v>
      </c>
      <c r="D18" s="150">
        <v>0</v>
      </c>
      <c r="E18" s="149">
        <f t="shared" si="0"/>
        <v>137.19999999999999</v>
      </c>
      <c r="F18" s="179">
        <f t="shared" si="1"/>
        <v>1.8542036606092113E-5</v>
      </c>
      <c r="G18" s="195"/>
      <c r="H18" s="20"/>
      <c r="I18" s="20"/>
      <c r="J18" s="20"/>
      <c r="K18" s="20"/>
      <c r="L18" s="20"/>
    </row>
    <row r="19" spans="1:12" ht="33" customHeight="1">
      <c r="A19" s="298" t="s">
        <v>39</v>
      </c>
      <c r="B19" s="149">
        <v>19887.084300000002</v>
      </c>
      <c r="C19" s="150">
        <v>0</v>
      </c>
      <c r="D19" s="150">
        <v>0</v>
      </c>
      <c r="E19" s="149">
        <f t="shared" si="0"/>
        <v>19887.084300000002</v>
      </c>
      <c r="F19" s="179">
        <f t="shared" si="1"/>
        <v>2.6876606784186573E-3</v>
      </c>
      <c r="G19" s="195"/>
      <c r="H19" s="20"/>
      <c r="I19" s="20"/>
      <c r="J19" s="20"/>
      <c r="K19" s="20"/>
      <c r="L19" s="20"/>
    </row>
    <row r="20" spans="1:12" ht="33" customHeight="1">
      <c r="A20" s="298" t="s">
        <v>21</v>
      </c>
      <c r="B20" s="149">
        <v>963150.14108000009</v>
      </c>
      <c r="C20" s="150">
        <v>540335.67945000005</v>
      </c>
      <c r="D20" s="150">
        <v>46727.641689999997</v>
      </c>
      <c r="E20" s="149">
        <f t="shared" si="0"/>
        <v>1550213.4622200001</v>
      </c>
      <c r="F20" s="179">
        <f t="shared" si="1"/>
        <v>0.20950520964825098</v>
      </c>
      <c r="G20" s="195"/>
      <c r="H20" s="20"/>
      <c r="I20" s="20"/>
      <c r="J20" s="20"/>
      <c r="K20" s="20"/>
      <c r="L20" s="20"/>
    </row>
    <row r="21" spans="1:12" ht="33" customHeight="1">
      <c r="A21" s="298" t="s">
        <v>22</v>
      </c>
      <c r="B21" s="149">
        <v>225339.61919</v>
      </c>
      <c r="C21" s="150">
        <v>53633.642639999998</v>
      </c>
      <c r="D21" s="150">
        <v>26002.130149999997</v>
      </c>
      <c r="E21" s="149">
        <f t="shared" si="0"/>
        <v>304975.39197999996</v>
      </c>
      <c r="F21" s="179">
        <f t="shared" si="1"/>
        <v>4.1216216341475584E-2</v>
      </c>
      <c r="G21" s="195"/>
      <c r="H21" s="20"/>
      <c r="I21" s="20"/>
      <c r="J21" s="20"/>
      <c r="K21" s="20"/>
      <c r="L21" s="20"/>
    </row>
    <row r="22" spans="1:12" ht="33" customHeight="1">
      <c r="A22" s="298" t="s">
        <v>23</v>
      </c>
      <c r="B22" s="149">
        <v>1555276.2025599999</v>
      </c>
      <c r="C22" s="150">
        <v>587665.80261999997</v>
      </c>
      <c r="D22" s="150">
        <v>202704.46618000002</v>
      </c>
      <c r="E22" s="149">
        <f t="shared" si="0"/>
        <v>2345646.4713599999</v>
      </c>
      <c r="F22" s="179">
        <f t="shared" si="1"/>
        <v>0.31700483044393524</v>
      </c>
      <c r="G22" s="195"/>
      <c r="H22" s="20"/>
      <c r="I22" s="20"/>
      <c r="J22" s="20"/>
      <c r="K22" s="20"/>
      <c r="L22" s="20"/>
    </row>
    <row r="23" spans="1:12" ht="33" customHeight="1">
      <c r="A23" s="298" t="s">
        <v>24</v>
      </c>
      <c r="B23" s="149">
        <v>0</v>
      </c>
      <c r="C23" s="150">
        <v>17.172279999999997</v>
      </c>
      <c r="D23" s="150">
        <v>0</v>
      </c>
      <c r="E23" s="149">
        <f t="shared" si="0"/>
        <v>17.172279999999997</v>
      </c>
      <c r="F23" s="179">
        <f t="shared" si="1"/>
        <v>2.3207656295194129E-6</v>
      </c>
      <c r="G23" s="195"/>
      <c r="H23" s="20"/>
      <c r="I23" s="20"/>
      <c r="J23" s="20"/>
      <c r="K23" s="20"/>
      <c r="L23" s="20"/>
    </row>
    <row r="24" spans="1:12" ht="33" customHeight="1">
      <c r="A24" s="298" t="s">
        <v>25</v>
      </c>
      <c r="B24" s="149">
        <v>0</v>
      </c>
      <c r="C24" s="150">
        <v>0</v>
      </c>
      <c r="D24" s="150">
        <v>0</v>
      </c>
      <c r="E24" s="149">
        <f t="shared" si="0"/>
        <v>0</v>
      </c>
      <c r="F24" s="179">
        <f t="shared" si="1"/>
        <v>0</v>
      </c>
      <c r="G24" s="195"/>
      <c r="H24" s="20"/>
      <c r="I24" s="20"/>
      <c r="J24" s="20"/>
      <c r="K24" s="20"/>
      <c r="L24" s="20"/>
    </row>
    <row r="25" spans="1:12" ht="33" customHeight="1">
      <c r="A25" s="298" t="s">
        <v>26</v>
      </c>
      <c r="B25" s="149">
        <v>0</v>
      </c>
      <c r="C25" s="150">
        <v>0</v>
      </c>
      <c r="D25" s="150">
        <v>0</v>
      </c>
      <c r="E25" s="149">
        <f t="shared" si="0"/>
        <v>0</v>
      </c>
      <c r="F25" s="179">
        <f t="shared" si="1"/>
        <v>0</v>
      </c>
      <c r="G25" s="195"/>
      <c r="H25" s="20"/>
      <c r="I25" s="20"/>
      <c r="J25" s="20"/>
      <c r="K25" s="20"/>
      <c r="L25" s="20"/>
    </row>
    <row r="26" spans="1:12" ht="33" customHeight="1">
      <c r="A26" s="298" t="s">
        <v>27</v>
      </c>
      <c r="B26" s="149">
        <v>0</v>
      </c>
      <c r="C26" s="150">
        <v>0</v>
      </c>
      <c r="D26" s="150">
        <v>0</v>
      </c>
      <c r="E26" s="149">
        <f t="shared" si="0"/>
        <v>0</v>
      </c>
      <c r="F26" s="179">
        <f t="shared" si="1"/>
        <v>0</v>
      </c>
      <c r="G26" s="195"/>
      <c r="H26" s="20"/>
      <c r="I26" s="20"/>
      <c r="J26" s="20"/>
      <c r="K26" s="20"/>
      <c r="L26" s="20"/>
    </row>
    <row r="27" spans="1:12" ht="33" customHeight="1">
      <c r="A27" s="298" t="s">
        <v>28</v>
      </c>
      <c r="B27" s="149">
        <v>96729.690530000007</v>
      </c>
      <c r="C27" s="150">
        <v>274885.57913999999</v>
      </c>
      <c r="D27" s="150">
        <v>8329.73272</v>
      </c>
      <c r="E27" s="149">
        <f t="shared" si="0"/>
        <v>379945.00239000004</v>
      </c>
      <c r="F27" s="179">
        <f t="shared" si="1"/>
        <v>5.1348062263973294E-2</v>
      </c>
      <c r="G27" s="195"/>
      <c r="H27" s="20"/>
      <c r="I27" s="20"/>
      <c r="J27" s="20"/>
      <c r="K27" s="20"/>
      <c r="L27" s="20"/>
    </row>
    <row r="28" spans="1:12" ht="33" customHeight="1">
      <c r="A28" s="298" t="s">
        <v>237</v>
      </c>
      <c r="B28" s="149">
        <v>54871.163009999997</v>
      </c>
      <c r="C28" s="150">
        <v>216180.06236000001</v>
      </c>
      <c r="D28" s="150">
        <v>9902.7293000000009</v>
      </c>
      <c r="E28" s="149">
        <f t="shared" si="0"/>
        <v>280953.95467000001</v>
      </c>
      <c r="F28" s="179">
        <f t="shared" si="1"/>
        <v>3.7969814228261546E-2</v>
      </c>
      <c r="G28" s="195"/>
      <c r="H28" s="20"/>
      <c r="I28" s="20"/>
      <c r="J28" s="20"/>
      <c r="K28" s="20"/>
      <c r="L28" s="20"/>
    </row>
    <row r="29" spans="1:12" ht="33" customHeight="1">
      <c r="A29" s="298" t="s">
        <v>30</v>
      </c>
      <c r="B29" s="149">
        <v>43453.896540000002</v>
      </c>
      <c r="C29" s="150">
        <v>10990.286249999999</v>
      </c>
      <c r="D29" s="150">
        <v>0</v>
      </c>
      <c r="E29" s="149">
        <f t="shared" si="0"/>
        <v>54444.182789999999</v>
      </c>
      <c r="F29" s="179">
        <f>+E29/$E$38</f>
        <v>7.3579156726016779E-3</v>
      </c>
      <c r="G29" s="195"/>
      <c r="H29" s="20"/>
      <c r="I29" s="20"/>
      <c r="J29" s="20"/>
      <c r="K29" s="20"/>
      <c r="L29" s="20"/>
    </row>
    <row r="30" spans="1:12" ht="33" customHeight="1">
      <c r="A30" s="298" t="s">
        <v>17</v>
      </c>
      <c r="B30" s="149">
        <v>253988.85282</v>
      </c>
      <c r="C30" s="150">
        <v>298269.59537</v>
      </c>
      <c r="D30" s="150">
        <v>102437.01140999999</v>
      </c>
      <c r="E30" s="149">
        <f t="shared" si="0"/>
        <v>654695.45960000006</v>
      </c>
      <c r="F30" s="179">
        <f t="shared" si="1"/>
        <v>8.8479498380069257E-2</v>
      </c>
      <c r="G30" s="195"/>
      <c r="H30" s="20"/>
      <c r="I30" s="20"/>
      <c r="J30" s="20"/>
      <c r="K30" s="20"/>
      <c r="L30" s="20"/>
    </row>
    <row r="31" spans="1:12" ht="33" customHeight="1">
      <c r="A31" s="298" t="s">
        <v>18</v>
      </c>
      <c r="B31" s="149">
        <v>23086.500309999999</v>
      </c>
      <c r="C31" s="150">
        <v>20424.968120000001</v>
      </c>
      <c r="D31" s="150">
        <v>429.73381999999998</v>
      </c>
      <c r="E31" s="149">
        <f t="shared" si="0"/>
        <v>43941.202250000002</v>
      </c>
      <c r="F31" s="179">
        <f>+E31/$E$38</f>
        <v>5.9384794506938572E-3</v>
      </c>
      <c r="G31" s="195"/>
      <c r="H31" s="20"/>
      <c r="I31" s="20"/>
      <c r="J31" s="20"/>
      <c r="K31" s="20"/>
      <c r="L31" s="20"/>
    </row>
    <row r="32" spans="1:12" ht="60" customHeight="1">
      <c r="A32" s="299" t="s">
        <v>238</v>
      </c>
      <c r="B32" s="149">
        <v>0</v>
      </c>
      <c r="C32" s="150">
        <v>0</v>
      </c>
      <c r="D32" s="150">
        <v>0</v>
      </c>
      <c r="E32" s="149">
        <f t="shared" si="0"/>
        <v>0</v>
      </c>
      <c r="F32" s="179">
        <f>+E32/$E$38</f>
        <v>0</v>
      </c>
      <c r="G32" s="195"/>
      <c r="H32" s="20"/>
      <c r="I32" s="20"/>
      <c r="J32" s="20"/>
      <c r="K32" s="20"/>
      <c r="L32" s="20"/>
    </row>
    <row r="33" spans="1:12" ht="33" customHeight="1">
      <c r="A33" s="298" t="s">
        <v>239</v>
      </c>
      <c r="B33" s="149">
        <v>71831.913260000001</v>
      </c>
      <c r="C33" s="150">
        <v>14500.821550000001</v>
      </c>
      <c r="D33" s="150">
        <v>11412.13046</v>
      </c>
      <c r="E33" s="149">
        <f t="shared" si="0"/>
        <v>97744.865269999995</v>
      </c>
      <c r="F33" s="179">
        <f>+E33/$E$38</f>
        <v>1.3209831413220711E-2</v>
      </c>
      <c r="G33" s="195"/>
      <c r="H33" s="20"/>
      <c r="I33" s="20"/>
      <c r="J33" s="20"/>
      <c r="K33" s="20"/>
      <c r="L33" s="20"/>
    </row>
    <row r="34" spans="1:12" ht="60" customHeight="1">
      <c r="A34" s="299" t="s">
        <v>20</v>
      </c>
      <c r="B34" s="149">
        <v>920.74108999999999</v>
      </c>
      <c r="C34" s="150">
        <v>573.24669999999992</v>
      </c>
      <c r="D34" s="150">
        <v>0</v>
      </c>
      <c r="E34" s="149">
        <f t="shared" si="0"/>
        <v>1493.9877899999999</v>
      </c>
      <c r="F34" s="179">
        <f>+E34/$E$38</f>
        <v>2.0190653273494648E-4</v>
      </c>
      <c r="G34" s="195"/>
      <c r="H34" s="20"/>
      <c r="I34" s="20"/>
      <c r="J34" s="20"/>
      <c r="K34" s="20"/>
      <c r="L34" s="20"/>
    </row>
    <row r="35" spans="1:12" ht="33" customHeight="1">
      <c r="A35" s="298" t="s">
        <v>31</v>
      </c>
      <c r="B35" s="149">
        <v>4369.8637500000004</v>
      </c>
      <c r="C35" s="150">
        <v>206938.20244999998</v>
      </c>
      <c r="D35" s="150">
        <v>13562.319939999999</v>
      </c>
      <c r="E35" s="149">
        <f t="shared" si="0"/>
        <v>224870.38613999996</v>
      </c>
      <c r="F35" s="179">
        <f>+E35/$E$38</f>
        <v>3.0390342065845101E-2</v>
      </c>
      <c r="G35" s="195"/>
      <c r="H35" s="20"/>
      <c r="I35" s="20"/>
      <c r="J35" s="20"/>
      <c r="K35" s="20"/>
      <c r="L35" s="20"/>
    </row>
    <row r="36" spans="1:12" ht="33" customHeight="1">
      <c r="A36" s="298" t="s">
        <v>32</v>
      </c>
      <c r="B36" s="149">
        <v>0</v>
      </c>
      <c r="C36" s="150">
        <v>13853.4671</v>
      </c>
      <c r="D36" s="150">
        <v>1918.2659799999999</v>
      </c>
      <c r="E36" s="149">
        <f t="shared" si="0"/>
        <v>15771.73308</v>
      </c>
      <c r="F36" s="179">
        <f t="shared" si="1"/>
        <v>2.1314872602833375E-3</v>
      </c>
      <c r="G36" s="195"/>
      <c r="H36" s="20"/>
      <c r="I36" s="20"/>
      <c r="J36" s="20"/>
      <c r="K36" s="20"/>
      <c r="L36" s="20"/>
    </row>
    <row r="37" spans="1:12" s="181" customFormat="1" ht="54" customHeight="1">
      <c r="A37" s="300" t="s">
        <v>33</v>
      </c>
      <c r="B37" s="156">
        <v>46140.146009999997</v>
      </c>
      <c r="C37" s="180">
        <v>140660.1954</v>
      </c>
      <c r="D37" s="180">
        <v>19050.754530000002</v>
      </c>
      <c r="E37" s="156">
        <f t="shared" si="0"/>
        <v>205851.09594</v>
      </c>
      <c r="F37" s="157">
        <f t="shared" si="1"/>
        <v>2.7819960323058744E-2</v>
      </c>
      <c r="G37" s="301"/>
      <c r="H37" s="302"/>
      <c r="I37" s="302"/>
      <c r="J37" s="302"/>
      <c r="K37" s="302"/>
      <c r="L37" s="302"/>
    </row>
    <row r="38" spans="1:12" s="181" customFormat="1" ht="35.25" customHeight="1">
      <c r="A38" s="303" t="s">
        <v>40</v>
      </c>
      <c r="B38" s="304">
        <f>SUM(B9:B37)</f>
        <v>4072521.2815999994</v>
      </c>
      <c r="C38" s="304">
        <f>SUM(C9:C37)</f>
        <v>2570822.0720799998</v>
      </c>
      <c r="D38" s="304">
        <f>SUM(D9:D37)</f>
        <v>756059.57679000008</v>
      </c>
      <c r="E38" s="304">
        <f t="shared" si="0"/>
        <v>7399402.93047</v>
      </c>
      <c r="F38" s="305">
        <f t="shared" si="1"/>
        <v>1</v>
      </c>
      <c r="G38" s="301"/>
      <c r="H38" s="302"/>
      <c r="I38" s="302"/>
      <c r="J38" s="302"/>
      <c r="K38" s="302"/>
      <c r="L38" s="302"/>
    </row>
    <row r="39" spans="1:12" ht="76.5" customHeight="1">
      <c r="A39" s="306" t="s">
        <v>41</v>
      </c>
      <c r="B39" s="151">
        <f>+B38/$E$38</f>
        <v>0.55038512159268482</v>
      </c>
      <c r="C39" s="151">
        <f>+C38/$E$38</f>
        <v>0.34743642105143541</v>
      </c>
      <c r="D39" s="151">
        <f>+D38/$E$38</f>
        <v>0.10217845735587969</v>
      </c>
      <c r="E39" s="151">
        <f>+E38/$E$38</f>
        <v>1</v>
      </c>
      <c r="F39" s="179"/>
      <c r="H39" s="20"/>
      <c r="I39" s="20"/>
      <c r="J39" s="20"/>
      <c r="K39" s="20"/>
      <c r="L39" s="20"/>
    </row>
    <row r="40" spans="1:12" ht="9" customHeight="1" thickBot="1">
      <c r="A40" s="186"/>
      <c r="B40" s="187"/>
      <c r="C40" s="188"/>
      <c r="D40" s="188"/>
      <c r="E40" s="189"/>
      <c r="F40" s="190"/>
      <c r="G40" s="20"/>
      <c r="H40" s="20"/>
      <c r="I40" s="20"/>
      <c r="J40" s="20"/>
      <c r="K40" s="20"/>
      <c r="L40" s="20"/>
    </row>
    <row r="41" spans="1:12" ht="26.25" customHeight="1" thickTop="1">
      <c r="A41" s="307" t="s">
        <v>783</v>
      </c>
      <c r="B41" s="161"/>
      <c r="C41" s="192"/>
      <c r="D41" s="192"/>
      <c r="E41" s="193"/>
      <c r="F41" s="193"/>
      <c r="G41" s="20"/>
      <c r="H41" s="20"/>
      <c r="I41" s="20"/>
      <c r="J41" s="20"/>
      <c r="K41" s="20"/>
      <c r="L41" s="20"/>
    </row>
    <row r="42" spans="1:12" ht="13.5" customHeight="1">
      <c r="A42" s="307"/>
      <c r="B42" s="44"/>
      <c r="C42" s="21"/>
      <c r="D42" s="21"/>
      <c r="E42" s="138"/>
      <c r="F42" s="193"/>
      <c r="G42" s="20"/>
      <c r="H42" s="20"/>
      <c r="I42" s="20"/>
      <c r="J42" s="20"/>
      <c r="K42" s="20"/>
      <c r="L42" s="20"/>
    </row>
    <row r="43" spans="1:12" ht="13.5" customHeight="1">
      <c r="A43" s="307"/>
      <c r="B43" s="44"/>
      <c r="C43" s="21"/>
      <c r="D43" s="21"/>
      <c r="E43" s="138"/>
      <c r="F43" s="193"/>
      <c r="G43" s="20"/>
      <c r="H43" s="20"/>
      <c r="I43" s="20"/>
      <c r="J43" s="20"/>
      <c r="K43" s="20"/>
      <c r="L43" s="20"/>
    </row>
    <row r="44" spans="1:12" ht="9" customHeight="1">
      <c r="A44" s="307"/>
      <c r="B44" s="44"/>
      <c r="C44" s="21"/>
      <c r="D44" s="21"/>
      <c r="E44" s="138"/>
      <c r="F44" s="193"/>
      <c r="G44" s="20"/>
      <c r="H44" s="20"/>
      <c r="I44" s="20"/>
      <c r="J44" s="20"/>
      <c r="K44" s="20"/>
      <c r="L44" s="20"/>
    </row>
    <row r="45" spans="1:12" ht="9" customHeight="1">
      <c r="A45" s="138"/>
      <c r="B45" s="44"/>
      <c r="C45" s="21"/>
      <c r="D45" s="21"/>
      <c r="E45" s="138"/>
      <c r="F45" s="193"/>
      <c r="G45" s="20"/>
      <c r="H45" s="20"/>
      <c r="I45" s="20"/>
      <c r="J45" s="20"/>
      <c r="K45" s="20"/>
      <c r="L45" s="20"/>
    </row>
    <row r="46" spans="1:12" ht="9" customHeight="1">
      <c r="A46" s="138"/>
      <c r="B46" s="44"/>
      <c r="C46" s="21"/>
      <c r="D46" s="21"/>
      <c r="E46" s="138"/>
      <c r="F46" s="193"/>
      <c r="G46" s="20"/>
      <c r="H46" s="20"/>
      <c r="I46" s="20"/>
      <c r="J46" s="20"/>
      <c r="K46" s="20"/>
      <c r="L46" s="20"/>
    </row>
    <row r="47" spans="1:12" ht="9" customHeight="1">
      <c r="A47" s="138"/>
      <c r="B47" s="44"/>
      <c r="C47" s="21"/>
      <c r="D47" s="21"/>
      <c r="E47" s="138"/>
      <c r="F47" s="193"/>
      <c r="G47" s="20"/>
      <c r="H47" s="20"/>
      <c r="I47" s="20"/>
      <c r="J47" s="20"/>
      <c r="K47" s="20"/>
      <c r="L47" s="20"/>
    </row>
    <row r="48" spans="1:12" ht="9" customHeight="1">
      <c r="A48" s="138"/>
      <c r="B48" s="44"/>
      <c r="C48" s="21"/>
      <c r="D48" s="21"/>
      <c r="E48" s="138"/>
      <c r="F48" s="193"/>
      <c r="G48" s="20"/>
      <c r="H48" s="20"/>
      <c r="I48" s="20"/>
      <c r="J48" s="20"/>
      <c r="K48" s="20"/>
      <c r="L48" s="20"/>
    </row>
    <row r="49" spans="1:12" ht="9" customHeight="1">
      <c r="A49" s="138"/>
      <c r="B49" s="44"/>
      <c r="C49" s="21"/>
      <c r="D49" s="21"/>
      <c r="E49" s="138"/>
      <c r="F49" s="193"/>
      <c r="G49" s="20"/>
      <c r="H49" s="20"/>
      <c r="I49" s="20"/>
      <c r="J49" s="20"/>
      <c r="K49" s="20"/>
      <c r="L49" s="20"/>
    </row>
    <row r="50" spans="1:12" ht="9" customHeight="1">
      <c r="A50" s="308"/>
      <c r="B50" s="44"/>
      <c r="C50" s="21"/>
      <c r="D50" s="21"/>
      <c r="E50" s="138"/>
      <c r="F50" s="193"/>
      <c r="G50" s="20"/>
      <c r="H50" s="20"/>
      <c r="I50" s="20"/>
      <c r="J50" s="20"/>
      <c r="K50" s="20"/>
      <c r="L50" s="20"/>
    </row>
    <row r="51" spans="1:12" ht="9" customHeight="1">
      <c r="A51" s="19"/>
      <c r="B51" s="44"/>
      <c r="C51" s="21"/>
      <c r="D51" s="21"/>
      <c r="E51" s="138"/>
      <c r="F51" s="193"/>
      <c r="G51" s="20"/>
      <c r="H51" s="20"/>
      <c r="I51" s="20"/>
      <c r="J51" s="20"/>
      <c r="K51" s="20"/>
      <c r="L51" s="20"/>
    </row>
    <row r="52" spans="1:12" ht="9" customHeight="1">
      <c r="B52" s="44"/>
      <c r="C52" s="21"/>
      <c r="D52" s="21"/>
      <c r="E52" s="138"/>
      <c r="F52" s="193"/>
      <c r="G52" s="193"/>
      <c r="H52" s="193"/>
      <c r="I52" s="20"/>
      <c r="J52" s="20"/>
      <c r="K52" s="20"/>
      <c r="L52" s="20"/>
    </row>
    <row r="53" spans="1:12" ht="9" customHeight="1">
      <c r="B53" s="44"/>
      <c r="C53" s="21"/>
      <c r="D53" s="21"/>
      <c r="E53" s="138"/>
      <c r="F53" s="193"/>
      <c r="G53" s="20"/>
      <c r="H53" s="20"/>
      <c r="I53" s="20"/>
      <c r="J53" s="20"/>
      <c r="K53" s="20"/>
      <c r="L53" s="20"/>
    </row>
    <row r="54" spans="1:12" ht="9" customHeight="1">
      <c r="A54" s="19"/>
      <c r="B54" s="44"/>
      <c r="C54" s="21"/>
      <c r="D54" s="21"/>
      <c r="E54" s="138"/>
      <c r="F54" s="193"/>
      <c r="G54" s="20"/>
      <c r="H54" s="20"/>
      <c r="I54" s="20"/>
      <c r="J54" s="20"/>
      <c r="K54" s="20"/>
      <c r="L54" s="20"/>
    </row>
    <row r="55" spans="1:12" ht="9" customHeight="1">
      <c r="A55" s="169"/>
      <c r="C55" s="21"/>
      <c r="D55" s="21"/>
      <c r="E55" s="20"/>
      <c r="F55" s="193"/>
      <c r="G55" s="20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93"/>
      <c r="G56" s="20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93"/>
      <c r="G57" s="20"/>
      <c r="H57" s="20"/>
      <c r="I57" s="20"/>
      <c r="J57" s="20"/>
      <c r="K57" s="20"/>
      <c r="L57" s="20"/>
    </row>
    <row r="58" spans="1:12" ht="9" customHeight="1">
      <c r="A58" s="19"/>
      <c r="B58" s="196"/>
      <c r="C58" s="21"/>
      <c r="D58" s="21"/>
      <c r="E58" s="20"/>
      <c r="F58" s="193"/>
      <c r="G58" s="20"/>
      <c r="H58" s="20"/>
      <c r="I58" s="20"/>
      <c r="J58" s="20"/>
      <c r="K58" s="20"/>
      <c r="L58" s="20"/>
    </row>
    <row r="59" spans="1:12" ht="9" customHeight="1">
      <c r="A59" s="19"/>
      <c r="B59" s="196"/>
      <c r="C59" s="21"/>
      <c r="D59" s="21"/>
      <c r="E59" s="20"/>
      <c r="F59" s="193"/>
      <c r="G59" s="20"/>
      <c r="H59" s="20"/>
      <c r="I59" s="20"/>
      <c r="J59" s="20"/>
      <c r="K59" s="20"/>
      <c r="L59" s="20"/>
    </row>
    <row r="60" spans="1:12" ht="9" customHeight="1">
      <c r="A60" s="19"/>
      <c r="B60" s="196"/>
      <c r="C60" s="21"/>
      <c r="D60" s="21"/>
      <c r="E60" s="20"/>
      <c r="F60" s="193"/>
      <c r="G60" s="20"/>
      <c r="H60" s="20"/>
      <c r="I60" s="20"/>
      <c r="J60" s="20"/>
      <c r="K60" s="20"/>
      <c r="L60" s="20"/>
    </row>
    <row r="61" spans="1:12" ht="9" customHeight="1">
      <c r="A61" s="166"/>
      <c r="B61" s="196"/>
      <c r="C61" s="21"/>
      <c r="D61" s="21"/>
      <c r="E61" s="20"/>
      <c r="F61" s="193"/>
      <c r="G61" s="20"/>
      <c r="H61" s="20"/>
      <c r="I61" s="20"/>
      <c r="J61" s="20"/>
      <c r="K61" s="20"/>
      <c r="L61" s="20"/>
    </row>
    <row r="62" spans="1:12" ht="9" customHeight="1">
      <c r="A62" s="19"/>
      <c r="B62" s="196"/>
      <c r="C62" s="21"/>
      <c r="D62" s="21"/>
      <c r="E62" s="20"/>
      <c r="F62" s="193"/>
      <c r="G62" s="20"/>
      <c r="H62" s="20"/>
      <c r="I62" s="20"/>
      <c r="J62" s="20"/>
      <c r="K62" s="20"/>
      <c r="L62" s="20"/>
    </row>
    <row r="63" spans="1:12" ht="9" customHeight="1">
      <c r="A63" s="19"/>
      <c r="B63" s="196"/>
      <c r="C63" s="21"/>
      <c r="D63" s="21"/>
      <c r="E63" s="20"/>
      <c r="F63" s="193"/>
      <c r="G63" s="20"/>
      <c r="H63" s="20"/>
      <c r="I63" s="20"/>
      <c r="J63" s="20"/>
      <c r="K63" s="20"/>
      <c r="L63" s="20"/>
    </row>
    <row r="64" spans="1:12" ht="9" customHeight="1">
      <c r="A64" s="19"/>
      <c r="B64" s="196"/>
      <c r="C64" s="21"/>
      <c r="D64" s="21"/>
      <c r="E64" s="20"/>
      <c r="F64" s="193"/>
      <c r="G64" s="20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3"/>
      <c r="G65" s="20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3"/>
      <c r="G66" s="20"/>
      <c r="H66" s="20"/>
      <c r="I66" s="20"/>
      <c r="J66" s="20"/>
      <c r="K66" s="20"/>
      <c r="L66" s="20"/>
    </row>
    <row r="67" spans="1:12" ht="9" customHeight="1">
      <c r="A67" s="166"/>
      <c r="C67" s="21"/>
      <c r="D67" s="21"/>
      <c r="E67" s="20"/>
      <c r="F67" s="193"/>
      <c r="G67" s="20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93"/>
      <c r="G68" s="20"/>
      <c r="H68" s="20"/>
      <c r="I68" s="20"/>
      <c r="J68" s="20"/>
      <c r="K68" s="20"/>
      <c r="L68" s="20"/>
    </row>
    <row r="69" spans="1:12" ht="9" customHeight="1">
      <c r="A69" s="19"/>
      <c r="C69" s="21"/>
      <c r="D69" s="21"/>
      <c r="E69" s="20"/>
      <c r="F69" s="193"/>
      <c r="G69" s="20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193"/>
      <c r="G70" s="20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193"/>
      <c r="G71" s="20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193"/>
      <c r="G72" s="20"/>
      <c r="H72" s="20"/>
      <c r="I72" s="20"/>
      <c r="J72" s="20"/>
      <c r="K72" s="20"/>
      <c r="L72" s="20"/>
    </row>
    <row r="73" spans="1:12" ht="9" customHeight="1">
      <c r="A73" s="166"/>
      <c r="C73" s="21"/>
      <c r="D73" s="21"/>
      <c r="E73" s="20"/>
      <c r="F73" s="193"/>
      <c r="G73" s="20"/>
      <c r="H73" s="20"/>
      <c r="I73" s="20"/>
      <c r="J73" s="20"/>
      <c r="K73" s="20"/>
      <c r="L73" s="20"/>
    </row>
    <row r="74" spans="1:12" ht="9" customHeight="1">
      <c r="A74" s="19"/>
      <c r="C74" s="21"/>
      <c r="D74" s="21"/>
      <c r="E74" s="20"/>
      <c r="F74" s="193"/>
      <c r="G74" s="20"/>
      <c r="H74" s="20"/>
      <c r="I74" s="20"/>
      <c r="J74" s="20"/>
      <c r="K74" s="20"/>
      <c r="L74" s="20"/>
    </row>
    <row r="75" spans="1:12" ht="9" customHeight="1">
      <c r="A75" s="19"/>
      <c r="C75" s="21"/>
      <c r="D75" s="21"/>
      <c r="E75" s="20"/>
      <c r="F75" s="193"/>
      <c r="G75" s="20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193"/>
      <c r="G76" s="20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3"/>
      <c r="G77" s="20"/>
      <c r="H77" s="20"/>
      <c r="I77" s="20"/>
      <c r="J77" s="20"/>
      <c r="K77" s="20"/>
      <c r="L77" s="20"/>
    </row>
    <row r="78" spans="1:12" ht="9" customHeight="1">
      <c r="A78" s="166"/>
      <c r="C78" s="21"/>
      <c r="D78" s="21"/>
      <c r="E78" s="20"/>
      <c r="F78" s="193"/>
      <c r="G78" s="20"/>
      <c r="H78" s="20"/>
      <c r="I78" s="20"/>
      <c r="J78" s="20"/>
      <c r="K78" s="20"/>
      <c r="L78" s="20"/>
    </row>
    <row r="79" spans="1:12" ht="9" customHeight="1">
      <c r="A79" s="167"/>
      <c r="C79" s="21"/>
      <c r="D79" s="21"/>
      <c r="E79" s="20"/>
      <c r="F79" s="193"/>
      <c r="G79" s="20"/>
      <c r="H79" s="20"/>
      <c r="I79" s="20"/>
      <c r="J79" s="20"/>
      <c r="K79" s="20"/>
      <c r="L79" s="20"/>
    </row>
    <row r="80" spans="1:12" ht="9" customHeight="1">
      <c r="A80" s="167"/>
      <c r="C80" s="21"/>
      <c r="D80" s="21"/>
      <c r="E80" s="20"/>
      <c r="F80" s="193"/>
      <c r="G80" s="20"/>
      <c r="H80" s="20"/>
      <c r="I80" s="20"/>
      <c r="J80" s="20"/>
      <c r="K80" s="20"/>
      <c r="L80" s="20"/>
    </row>
    <row r="81" spans="1:12" ht="9" customHeight="1">
      <c r="A81" s="167"/>
      <c r="C81" s="21"/>
      <c r="D81" s="21"/>
      <c r="E81" s="20"/>
      <c r="F81" s="193"/>
      <c r="G81" s="20"/>
      <c r="H81" s="20"/>
      <c r="I81" s="20"/>
      <c r="J81" s="20"/>
      <c r="K81" s="20"/>
      <c r="L81" s="20"/>
    </row>
    <row r="82" spans="1:12" ht="9" customHeight="1">
      <c r="A82" s="167"/>
      <c r="C82" s="21"/>
      <c r="D82" s="21"/>
      <c r="E82" s="20"/>
      <c r="F82" s="193"/>
      <c r="G82" s="20"/>
      <c r="H82" s="20"/>
      <c r="I82" s="20"/>
      <c r="J82" s="20"/>
      <c r="K82" s="20"/>
      <c r="L82" s="20"/>
    </row>
    <row r="83" spans="1:12" ht="9" customHeight="1">
      <c r="A83" s="168"/>
      <c r="C83" s="21"/>
      <c r="D83" s="21"/>
      <c r="E83" s="20"/>
      <c r="F83" s="193"/>
      <c r="G83" s="20"/>
      <c r="H83" s="20"/>
      <c r="I83" s="20"/>
      <c r="J83" s="20"/>
      <c r="K83" s="20"/>
      <c r="L83" s="20"/>
    </row>
    <row r="84" spans="1:12" ht="9" customHeight="1">
      <c r="A84" s="168"/>
      <c r="C84" s="21"/>
      <c r="D84" s="21"/>
      <c r="E84" s="20"/>
      <c r="F84" s="193"/>
      <c r="G84" s="20"/>
      <c r="H84" s="20"/>
      <c r="I84" s="20"/>
      <c r="J84" s="20"/>
      <c r="K84" s="20"/>
      <c r="L84" s="20"/>
    </row>
    <row r="85" spans="1:12" ht="9" customHeight="1">
      <c r="A85" s="169"/>
      <c r="C85" s="21"/>
      <c r="D85" s="21"/>
      <c r="E85" s="20"/>
      <c r="F85" s="193"/>
      <c r="G85" s="20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93"/>
      <c r="G86" s="20"/>
      <c r="H86" s="20"/>
      <c r="I86" s="20"/>
      <c r="J86" s="20"/>
      <c r="K86" s="20"/>
      <c r="L86" s="20"/>
    </row>
    <row r="87" spans="1:12" ht="9" customHeight="1">
      <c r="A87" s="19"/>
      <c r="C87" s="21"/>
      <c r="D87" s="21"/>
      <c r="E87" s="20"/>
      <c r="F87" s="193"/>
      <c r="G87" s="20"/>
      <c r="H87" s="20"/>
      <c r="I87" s="20"/>
      <c r="J87" s="20"/>
      <c r="K87" s="20"/>
      <c r="L87" s="20"/>
    </row>
    <row r="88" spans="1:12" ht="9" customHeight="1">
      <c r="A88" s="19"/>
      <c r="C88" s="21"/>
      <c r="D88" s="21"/>
      <c r="E88" s="20"/>
      <c r="F88" s="193"/>
      <c r="G88" s="20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93"/>
      <c r="G89" s="20"/>
      <c r="H89" s="20"/>
      <c r="I89" s="20"/>
      <c r="J89" s="20"/>
      <c r="K89" s="20"/>
      <c r="L89" s="20"/>
    </row>
    <row r="90" spans="1:12" ht="9" customHeight="1">
      <c r="A90" s="167"/>
      <c r="C90" s="21"/>
      <c r="D90" s="21"/>
      <c r="E90" s="20"/>
      <c r="F90" s="193"/>
      <c r="G90" s="20"/>
      <c r="H90" s="20"/>
      <c r="I90" s="20"/>
      <c r="J90" s="20"/>
      <c r="K90" s="20"/>
      <c r="L90" s="20"/>
    </row>
    <row r="91" spans="1:12" ht="9" customHeight="1">
      <c r="A91" s="169"/>
      <c r="C91" s="21"/>
      <c r="D91" s="21"/>
      <c r="E91" s="20"/>
      <c r="F91" s="193"/>
      <c r="G91" s="20"/>
      <c r="H91" s="20"/>
      <c r="I91" s="20"/>
      <c r="J91" s="20"/>
      <c r="K91" s="20"/>
      <c r="L91" s="20"/>
    </row>
    <row r="92" spans="1:12" ht="9" customHeight="1">
      <c r="A92" s="19"/>
      <c r="C92" s="21"/>
      <c r="D92" s="21"/>
      <c r="E92" s="20"/>
      <c r="F92" s="193"/>
      <c r="G92" s="20"/>
      <c r="H92" s="20"/>
      <c r="I92" s="20"/>
      <c r="J92" s="20"/>
      <c r="K92" s="20"/>
      <c r="L92" s="20"/>
    </row>
    <row r="93" spans="1:12" ht="9" customHeight="1">
      <c r="A93" s="19"/>
      <c r="C93" s="21"/>
      <c r="D93" s="21"/>
      <c r="E93" s="20"/>
      <c r="F93" s="193"/>
      <c r="G93" s="20"/>
      <c r="H93" s="20"/>
      <c r="I93" s="20"/>
      <c r="J93" s="20"/>
      <c r="K93" s="20"/>
      <c r="L93" s="20"/>
    </row>
    <row r="94" spans="1:12" ht="9" customHeight="1">
      <c r="A94" s="19"/>
      <c r="C94" s="21"/>
      <c r="D94" s="21"/>
      <c r="E94" s="20"/>
      <c r="F94" s="193"/>
      <c r="G94" s="20"/>
      <c r="H94" s="20"/>
      <c r="I94" s="20"/>
      <c r="J94" s="20"/>
      <c r="K94" s="20"/>
      <c r="L94" s="20"/>
    </row>
    <row r="95" spans="1:12" ht="9" customHeight="1">
      <c r="A95" s="19"/>
      <c r="C95" s="21"/>
      <c r="D95" s="21"/>
      <c r="E95" s="20"/>
      <c r="F95" s="193"/>
      <c r="G95" s="20"/>
      <c r="H95" s="20"/>
      <c r="I95" s="20"/>
      <c r="J95" s="20"/>
      <c r="K95" s="20"/>
      <c r="L95" s="20"/>
    </row>
    <row r="96" spans="1:12" ht="9" customHeight="1">
      <c r="A96" s="167"/>
      <c r="C96" s="21"/>
      <c r="D96" s="21"/>
      <c r="E96" s="20"/>
      <c r="F96" s="193"/>
      <c r="G96" s="20"/>
      <c r="H96" s="20"/>
      <c r="I96" s="20"/>
      <c r="J96" s="20"/>
      <c r="K96" s="20"/>
      <c r="L96" s="20"/>
    </row>
    <row r="97" spans="1:12" ht="9" customHeight="1">
      <c r="A97" s="169"/>
      <c r="C97" s="21"/>
      <c r="D97" s="21"/>
      <c r="E97" s="20"/>
      <c r="F97" s="193"/>
      <c r="G97" s="20"/>
      <c r="H97" s="20"/>
      <c r="I97" s="20"/>
      <c r="J97" s="20"/>
      <c r="K97" s="20"/>
      <c r="L97" s="20"/>
    </row>
    <row r="98" spans="1:12" ht="9" customHeight="1">
      <c r="A98" s="19"/>
      <c r="C98" s="21"/>
      <c r="D98" s="21"/>
      <c r="E98" s="20"/>
      <c r="F98" s="193"/>
      <c r="G98" s="20"/>
      <c r="H98" s="20"/>
      <c r="I98" s="20"/>
      <c r="J98" s="20"/>
      <c r="K98" s="20"/>
      <c r="L98" s="20"/>
    </row>
    <row r="99" spans="1:12" ht="9" customHeight="1">
      <c r="A99" s="19"/>
      <c r="C99" s="21"/>
      <c r="D99" s="21"/>
      <c r="E99" s="20"/>
      <c r="F99" s="193"/>
      <c r="G99" s="20"/>
      <c r="H99" s="20"/>
      <c r="I99" s="20"/>
      <c r="J99" s="20"/>
      <c r="K99" s="20"/>
      <c r="L99" s="20"/>
    </row>
    <row r="100" spans="1:12" ht="9" customHeight="1">
      <c r="A100" s="19"/>
      <c r="C100" s="44"/>
      <c r="D100" s="44"/>
      <c r="F100" s="161"/>
    </row>
    <row r="101" spans="1:12" ht="9" customHeight="1">
      <c r="A101" s="19"/>
      <c r="C101" s="44"/>
      <c r="D101" s="44"/>
      <c r="F101" s="161"/>
    </row>
    <row r="102" spans="1:12" ht="9" customHeight="1">
      <c r="A102" s="19"/>
      <c r="C102" s="44"/>
      <c r="D102" s="44"/>
      <c r="F102" s="161"/>
    </row>
    <row r="103" spans="1:12" ht="9" customHeight="1">
      <c r="A103" s="19"/>
      <c r="C103" s="44"/>
      <c r="D103" s="44"/>
      <c r="F103" s="161"/>
    </row>
    <row r="104" spans="1:12" ht="9" customHeight="1">
      <c r="A104" s="19"/>
      <c r="C104" s="44"/>
      <c r="D104" s="44"/>
      <c r="F104" s="161"/>
    </row>
    <row r="105" spans="1:12" ht="9" customHeight="1">
      <c r="A105" s="19"/>
      <c r="C105" s="44"/>
      <c r="D105" s="44"/>
      <c r="F105" s="161"/>
    </row>
    <row r="106" spans="1:12" ht="9" customHeight="1">
      <c r="A106" s="167"/>
      <c r="C106" s="44"/>
      <c r="D106" s="44"/>
      <c r="F106" s="161"/>
    </row>
    <row r="107" spans="1:12" ht="9" customHeight="1">
      <c r="A107" s="169"/>
      <c r="C107" s="44"/>
      <c r="D107" s="44"/>
      <c r="F107" s="161"/>
    </row>
    <row r="108" spans="1:12" ht="9" customHeight="1">
      <c r="A108" s="19"/>
      <c r="C108" s="44"/>
      <c r="D108" s="44"/>
      <c r="F108" s="161"/>
    </row>
    <row r="109" spans="1:12" ht="9" customHeight="1">
      <c r="A109" s="19"/>
      <c r="C109" s="44"/>
      <c r="D109" s="44"/>
      <c r="F109" s="161"/>
    </row>
    <row r="110" spans="1:12" ht="9" customHeight="1">
      <c r="A110" s="19"/>
      <c r="C110" s="44"/>
      <c r="D110" s="44"/>
      <c r="F110" s="161"/>
    </row>
    <row r="111" spans="1:12" ht="9" customHeight="1">
      <c r="A111" s="19"/>
      <c r="C111" s="44"/>
      <c r="D111" s="44"/>
      <c r="F111" s="161"/>
    </row>
    <row r="112" spans="1:12" ht="9" customHeight="1">
      <c r="A112" s="19"/>
      <c r="C112" s="44"/>
      <c r="D112" s="44"/>
      <c r="F112" s="161"/>
    </row>
    <row r="113" spans="1:6" ht="9" customHeight="1">
      <c r="A113" s="19"/>
      <c r="C113" s="44"/>
      <c r="D113" s="44"/>
      <c r="F113" s="161"/>
    </row>
    <row r="114" spans="1:6" ht="9" customHeight="1">
      <c r="A114" s="19"/>
      <c r="C114" s="44"/>
      <c r="D114" s="44"/>
      <c r="F114" s="161"/>
    </row>
    <row r="115" spans="1:6" ht="9" customHeight="1">
      <c r="A115" s="19"/>
      <c r="C115" s="44"/>
      <c r="D115" s="44"/>
      <c r="F115" s="161"/>
    </row>
    <row r="116" spans="1:6" ht="9" customHeight="1">
      <c r="A116" s="19"/>
      <c r="C116" s="44"/>
      <c r="D116" s="44"/>
      <c r="F116" s="161"/>
    </row>
    <row r="117" spans="1:6" ht="9" customHeight="1">
      <c r="A117" s="169"/>
      <c r="C117" s="44"/>
      <c r="D117" s="44"/>
      <c r="F117" s="161"/>
    </row>
    <row r="118" spans="1:6" ht="9" customHeight="1">
      <c r="A118" s="19"/>
      <c r="C118" s="44"/>
      <c r="D118" s="44"/>
      <c r="F118" s="161"/>
    </row>
    <row r="119" spans="1:6" ht="9" customHeight="1">
      <c r="A119" s="19"/>
      <c r="C119" s="44"/>
      <c r="D119" s="44"/>
      <c r="F119" s="161"/>
    </row>
    <row r="120" spans="1:6" ht="9" customHeight="1">
      <c r="A120" s="19"/>
      <c r="C120" s="44"/>
      <c r="D120" s="44"/>
      <c r="F120" s="161"/>
    </row>
    <row r="121" spans="1:6">
      <c r="A121" s="170"/>
      <c r="C121" s="44"/>
      <c r="D121" s="44"/>
      <c r="F121" s="161"/>
    </row>
    <row r="122" spans="1:6">
      <c r="A122" s="170"/>
      <c r="C122" s="44"/>
      <c r="D122" s="44"/>
      <c r="F122" s="161"/>
    </row>
    <row r="123" spans="1:6">
      <c r="A123" s="170"/>
      <c r="C123" s="44"/>
      <c r="D123" s="44"/>
      <c r="F123" s="161"/>
    </row>
    <row r="124" spans="1:6">
      <c r="A124" s="170"/>
      <c r="C124" s="44"/>
      <c r="D124" s="44"/>
      <c r="F124" s="161"/>
    </row>
    <row r="125" spans="1:6">
      <c r="A125" s="170"/>
      <c r="C125" s="44"/>
      <c r="D125" s="44"/>
      <c r="F125" s="161"/>
    </row>
    <row r="126" spans="1:6">
      <c r="A126" s="170"/>
      <c r="C126" s="44"/>
      <c r="D126" s="44"/>
      <c r="F126" s="161"/>
    </row>
    <row r="127" spans="1:6">
      <c r="A127" s="170"/>
      <c r="C127" s="44"/>
      <c r="D127" s="44"/>
      <c r="F127" s="161"/>
    </row>
    <row r="128" spans="1:6" ht="15.75">
      <c r="A128" s="171"/>
      <c r="C128" s="44"/>
      <c r="D128" s="44"/>
      <c r="F128" s="161"/>
    </row>
    <row r="129" spans="1:6" ht="15.75">
      <c r="A129" s="171"/>
      <c r="C129" s="44"/>
      <c r="D129" s="44"/>
      <c r="F129" s="161"/>
    </row>
    <row r="130" spans="1:6" ht="15.75">
      <c r="A130" s="171"/>
      <c r="C130" s="44"/>
      <c r="D130" s="44"/>
      <c r="F130" s="161"/>
    </row>
    <row r="131" spans="1:6" ht="15.75">
      <c r="A131" s="171"/>
      <c r="C131" s="44"/>
      <c r="D131" s="44"/>
      <c r="F131" s="161"/>
    </row>
    <row r="132" spans="1:6" ht="15.75">
      <c r="A132" s="171"/>
      <c r="C132" s="44"/>
      <c r="D132" s="44"/>
      <c r="F132" s="161"/>
    </row>
    <row r="133" spans="1:6" ht="15.75">
      <c r="A133" s="171"/>
      <c r="C133" s="44"/>
      <c r="D133" s="44"/>
      <c r="F133" s="161"/>
    </row>
    <row r="134" spans="1:6" ht="15.75">
      <c r="A134" s="171"/>
      <c r="C134" s="44"/>
      <c r="D134" s="44"/>
      <c r="F134" s="161"/>
    </row>
    <row r="135" spans="1:6" ht="15.75">
      <c r="A135" s="171"/>
      <c r="C135" s="44"/>
      <c r="D135" s="44"/>
      <c r="F135" s="161"/>
    </row>
    <row r="136" spans="1:6" ht="15.75">
      <c r="A136" s="171"/>
      <c r="C136" s="44"/>
      <c r="D136" s="44"/>
      <c r="F136" s="161"/>
    </row>
    <row r="137" spans="1:6" ht="15.75">
      <c r="A137" s="171"/>
      <c r="C137" s="44"/>
      <c r="D137" s="44"/>
      <c r="F137" s="161"/>
    </row>
    <row r="138" spans="1:6" ht="15.75">
      <c r="A138" s="171"/>
      <c r="C138" s="44"/>
      <c r="D138" s="44"/>
      <c r="F138" s="161"/>
    </row>
    <row r="139" spans="1:6" ht="15.75">
      <c r="A139" s="171"/>
      <c r="C139" s="44"/>
      <c r="D139" s="44"/>
      <c r="F139" s="161"/>
    </row>
    <row r="140" spans="1:6" ht="15.75">
      <c r="A140" s="171"/>
      <c r="C140" s="44"/>
      <c r="D140" s="44"/>
      <c r="F140" s="161"/>
    </row>
    <row r="141" spans="1:6" ht="15.75">
      <c r="A141" s="171"/>
      <c r="C141" s="44"/>
      <c r="D141" s="44"/>
      <c r="F141" s="161"/>
    </row>
    <row r="142" spans="1:6" ht="15.75">
      <c r="A142" s="171"/>
      <c r="C142" s="44"/>
      <c r="D142" s="44"/>
      <c r="F142" s="161"/>
    </row>
    <row r="143" spans="1:6" ht="15.75">
      <c r="A143" s="171"/>
      <c r="C143" s="44"/>
      <c r="D143" s="44"/>
      <c r="F143" s="161"/>
    </row>
    <row r="144" spans="1:6" ht="15.75">
      <c r="A144" s="171"/>
      <c r="C144" s="44"/>
      <c r="D144" s="44"/>
      <c r="F144" s="161"/>
    </row>
    <row r="145" spans="1:6" ht="15.75">
      <c r="A145" s="171"/>
      <c r="C145" s="44"/>
      <c r="D145" s="44"/>
      <c r="F145" s="161"/>
    </row>
    <row r="146" spans="1:6" ht="15.75">
      <c r="A146" s="171"/>
      <c r="C146" s="44"/>
      <c r="D146" s="44"/>
      <c r="F146" s="161"/>
    </row>
    <row r="147" spans="1:6" ht="15.75">
      <c r="A147" s="171"/>
      <c r="C147" s="44"/>
      <c r="D147" s="44"/>
      <c r="F147" s="161"/>
    </row>
    <row r="148" spans="1:6" ht="15.75">
      <c r="A148" s="171"/>
      <c r="C148" s="44"/>
      <c r="D148" s="44"/>
      <c r="F148" s="161"/>
    </row>
    <row r="149" spans="1:6" ht="15.75">
      <c r="A149" s="171"/>
      <c r="C149" s="44"/>
      <c r="D149" s="44"/>
      <c r="F149" s="161"/>
    </row>
    <row r="150" spans="1:6" ht="15.75">
      <c r="A150" s="171"/>
      <c r="C150" s="44"/>
      <c r="D150" s="44"/>
      <c r="F150" s="161"/>
    </row>
    <row r="151" spans="1:6" ht="15.75">
      <c r="A151" s="171"/>
      <c r="C151" s="44"/>
      <c r="D151" s="44"/>
      <c r="F151" s="161"/>
    </row>
    <row r="152" spans="1:6" ht="15.75">
      <c r="A152" s="171"/>
      <c r="C152" s="44"/>
      <c r="D152" s="44"/>
      <c r="F152" s="161"/>
    </row>
    <row r="153" spans="1:6" ht="15.75">
      <c r="A153" s="171"/>
      <c r="C153" s="44"/>
      <c r="D153" s="44"/>
      <c r="F153" s="161"/>
    </row>
    <row r="154" spans="1:6" ht="15.75">
      <c r="A154" s="171"/>
      <c r="C154" s="44"/>
      <c r="D154" s="44"/>
      <c r="F154" s="161"/>
    </row>
    <row r="155" spans="1:6" ht="15.75">
      <c r="A155" s="171"/>
      <c r="C155" s="44"/>
      <c r="D155" s="44"/>
      <c r="F155" s="161"/>
    </row>
    <row r="156" spans="1:6" ht="15.75">
      <c r="A156" s="171"/>
      <c r="C156" s="44"/>
      <c r="D156" s="44"/>
      <c r="F156" s="161"/>
    </row>
    <row r="157" spans="1:6" ht="15.75">
      <c r="A157" s="171"/>
      <c r="C157" s="44"/>
      <c r="D157" s="44"/>
      <c r="F157" s="161"/>
    </row>
    <row r="158" spans="1:6" ht="15.75">
      <c r="A158" s="171"/>
      <c r="C158" s="44"/>
      <c r="D158" s="44"/>
      <c r="F158" s="161"/>
    </row>
    <row r="159" spans="1:6" ht="15.75">
      <c r="A159" s="171"/>
      <c r="C159" s="44"/>
      <c r="D159" s="44"/>
      <c r="F159" s="161"/>
    </row>
    <row r="160" spans="1:6" ht="15.75">
      <c r="A160" s="171"/>
      <c r="C160" s="44"/>
      <c r="D160" s="44"/>
      <c r="F160" s="161"/>
    </row>
    <row r="161" spans="1:6" ht="15.75">
      <c r="A161" s="171"/>
      <c r="C161" s="44"/>
      <c r="D161" s="44"/>
      <c r="F161" s="161"/>
    </row>
    <row r="162" spans="1:6" ht="15.75">
      <c r="A162" s="171"/>
      <c r="C162" s="44"/>
      <c r="D162" s="44"/>
      <c r="F162" s="161"/>
    </row>
    <row r="163" spans="1:6" ht="15.75">
      <c r="A163" s="171"/>
      <c r="C163" s="44"/>
      <c r="D163" s="44"/>
      <c r="F163" s="161"/>
    </row>
    <row r="164" spans="1:6" ht="15.75">
      <c r="A164" s="171"/>
      <c r="C164" s="44"/>
      <c r="D164" s="44"/>
      <c r="F164" s="161"/>
    </row>
    <row r="165" spans="1:6" ht="15.75">
      <c r="A165" s="171"/>
      <c r="C165" s="44"/>
      <c r="D165" s="44"/>
      <c r="F165" s="161"/>
    </row>
    <row r="166" spans="1:6" ht="15.75">
      <c r="A166" s="171"/>
      <c r="C166" s="44"/>
      <c r="D166" s="44"/>
      <c r="F166" s="161"/>
    </row>
    <row r="167" spans="1:6" ht="15.75">
      <c r="A167" s="171"/>
      <c r="C167" s="44"/>
      <c r="D167" s="44"/>
      <c r="F167" s="161"/>
    </row>
    <row r="168" spans="1:6" ht="15.75">
      <c r="A168" s="171"/>
      <c r="C168" s="44"/>
      <c r="D168" s="44"/>
      <c r="F168" s="161"/>
    </row>
    <row r="169" spans="1:6" ht="15.75">
      <c r="A169" s="171"/>
      <c r="C169" s="44"/>
      <c r="D169" s="44"/>
      <c r="F169" s="161"/>
    </row>
    <row r="170" spans="1:6" ht="15.75">
      <c r="A170" s="171"/>
      <c r="C170" s="44"/>
      <c r="D170" s="44"/>
      <c r="F170" s="161"/>
    </row>
    <row r="171" spans="1:6" ht="15.75">
      <c r="A171" s="171"/>
      <c r="C171" s="44"/>
      <c r="D171" s="44"/>
      <c r="F171" s="161"/>
    </row>
    <row r="172" spans="1:6" ht="15.75">
      <c r="A172" s="171"/>
      <c r="C172" s="44"/>
      <c r="D172" s="44"/>
      <c r="F172" s="161"/>
    </row>
    <row r="173" spans="1:6" ht="15.75">
      <c r="A173" s="171"/>
      <c r="C173" s="44"/>
      <c r="D173" s="44"/>
      <c r="F173" s="161"/>
    </row>
    <row r="174" spans="1:6" ht="15.75">
      <c r="A174" s="171"/>
      <c r="C174" s="44"/>
      <c r="D174" s="44"/>
      <c r="F174" s="161"/>
    </row>
    <row r="175" spans="1:6" ht="15.75">
      <c r="A175" s="171"/>
      <c r="C175" s="44"/>
      <c r="D175" s="44"/>
      <c r="F175" s="161"/>
    </row>
    <row r="176" spans="1:6" ht="15.75">
      <c r="A176" s="171"/>
      <c r="C176" s="44"/>
      <c r="D176" s="44"/>
      <c r="F176" s="161"/>
    </row>
    <row r="177" spans="1:6" ht="15.75">
      <c r="A177" s="171"/>
      <c r="C177" s="44"/>
      <c r="D177" s="44"/>
      <c r="F177" s="161"/>
    </row>
    <row r="178" spans="1:6" ht="15.75">
      <c r="A178" s="171"/>
      <c r="C178" s="44"/>
      <c r="D178" s="44"/>
      <c r="F178" s="161"/>
    </row>
    <row r="179" spans="1:6" ht="15.75">
      <c r="A179" s="171"/>
      <c r="C179" s="44"/>
      <c r="D179" s="44"/>
      <c r="F179" s="161"/>
    </row>
    <row r="180" spans="1:6" ht="15.75">
      <c r="A180" s="171"/>
      <c r="C180" s="44"/>
      <c r="D180" s="44"/>
      <c r="F180" s="161"/>
    </row>
    <row r="181" spans="1:6" ht="15.75">
      <c r="A181" s="171"/>
      <c r="C181" s="44"/>
      <c r="D181" s="44"/>
      <c r="F181" s="161"/>
    </row>
    <row r="182" spans="1:6" ht="15.75">
      <c r="A182" s="171"/>
      <c r="C182" s="44"/>
      <c r="D182" s="44"/>
      <c r="F182" s="161"/>
    </row>
    <row r="183" spans="1:6" ht="15.75">
      <c r="A183" s="171"/>
      <c r="C183" s="44"/>
      <c r="D183" s="44"/>
      <c r="F183" s="161"/>
    </row>
    <row r="184" spans="1:6" ht="15.75">
      <c r="A184" s="171"/>
      <c r="C184" s="44"/>
      <c r="D184" s="44"/>
      <c r="F184" s="161"/>
    </row>
    <row r="185" spans="1:6" ht="15.75">
      <c r="A185" s="171"/>
      <c r="C185" s="44"/>
      <c r="D185" s="44"/>
      <c r="F185" s="161"/>
    </row>
    <row r="186" spans="1:6" ht="15.75">
      <c r="A186" s="171"/>
      <c r="C186" s="44"/>
      <c r="D186" s="44"/>
      <c r="F186" s="161"/>
    </row>
    <row r="187" spans="1:6" ht="15.75">
      <c r="A187" s="171"/>
      <c r="C187" s="44"/>
      <c r="D187" s="44"/>
      <c r="F187" s="161"/>
    </row>
    <row r="188" spans="1:6" ht="15.75">
      <c r="A188" s="171"/>
      <c r="C188" s="44"/>
      <c r="D188" s="44"/>
      <c r="F188" s="161"/>
    </row>
    <row r="189" spans="1:6" ht="15.75">
      <c r="A189" s="171"/>
      <c r="C189" s="44"/>
      <c r="D189" s="44"/>
      <c r="F189" s="161"/>
    </row>
    <row r="190" spans="1:6" ht="15.75">
      <c r="A190" s="171"/>
      <c r="C190" s="44"/>
      <c r="D190" s="44"/>
      <c r="F190" s="161"/>
    </row>
    <row r="191" spans="1:6" ht="15.75">
      <c r="A191" s="171"/>
      <c r="C191" s="44"/>
      <c r="D191" s="44"/>
      <c r="F191" s="161"/>
    </row>
    <row r="192" spans="1:6" ht="15.75">
      <c r="A192" s="171"/>
      <c r="C192" s="44"/>
      <c r="D192" s="44"/>
      <c r="F192" s="161"/>
    </row>
    <row r="193" spans="1:6" ht="15.75">
      <c r="A193" s="171"/>
      <c r="C193" s="44"/>
      <c r="D193" s="44"/>
      <c r="F193" s="161"/>
    </row>
    <row r="194" spans="1:6" ht="15.75">
      <c r="A194" s="171"/>
      <c r="C194" s="44"/>
      <c r="D194" s="44"/>
      <c r="F194" s="161"/>
    </row>
    <row r="195" spans="1:6" ht="15.75">
      <c r="A195" s="171"/>
      <c r="C195" s="44"/>
      <c r="D195" s="44"/>
      <c r="F195" s="161"/>
    </row>
    <row r="196" spans="1:6" ht="15.75">
      <c r="A196" s="171"/>
      <c r="C196" s="44"/>
      <c r="D196" s="44"/>
      <c r="F196" s="161"/>
    </row>
    <row r="197" spans="1:6" ht="15.75">
      <c r="A197" s="171"/>
      <c r="C197" s="44"/>
      <c r="D197" s="44"/>
      <c r="F197" s="161"/>
    </row>
    <row r="198" spans="1:6" ht="15.75">
      <c r="A198" s="171"/>
      <c r="C198" s="44"/>
      <c r="D198" s="44"/>
      <c r="F198" s="161"/>
    </row>
    <row r="199" spans="1:6" ht="15.75">
      <c r="A199" s="171"/>
      <c r="C199" s="44"/>
      <c r="D199" s="44"/>
      <c r="F199" s="161"/>
    </row>
    <row r="200" spans="1:6" ht="15.75">
      <c r="A200" s="171"/>
      <c r="C200" s="44"/>
      <c r="D200" s="44"/>
      <c r="F200" s="161"/>
    </row>
    <row r="201" spans="1:6" ht="15.75">
      <c r="A201" s="171"/>
      <c r="C201" s="44"/>
      <c r="D201" s="44"/>
      <c r="F201" s="161"/>
    </row>
    <row r="202" spans="1:6" ht="15.75">
      <c r="A202" s="171"/>
      <c r="C202" s="44"/>
      <c r="D202" s="44"/>
      <c r="F202" s="161"/>
    </row>
    <row r="203" spans="1:6" ht="15.75">
      <c r="A203" s="171"/>
      <c r="C203" s="44"/>
      <c r="D203" s="44"/>
      <c r="F203" s="161"/>
    </row>
    <row r="204" spans="1:6" ht="15.75">
      <c r="A204" s="171"/>
      <c r="C204" s="44"/>
      <c r="D204" s="44"/>
      <c r="F204" s="161"/>
    </row>
    <row r="205" spans="1:6" ht="15.75">
      <c r="A205" s="171"/>
      <c r="C205" s="44"/>
      <c r="D205" s="44"/>
      <c r="F205" s="161"/>
    </row>
    <row r="206" spans="1:6" ht="15.75">
      <c r="A206" s="171"/>
      <c r="C206" s="44"/>
      <c r="D206" s="44"/>
      <c r="F206" s="161"/>
    </row>
    <row r="207" spans="1:6" ht="15.75">
      <c r="A207" s="171"/>
      <c r="C207" s="44"/>
      <c r="D207" s="44"/>
      <c r="F207" s="161"/>
    </row>
    <row r="208" spans="1:6" ht="15.75">
      <c r="A208" s="171"/>
      <c r="C208" s="44"/>
      <c r="D208" s="44"/>
      <c r="F208" s="161"/>
    </row>
    <row r="209" spans="1:6" ht="15.75">
      <c r="A209" s="171"/>
      <c r="C209" s="44"/>
      <c r="D209" s="44"/>
      <c r="F209" s="161"/>
    </row>
    <row r="210" spans="1:6" ht="15.75">
      <c r="A210" s="171"/>
      <c r="C210" s="44"/>
      <c r="D210" s="44"/>
      <c r="F210" s="161"/>
    </row>
    <row r="211" spans="1:6" ht="15.75">
      <c r="A211" s="171"/>
      <c r="C211" s="44"/>
      <c r="D211" s="44"/>
      <c r="F211" s="161"/>
    </row>
    <row r="212" spans="1:6" ht="15.75">
      <c r="A212" s="171"/>
      <c r="C212" s="44"/>
      <c r="D212" s="44"/>
      <c r="F212" s="161"/>
    </row>
    <row r="213" spans="1:6" ht="15.75">
      <c r="A213" s="171"/>
      <c r="C213" s="44"/>
      <c r="D213" s="44"/>
      <c r="F213" s="161"/>
    </row>
    <row r="214" spans="1:6" ht="15.75">
      <c r="A214" s="171"/>
      <c r="C214" s="44"/>
      <c r="D214" s="44"/>
      <c r="F214" s="161"/>
    </row>
    <row r="215" spans="1:6" ht="15.75">
      <c r="A215" s="171"/>
      <c r="C215" s="44"/>
      <c r="D215" s="44"/>
      <c r="F215" s="161"/>
    </row>
    <row r="216" spans="1:6" ht="15.75">
      <c r="A216" s="171"/>
      <c r="C216" s="44"/>
      <c r="D216" s="44"/>
      <c r="F216" s="161"/>
    </row>
    <row r="217" spans="1:6" ht="15.75">
      <c r="A217" s="171"/>
      <c r="C217" s="44"/>
      <c r="D217" s="44"/>
      <c r="F217" s="161"/>
    </row>
    <row r="218" spans="1:6" ht="15.75">
      <c r="A218" s="171"/>
      <c r="C218" s="44"/>
      <c r="D218" s="44"/>
      <c r="F218" s="161"/>
    </row>
    <row r="219" spans="1:6" ht="15.75">
      <c r="A219" s="22"/>
      <c r="C219" s="44"/>
      <c r="D219" s="44"/>
      <c r="F219" s="161"/>
    </row>
    <row r="220" spans="1:6" ht="15.75">
      <c r="A220" s="22"/>
      <c r="C220" s="44"/>
      <c r="D220" s="44"/>
      <c r="F220" s="161"/>
    </row>
    <row r="221" spans="1:6" ht="15.75">
      <c r="A221" s="22"/>
      <c r="C221" s="44"/>
      <c r="D221" s="44"/>
      <c r="F221" s="161"/>
    </row>
    <row r="222" spans="1:6" ht="15.75">
      <c r="A222" s="22"/>
      <c r="C222" s="44"/>
      <c r="D222" s="44"/>
    </row>
    <row r="223" spans="1:6" ht="15.75">
      <c r="A223" s="22"/>
      <c r="C223" s="44"/>
      <c r="D223" s="44"/>
    </row>
    <row r="224" spans="1:6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  <c r="C269" s="44"/>
      <c r="D269" s="44"/>
    </row>
    <row r="270" spans="1:4" ht="15.75">
      <c r="A270" s="22"/>
      <c r="C270" s="44"/>
      <c r="D270" s="44"/>
    </row>
    <row r="271" spans="1:4" ht="15.75">
      <c r="A271" s="22"/>
      <c r="C271" s="44"/>
      <c r="D271" s="44"/>
    </row>
    <row r="272" spans="1:4" ht="15.75">
      <c r="A272" s="22"/>
      <c r="C272" s="44"/>
      <c r="D272" s="44"/>
    </row>
    <row r="273" spans="1:4" ht="15.75">
      <c r="A273" s="22"/>
      <c r="C273" s="44"/>
      <c r="D273" s="44"/>
    </row>
    <row r="274" spans="1:4" ht="15.75">
      <c r="A274" s="22"/>
      <c r="C274" s="44"/>
      <c r="D274" s="44"/>
    </row>
    <row r="275" spans="1:4" ht="15.75">
      <c r="A275" s="22"/>
      <c r="C275" s="44"/>
      <c r="D275" s="44"/>
    </row>
    <row r="276" spans="1:4" ht="15.75">
      <c r="A276" s="22"/>
      <c r="C276" s="44"/>
      <c r="D276" s="44"/>
    </row>
    <row r="277" spans="1:4" ht="15.75">
      <c r="A277" s="22"/>
      <c r="C277" s="44"/>
      <c r="D277" s="44"/>
    </row>
    <row r="278" spans="1:4" ht="15.75">
      <c r="A278" s="22"/>
      <c r="C278" s="44"/>
      <c r="D278" s="44"/>
    </row>
    <row r="279" spans="1:4" ht="15.75">
      <c r="A279" s="22"/>
      <c r="C279" s="44"/>
      <c r="D279" s="44"/>
    </row>
    <row r="280" spans="1:4" ht="15.75">
      <c r="A280" s="22"/>
      <c r="C280" s="44"/>
      <c r="D280" s="44"/>
    </row>
    <row r="281" spans="1:4" ht="15.75">
      <c r="A281" s="22"/>
      <c r="C281" s="44"/>
      <c r="D281" s="44"/>
    </row>
    <row r="282" spans="1:4" ht="15.75">
      <c r="A282" s="22"/>
      <c r="C282" s="44"/>
      <c r="D282" s="44"/>
    </row>
    <row r="283" spans="1:4" ht="15.75">
      <c r="A283" s="22"/>
      <c r="C283" s="44"/>
      <c r="D283" s="44"/>
    </row>
    <row r="284" spans="1:4" ht="15.75">
      <c r="A284" s="22"/>
      <c r="C284" s="44"/>
      <c r="D284" s="44"/>
    </row>
    <row r="285" spans="1:4" ht="15.75">
      <c r="A285" s="22"/>
      <c r="C285" s="44"/>
      <c r="D285" s="44"/>
    </row>
    <row r="286" spans="1:4" ht="15.75">
      <c r="A286" s="22"/>
      <c r="C286" s="44"/>
      <c r="D286" s="44"/>
    </row>
    <row r="287" spans="1:4" ht="15.75">
      <c r="A287" s="22"/>
      <c r="C287" s="44"/>
      <c r="D287" s="44"/>
    </row>
    <row r="288" spans="1:4" ht="15.75">
      <c r="A288" s="22"/>
      <c r="C288" s="44"/>
      <c r="D288" s="44"/>
    </row>
    <row r="289" spans="1:4" ht="15.75">
      <c r="A289" s="22"/>
      <c r="C289" s="44"/>
      <c r="D289" s="44"/>
    </row>
    <row r="290" spans="1:4" ht="15.75">
      <c r="A290" s="22"/>
      <c r="C290" s="44"/>
      <c r="D290" s="44"/>
    </row>
    <row r="291" spans="1:4" ht="15.75">
      <c r="A291" s="22"/>
    </row>
    <row r="292" spans="1:4" ht="15.75">
      <c r="A292" s="22"/>
    </row>
    <row r="293" spans="1:4" ht="15.75">
      <c r="A293" s="22"/>
    </row>
    <row r="294" spans="1:4" ht="15.75">
      <c r="A294" s="22"/>
    </row>
    <row r="295" spans="1:4" ht="15.75">
      <c r="A295" s="22"/>
    </row>
    <row r="296" spans="1:4" ht="15.75">
      <c r="A296" s="22"/>
    </row>
    <row r="297" spans="1:4" ht="15.75">
      <c r="A297" s="22"/>
    </row>
    <row r="298" spans="1:4" ht="15.75">
      <c r="A298" s="22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85" zoomScaleNormal="85" workbookViewId="0">
      <selection activeCell="D11" sqref="D11"/>
    </sheetView>
  </sheetViews>
  <sheetFormatPr defaultRowHeight="15"/>
  <cols>
    <col min="1" max="1" width="75.85546875" style="23" customWidth="1"/>
    <col min="2" max="4" width="11.7109375" style="530" customWidth="1"/>
    <col min="5" max="5" width="14" style="530" customWidth="1"/>
    <col min="6" max="6" width="11.5703125" style="530" bestFit="1" customWidth="1"/>
    <col min="7" max="7" width="2.42578125" style="530" customWidth="1"/>
    <col min="8" max="256" width="9.140625" style="530"/>
    <col min="257" max="257" width="75.85546875" style="530" customWidth="1"/>
    <col min="258" max="260" width="11.7109375" style="530" customWidth="1"/>
    <col min="261" max="261" width="14" style="530" customWidth="1"/>
    <col min="262" max="262" width="11.5703125" style="530" bestFit="1" customWidth="1"/>
    <col min="263" max="263" width="2.42578125" style="530" customWidth="1"/>
    <col min="264" max="512" width="9.140625" style="530"/>
    <col min="513" max="513" width="75.85546875" style="530" customWidth="1"/>
    <col min="514" max="516" width="11.7109375" style="530" customWidth="1"/>
    <col min="517" max="517" width="14" style="530" customWidth="1"/>
    <col min="518" max="518" width="11.5703125" style="530" bestFit="1" customWidth="1"/>
    <col min="519" max="519" width="2.42578125" style="530" customWidth="1"/>
    <col min="520" max="768" width="9.140625" style="530"/>
    <col min="769" max="769" width="75.85546875" style="530" customWidth="1"/>
    <col min="770" max="772" width="11.7109375" style="530" customWidth="1"/>
    <col min="773" max="773" width="14" style="530" customWidth="1"/>
    <col min="774" max="774" width="11.5703125" style="530" bestFit="1" customWidth="1"/>
    <col min="775" max="775" width="2.42578125" style="530" customWidth="1"/>
    <col min="776" max="1024" width="9.140625" style="530"/>
    <col min="1025" max="1025" width="75.85546875" style="530" customWidth="1"/>
    <col min="1026" max="1028" width="11.7109375" style="530" customWidth="1"/>
    <col min="1029" max="1029" width="14" style="530" customWidth="1"/>
    <col min="1030" max="1030" width="11.5703125" style="530" bestFit="1" customWidth="1"/>
    <col min="1031" max="1031" width="2.42578125" style="530" customWidth="1"/>
    <col min="1032" max="1280" width="9.140625" style="530"/>
    <col min="1281" max="1281" width="75.85546875" style="530" customWidth="1"/>
    <col min="1282" max="1284" width="11.7109375" style="530" customWidth="1"/>
    <col min="1285" max="1285" width="14" style="530" customWidth="1"/>
    <col min="1286" max="1286" width="11.5703125" style="530" bestFit="1" customWidth="1"/>
    <col min="1287" max="1287" width="2.42578125" style="530" customWidth="1"/>
    <col min="1288" max="1536" width="9.140625" style="530"/>
    <col min="1537" max="1537" width="75.85546875" style="530" customWidth="1"/>
    <col min="1538" max="1540" width="11.7109375" style="530" customWidth="1"/>
    <col min="1541" max="1541" width="14" style="530" customWidth="1"/>
    <col min="1542" max="1542" width="11.5703125" style="530" bestFit="1" customWidth="1"/>
    <col min="1543" max="1543" width="2.42578125" style="530" customWidth="1"/>
    <col min="1544" max="1792" width="9.140625" style="530"/>
    <col min="1793" max="1793" width="75.85546875" style="530" customWidth="1"/>
    <col min="1794" max="1796" width="11.7109375" style="530" customWidth="1"/>
    <col min="1797" max="1797" width="14" style="530" customWidth="1"/>
    <col min="1798" max="1798" width="11.5703125" style="530" bestFit="1" customWidth="1"/>
    <col min="1799" max="1799" width="2.42578125" style="530" customWidth="1"/>
    <col min="1800" max="2048" width="9.140625" style="530"/>
    <col min="2049" max="2049" width="75.85546875" style="530" customWidth="1"/>
    <col min="2050" max="2052" width="11.7109375" style="530" customWidth="1"/>
    <col min="2053" max="2053" width="14" style="530" customWidth="1"/>
    <col min="2054" max="2054" width="11.5703125" style="530" bestFit="1" customWidth="1"/>
    <col min="2055" max="2055" width="2.42578125" style="530" customWidth="1"/>
    <col min="2056" max="2304" width="9.140625" style="530"/>
    <col min="2305" max="2305" width="75.85546875" style="530" customWidth="1"/>
    <col min="2306" max="2308" width="11.7109375" style="530" customWidth="1"/>
    <col min="2309" max="2309" width="14" style="530" customWidth="1"/>
    <col min="2310" max="2310" width="11.5703125" style="530" bestFit="1" customWidth="1"/>
    <col min="2311" max="2311" width="2.42578125" style="530" customWidth="1"/>
    <col min="2312" max="2560" width="9.140625" style="530"/>
    <col min="2561" max="2561" width="75.85546875" style="530" customWidth="1"/>
    <col min="2562" max="2564" width="11.7109375" style="530" customWidth="1"/>
    <col min="2565" max="2565" width="14" style="530" customWidth="1"/>
    <col min="2566" max="2566" width="11.5703125" style="530" bestFit="1" customWidth="1"/>
    <col min="2567" max="2567" width="2.42578125" style="530" customWidth="1"/>
    <col min="2568" max="2816" width="9.140625" style="530"/>
    <col min="2817" max="2817" width="75.85546875" style="530" customWidth="1"/>
    <col min="2818" max="2820" width="11.7109375" style="530" customWidth="1"/>
    <col min="2821" max="2821" width="14" style="530" customWidth="1"/>
    <col min="2822" max="2822" width="11.5703125" style="530" bestFit="1" customWidth="1"/>
    <col min="2823" max="2823" width="2.42578125" style="530" customWidth="1"/>
    <col min="2824" max="3072" width="9.140625" style="530"/>
    <col min="3073" max="3073" width="75.85546875" style="530" customWidth="1"/>
    <col min="3074" max="3076" width="11.7109375" style="530" customWidth="1"/>
    <col min="3077" max="3077" width="14" style="530" customWidth="1"/>
    <col min="3078" max="3078" width="11.5703125" style="530" bestFit="1" customWidth="1"/>
    <col min="3079" max="3079" width="2.42578125" style="530" customWidth="1"/>
    <col min="3080" max="3328" width="9.140625" style="530"/>
    <col min="3329" max="3329" width="75.85546875" style="530" customWidth="1"/>
    <col min="3330" max="3332" width="11.7109375" style="530" customWidth="1"/>
    <col min="3333" max="3333" width="14" style="530" customWidth="1"/>
    <col min="3334" max="3334" width="11.5703125" style="530" bestFit="1" customWidth="1"/>
    <col min="3335" max="3335" width="2.42578125" style="530" customWidth="1"/>
    <col min="3336" max="3584" width="9.140625" style="530"/>
    <col min="3585" max="3585" width="75.85546875" style="530" customWidth="1"/>
    <col min="3586" max="3588" width="11.7109375" style="530" customWidth="1"/>
    <col min="3589" max="3589" width="14" style="530" customWidth="1"/>
    <col min="3590" max="3590" width="11.5703125" style="530" bestFit="1" customWidth="1"/>
    <col min="3591" max="3591" width="2.42578125" style="530" customWidth="1"/>
    <col min="3592" max="3840" width="9.140625" style="530"/>
    <col min="3841" max="3841" width="75.85546875" style="530" customWidth="1"/>
    <col min="3842" max="3844" width="11.7109375" style="530" customWidth="1"/>
    <col min="3845" max="3845" width="14" style="530" customWidth="1"/>
    <col min="3846" max="3846" width="11.5703125" style="530" bestFit="1" customWidth="1"/>
    <col min="3847" max="3847" width="2.42578125" style="530" customWidth="1"/>
    <col min="3848" max="4096" width="9.140625" style="530"/>
    <col min="4097" max="4097" width="75.85546875" style="530" customWidth="1"/>
    <col min="4098" max="4100" width="11.7109375" style="530" customWidth="1"/>
    <col min="4101" max="4101" width="14" style="530" customWidth="1"/>
    <col min="4102" max="4102" width="11.5703125" style="530" bestFit="1" customWidth="1"/>
    <col min="4103" max="4103" width="2.42578125" style="530" customWidth="1"/>
    <col min="4104" max="4352" width="9.140625" style="530"/>
    <col min="4353" max="4353" width="75.85546875" style="530" customWidth="1"/>
    <col min="4354" max="4356" width="11.7109375" style="530" customWidth="1"/>
    <col min="4357" max="4357" width="14" style="530" customWidth="1"/>
    <col min="4358" max="4358" width="11.5703125" style="530" bestFit="1" customWidth="1"/>
    <col min="4359" max="4359" width="2.42578125" style="530" customWidth="1"/>
    <col min="4360" max="4608" width="9.140625" style="530"/>
    <col min="4609" max="4609" width="75.85546875" style="530" customWidth="1"/>
    <col min="4610" max="4612" width="11.7109375" style="530" customWidth="1"/>
    <col min="4613" max="4613" width="14" style="530" customWidth="1"/>
    <col min="4614" max="4614" width="11.5703125" style="530" bestFit="1" customWidth="1"/>
    <col min="4615" max="4615" width="2.42578125" style="530" customWidth="1"/>
    <col min="4616" max="4864" width="9.140625" style="530"/>
    <col min="4865" max="4865" width="75.85546875" style="530" customWidth="1"/>
    <col min="4866" max="4868" width="11.7109375" style="530" customWidth="1"/>
    <col min="4869" max="4869" width="14" style="530" customWidth="1"/>
    <col min="4870" max="4870" width="11.5703125" style="530" bestFit="1" customWidth="1"/>
    <col min="4871" max="4871" width="2.42578125" style="530" customWidth="1"/>
    <col min="4872" max="5120" width="9.140625" style="530"/>
    <col min="5121" max="5121" width="75.85546875" style="530" customWidth="1"/>
    <col min="5122" max="5124" width="11.7109375" style="530" customWidth="1"/>
    <col min="5125" max="5125" width="14" style="530" customWidth="1"/>
    <col min="5126" max="5126" width="11.5703125" style="530" bestFit="1" customWidth="1"/>
    <col min="5127" max="5127" width="2.42578125" style="530" customWidth="1"/>
    <col min="5128" max="5376" width="9.140625" style="530"/>
    <col min="5377" max="5377" width="75.85546875" style="530" customWidth="1"/>
    <col min="5378" max="5380" width="11.7109375" style="530" customWidth="1"/>
    <col min="5381" max="5381" width="14" style="530" customWidth="1"/>
    <col min="5382" max="5382" width="11.5703125" style="530" bestFit="1" customWidth="1"/>
    <col min="5383" max="5383" width="2.42578125" style="530" customWidth="1"/>
    <col min="5384" max="5632" width="9.140625" style="530"/>
    <col min="5633" max="5633" width="75.85546875" style="530" customWidth="1"/>
    <col min="5634" max="5636" width="11.7109375" style="530" customWidth="1"/>
    <col min="5637" max="5637" width="14" style="530" customWidth="1"/>
    <col min="5638" max="5638" width="11.5703125" style="530" bestFit="1" customWidth="1"/>
    <col min="5639" max="5639" width="2.42578125" style="530" customWidth="1"/>
    <col min="5640" max="5888" width="9.140625" style="530"/>
    <col min="5889" max="5889" width="75.85546875" style="530" customWidth="1"/>
    <col min="5890" max="5892" width="11.7109375" style="530" customWidth="1"/>
    <col min="5893" max="5893" width="14" style="530" customWidth="1"/>
    <col min="5894" max="5894" width="11.5703125" style="530" bestFit="1" customWidth="1"/>
    <col min="5895" max="5895" width="2.42578125" style="530" customWidth="1"/>
    <col min="5896" max="6144" width="9.140625" style="530"/>
    <col min="6145" max="6145" width="75.85546875" style="530" customWidth="1"/>
    <col min="6146" max="6148" width="11.7109375" style="530" customWidth="1"/>
    <col min="6149" max="6149" width="14" style="530" customWidth="1"/>
    <col min="6150" max="6150" width="11.5703125" style="530" bestFit="1" customWidth="1"/>
    <col min="6151" max="6151" width="2.42578125" style="530" customWidth="1"/>
    <col min="6152" max="6400" width="9.140625" style="530"/>
    <col min="6401" max="6401" width="75.85546875" style="530" customWidth="1"/>
    <col min="6402" max="6404" width="11.7109375" style="530" customWidth="1"/>
    <col min="6405" max="6405" width="14" style="530" customWidth="1"/>
    <col min="6406" max="6406" width="11.5703125" style="530" bestFit="1" customWidth="1"/>
    <col min="6407" max="6407" width="2.42578125" style="530" customWidth="1"/>
    <col min="6408" max="6656" width="9.140625" style="530"/>
    <col min="6657" max="6657" width="75.85546875" style="530" customWidth="1"/>
    <col min="6658" max="6660" width="11.7109375" style="530" customWidth="1"/>
    <col min="6661" max="6661" width="14" style="530" customWidth="1"/>
    <col min="6662" max="6662" width="11.5703125" style="530" bestFit="1" customWidth="1"/>
    <col min="6663" max="6663" width="2.42578125" style="530" customWidth="1"/>
    <col min="6664" max="6912" width="9.140625" style="530"/>
    <col min="6913" max="6913" width="75.85546875" style="530" customWidth="1"/>
    <col min="6914" max="6916" width="11.7109375" style="530" customWidth="1"/>
    <col min="6917" max="6917" width="14" style="530" customWidth="1"/>
    <col min="6918" max="6918" width="11.5703125" style="530" bestFit="1" customWidth="1"/>
    <col min="6919" max="6919" width="2.42578125" style="530" customWidth="1"/>
    <col min="6920" max="7168" width="9.140625" style="530"/>
    <col min="7169" max="7169" width="75.85546875" style="530" customWidth="1"/>
    <col min="7170" max="7172" width="11.7109375" style="530" customWidth="1"/>
    <col min="7173" max="7173" width="14" style="530" customWidth="1"/>
    <col min="7174" max="7174" width="11.5703125" style="530" bestFit="1" customWidth="1"/>
    <col min="7175" max="7175" width="2.42578125" style="530" customWidth="1"/>
    <col min="7176" max="7424" width="9.140625" style="530"/>
    <col min="7425" max="7425" width="75.85546875" style="530" customWidth="1"/>
    <col min="7426" max="7428" width="11.7109375" style="530" customWidth="1"/>
    <col min="7429" max="7429" width="14" style="530" customWidth="1"/>
    <col min="7430" max="7430" width="11.5703125" style="530" bestFit="1" customWidth="1"/>
    <col min="7431" max="7431" width="2.42578125" style="530" customWidth="1"/>
    <col min="7432" max="7680" width="9.140625" style="530"/>
    <col min="7681" max="7681" width="75.85546875" style="530" customWidth="1"/>
    <col min="7682" max="7684" width="11.7109375" style="530" customWidth="1"/>
    <col min="7685" max="7685" width="14" style="530" customWidth="1"/>
    <col min="7686" max="7686" width="11.5703125" style="530" bestFit="1" customWidth="1"/>
    <col min="7687" max="7687" width="2.42578125" style="530" customWidth="1"/>
    <col min="7688" max="7936" width="9.140625" style="530"/>
    <col min="7937" max="7937" width="75.85546875" style="530" customWidth="1"/>
    <col min="7938" max="7940" width="11.7109375" style="530" customWidth="1"/>
    <col min="7941" max="7941" width="14" style="530" customWidth="1"/>
    <col min="7942" max="7942" width="11.5703125" style="530" bestFit="1" customWidth="1"/>
    <col min="7943" max="7943" width="2.42578125" style="530" customWidth="1"/>
    <col min="7944" max="8192" width="9.140625" style="530"/>
    <col min="8193" max="8193" width="75.85546875" style="530" customWidth="1"/>
    <col min="8194" max="8196" width="11.7109375" style="530" customWidth="1"/>
    <col min="8197" max="8197" width="14" style="530" customWidth="1"/>
    <col min="8198" max="8198" width="11.5703125" style="530" bestFit="1" customWidth="1"/>
    <col min="8199" max="8199" width="2.42578125" style="530" customWidth="1"/>
    <col min="8200" max="8448" width="9.140625" style="530"/>
    <col min="8449" max="8449" width="75.85546875" style="530" customWidth="1"/>
    <col min="8450" max="8452" width="11.7109375" style="530" customWidth="1"/>
    <col min="8453" max="8453" width="14" style="530" customWidth="1"/>
    <col min="8454" max="8454" width="11.5703125" style="530" bestFit="1" customWidth="1"/>
    <col min="8455" max="8455" width="2.42578125" style="530" customWidth="1"/>
    <col min="8456" max="8704" width="9.140625" style="530"/>
    <col min="8705" max="8705" width="75.85546875" style="530" customWidth="1"/>
    <col min="8706" max="8708" width="11.7109375" style="530" customWidth="1"/>
    <col min="8709" max="8709" width="14" style="530" customWidth="1"/>
    <col min="8710" max="8710" width="11.5703125" style="530" bestFit="1" customWidth="1"/>
    <col min="8711" max="8711" width="2.42578125" style="530" customWidth="1"/>
    <col min="8712" max="8960" width="9.140625" style="530"/>
    <col min="8961" max="8961" width="75.85546875" style="530" customWidth="1"/>
    <col min="8962" max="8964" width="11.7109375" style="530" customWidth="1"/>
    <col min="8965" max="8965" width="14" style="530" customWidth="1"/>
    <col min="8966" max="8966" width="11.5703125" style="530" bestFit="1" customWidth="1"/>
    <col min="8967" max="8967" width="2.42578125" style="530" customWidth="1"/>
    <col min="8968" max="9216" width="9.140625" style="530"/>
    <col min="9217" max="9217" width="75.85546875" style="530" customWidth="1"/>
    <col min="9218" max="9220" width="11.7109375" style="530" customWidth="1"/>
    <col min="9221" max="9221" width="14" style="530" customWidth="1"/>
    <col min="9222" max="9222" width="11.5703125" style="530" bestFit="1" customWidth="1"/>
    <col min="9223" max="9223" width="2.42578125" style="530" customWidth="1"/>
    <col min="9224" max="9472" width="9.140625" style="530"/>
    <col min="9473" max="9473" width="75.85546875" style="530" customWidth="1"/>
    <col min="9474" max="9476" width="11.7109375" style="530" customWidth="1"/>
    <col min="9477" max="9477" width="14" style="530" customWidth="1"/>
    <col min="9478" max="9478" width="11.5703125" style="530" bestFit="1" customWidth="1"/>
    <col min="9479" max="9479" width="2.42578125" style="530" customWidth="1"/>
    <col min="9480" max="9728" width="9.140625" style="530"/>
    <col min="9729" max="9729" width="75.85546875" style="530" customWidth="1"/>
    <col min="9730" max="9732" width="11.7109375" style="530" customWidth="1"/>
    <col min="9733" max="9733" width="14" style="530" customWidth="1"/>
    <col min="9734" max="9734" width="11.5703125" style="530" bestFit="1" customWidth="1"/>
    <col min="9735" max="9735" width="2.42578125" style="530" customWidth="1"/>
    <col min="9736" max="9984" width="9.140625" style="530"/>
    <col min="9985" max="9985" width="75.85546875" style="530" customWidth="1"/>
    <col min="9986" max="9988" width="11.7109375" style="530" customWidth="1"/>
    <col min="9989" max="9989" width="14" style="530" customWidth="1"/>
    <col min="9990" max="9990" width="11.5703125" style="530" bestFit="1" customWidth="1"/>
    <col min="9991" max="9991" width="2.42578125" style="530" customWidth="1"/>
    <col min="9992" max="10240" width="9.140625" style="530"/>
    <col min="10241" max="10241" width="75.85546875" style="530" customWidth="1"/>
    <col min="10242" max="10244" width="11.7109375" style="530" customWidth="1"/>
    <col min="10245" max="10245" width="14" style="530" customWidth="1"/>
    <col min="10246" max="10246" width="11.5703125" style="530" bestFit="1" customWidth="1"/>
    <col min="10247" max="10247" width="2.42578125" style="530" customWidth="1"/>
    <col min="10248" max="10496" width="9.140625" style="530"/>
    <col min="10497" max="10497" width="75.85546875" style="530" customWidth="1"/>
    <col min="10498" max="10500" width="11.7109375" style="530" customWidth="1"/>
    <col min="10501" max="10501" width="14" style="530" customWidth="1"/>
    <col min="10502" max="10502" width="11.5703125" style="530" bestFit="1" customWidth="1"/>
    <col min="10503" max="10503" width="2.42578125" style="530" customWidth="1"/>
    <col min="10504" max="10752" width="9.140625" style="530"/>
    <col min="10753" max="10753" width="75.85546875" style="530" customWidth="1"/>
    <col min="10754" max="10756" width="11.7109375" style="530" customWidth="1"/>
    <col min="10757" max="10757" width="14" style="530" customWidth="1"/>
    <col min="10758" max="10758" width="11.5703125" style="530" bestFit="1" customWidth="1"/>
    <col min="10759" max="10759" width="2.42578125" style="530" customWidth="1"/>
    <col min="10760" max="11008" width="9.140625" style="530"/>
    <col min="11009" max="11009" width="75.85546875" style="530" customWidth="1"/>
    <col min="11010" max="11012" width="11.7109375" style="530" customWidth="1"/>
    <col min="11013" max="11013" width="14" style="530" customWidth="1"/>
    <col min="11014" max="11014" width="11.5703125" style="530" bestFit="1" customWidth="1"/>
    <col min="11015" max="11015" width="2.42578125" style="530" customWidth="1"/>
    <col min="11016" max="11264" width="9.140625" style="530"/>
    <col min="11265" max="11265" width="75.85546875" style="530" customWidth="1"/>
    <col min="11266" max="11268" width="11.7109375" style="530" customWidth="1"/>
    <col min="11269" max="11269" width="14" style="530" customWidth="1"/>
    <col min="11270" max="11270" width="11.5703125" style="530" bestFit="1" customWidth="1"/>
    <col min="11271" max="11271" width="2.42578125" style="530" customWidth="1"/>
    <col min="11272" max="11520" width="9.140625" style="530"/>
    <col min="11521" max="11521" width="75.85546875" style="530" customWidth="1"/>
    <col min="11522" max="11524" width="11.7109375" style="530" customWidth="1"/>
    <col min="11525" max="11525" width="14" style="530" customWidth="1"/>
    <col min="11526" max="11526" width="11.5703125" style="530" bestFit="1" customWidth="1"/>
    <col min="11527" max="11527" width="2.42578125" style="530" customWidth="1"/>
    <col min="11528" max="11776" width="9.140625" style="530"/>
    <col min="11777" max="11777" width="75.85546875" style="530" customWidth="1"/>
    <col min="11778" max="11780" width="11.7109375" style="530" customWidth="1"/>
    <col min="11781" max="11781" width="14" style="530" customWidth="1"/>
    <col min="11782" max="11782" width="11.5703125" style="530" bestFit="1" customWidth="1"/>
    <col min="11783" max="11783" width="2.42578125" style="530" customWidth="1"/>
    <col min="11784" max="12032" width="9.140625" style="530"/>
    <col min="12033" max="12033" width="75.85546875" style="530" customWidth="1"/>
    <col min="12034" max="12036" width="11.7109375" style="530" customWidth="1"/>
    <col min="12037" max="12037" width="14" style="530" customWidth="1"/>
    <col min="12038" max="12038" width="11.5703125" style="530" bestFit="1" customWidth="1"/>
    <col min="12039" max="12039" width="2.42578125" style="530" customWidth="1"/>
    <col min="12040" max="12288" width="9.140625" style="530"/>
    <col min="12289" max="12289" width="75.85546875" style="530" customWidth="1"/>
    <col min="12290" max="12292" width="11.7109375" style="530" customWidth="1"/>
    <col min="12293" max="12293" width="14" style="530" customWidth="1"/>
    <col min="12294" max="12294" width="11.5703125" style="530" bestFit="1" customWidth="1"/>
    <col min="12295" max="12295" width="2.42578125" style="530" customWidth="1"/>
    <col min="12296" max="12544" width="9.140625" style="530"/>
    <col min="12545" max="12545" width="75.85546875" style="530" customWidth="1"/>
    <col min="12546" max="12548" width="11.7109375" style="530" customWidth="1"/>
    <col min="12549" max="12549" width="14" style="530" customWidth="1"/>
    <col min="12550" max="12550" width="11.5703125" style="530" bestFit="1" customWidth="1"/>
    <col min="12551" max="12551" width="2.42578125" style="530" customWidth="1"/>
    <col min="12552" max="12800" width="9.140625" style="530"/>
    <col min="12801" max="12801" width="75.85546875" style="530" customWidth="1"/>
    <col min="12802" max="12804" width="11.7109375" style="530" customWidth="1"/>
    <col min="12805" max="12805" width="14" style="530" customWidth="1"/>
    <col min="12806" max="12806" width="11.5703125" style="530" bestFit="1" customWidth="1"/>
    <col min="12807" max="12807" width="2.42578125" style="530" customWidth="1"/>
    <col min="12808" max="13056" width="9.140625" style="530"/>
    <col min="13057" max="13057" width="75.85546875" style="530" customWidth="1"/>
    <col min="13058" max="13060" width="11.7109375" style="530" customWidth="1"/>
    <col min="13061" max="13061" width="14" style="530" customWidth="1"/>
    <col min="13062" max="13062" width="11.5703125" style="530" bestFit="1" customWidth="1"/>
    <col min="13063" max="13063" width="2.42578125" style="530" customWidth="1"/>
    <col min="13064" max="13312" width="9.140625" style="530"/>
    <col min="13313" max="13313" width="75.85546875" style="530" customWidth="1"/>
    <col min="13314" max="13316" width="11.7109375" style="530" customWidth="1"/>
    <col min="13317" max="13317" width="14" style="530" customWidth="1"/>
    <col min="13318" max="13318" width="11.5703125" style="530" bestFit="1" customWidth="1"/>
    <col min="13319" max="13319" width="2.42578125" style="530" customWidth="1"/>
    <col min="13320" max="13568" width="9.140625" style="530"/>
    <col min="13569" max="13569" width="75.85546875" style="530" customWidth="1"/>
    <col min="13570" max="13572" width="11.7109375" style="530" customWidth="1"/>
    <col min="13573" max="13573" width="14" style="530" customWidth="1"/>
    <col min="13574" max="13574" width="11.5703125" style="530" bestFit="1" customWidth="1"/>
    <col min="13575" max="13575" width="2.42578125" style="530" customWidth="1"/>
    <col min="13576" max="13824" width="9.140625" style="530"/>
    <col min="13825" max="13825" width="75.85546875" style="530" customWidth="1"/>
    <col min="13826" max="13828" width="11.7109375" style="530" customWidth="1"/>
    <col min="13829" max="13829" width="14" style="530" customWidth="1"/>
    <col min="13830" max="13830" width="11.5703125" style="530" bestFit="1" customWidth="1"/>
    <col min="13831" max="13831" width="2.42578125" style="530" customWidth="1"/>
    <col min="13832" max="14080" width="9.140625" style="530"/>
    <col min="14081" max="14081" width="75.85546875" style="530" customWidth="1"/>
    <col min="14082" max="14084" width="11.7109375" style="530" customWidth="1"/>
    <col min="14085" max="14085" width="14" style="530" customWidth="1"/>
    <col min="14086" max="14086" width="11.5703125" style="530" bestFit="1" customWidth="1"/>
    <col min="14087" max="14087" width="2.42578125" style="530" customWidth="1"/>
    <col min="14088" max="14336" width="9.140625" style="530"/>
    <col min="14337" max="14337" width="75.85546875" style="530" customWidth="1"/>
    <col min="14338" max="14340" width="11.7109375" style="530" customWidth="1"/>
    <col min="14341" max="14341" width="14" style="530" customWidth="1"/>
    <col min="14342" max="14342" width="11.5703125" style="530" bestFit="1" customWidth="1"/>
    <col min="14343" max="14343" width="2.42578125" style="530" customWidth="1"/>
    <col min="14344" max="14592" width="9.140625" style="530"/>
    <col min="14593" max="14593" width="75.85546875" style="530" customWidth="1"/>
    <col min="14594" max="14596" width="11.7109375" style="530" customWidth="1"/>
    <col min="14597" max="14597" width="14" style="530" customWidth="1"/>
    <col min="14598" max="14598" width="11.5703125" style="530" bestFit="1" customWidth="1"/>
    <col min="14599" max="14599" width="2.42578125" style="530" customWidth="1"/>
    <col min="14600" max="14848" width="9.140625" style="530"/>
    <col min="14849" max="14849" width="75.85546875" style="530" customWidth="1"/>
    <col min="14850" max="14852" width="11.7109375" style="530" customWidth="1"/>
    <col min="14853" max="14853" width="14" style="530" customWidth="1"/>
    <col min="14854" max="14854" width="11.5703125" style="530" bestFit="1" customWidth="1"/>
    <col min="14855" max="14855" width="2.42578125" style="530" customWidth="1"/>
    <col min="14856" max="15104" width="9.140625" style="530"/>
    <col min="15105" max="15105" width="75.85546875" style="530" customWidth="1"/>
    <col min="15106" max="15108" width="11.7109375" style="530" customWidth="1"/>
    <col min="15109" max="15109" width="14" style="530" customWidth="1"/>
    <col min="15110" max="15110" width="11.5703125" style="530" bestFit="1" customWidth="1"/>
    <col min="15111" max="15111" width="2.42578125" style="530" customWidth="1"/>
    <col min="15112" max="15360" width="9.140625" style="530"/>
    <col min="15361" max="15361" width="75.85546875" style="530" customWidth="1"/>
    <col min="15362" max="15364" width="11.7109375" style="530" customWidth="1"/>
    <col min="15365" max="15365" width="14" style="530" customWidth="1"/>
    <col min="15366" max="15366" width="11.5703125" style="530" bestFit="1" customWidth="1"/>
    <col min="15367" max="15367" width="2.42578125" style="530" customWidth="1"/>
    <col min="15368" max="15616" width="9.140625" style="530"/>
    <col min="15617" max="15617" width="75.85546875" style="530" customWidth="1"/>
    <col min="15618" max="15620" width="11.7109375" style="530" customWidth="1"/>
    <col min="15621" max="15621" width="14" style="530" customWidth="1"/>
    <col min="15622" max="15622" width="11.5703125" style="530" bestFit="1" customWidth="1"/>
    <col min="15623" max="15623" width="2.42578125" style="530" customWidth="1"/>
    <col min="15624" max="15872" width="9.140625" style="530"/>
    <col min="15873" max="15873" width="75.85546875" style="530" customWidth="1"/>
    <col min="15874" max="15876" width="11.7109375" style="530" customWidth="1"/>
    <col min="15877" max="15877" width="14" style="530" customWidth="1"/>
    <col min="15878" max="15878" width="11.5703125" style="530" bestFit="1" customWidth="1"/>
    <col min="15879" max="15879" width="2.42578125" style="530" customWidth="1"/>
    <col min="15880" max="16128" width="9.140625" style="530"/>
    <col min="16129" max="16129" width="75.85546875" style="530" customWidth="1"/>
    <col min="16130" max="16132" width="11.7109375" style="530" customWidth="1"/>
    <col min="16133" max="16133" width="14" style="530" customWidth="1"/>
    <col min="16134" max="16134" width="11.5703125" style="530" bestFit="1" customWidth="1"/>
    <col min="16135" max="16135" width="2.42578125" style="530" customWidth="1"/>
    <col min="16136" max="16384" width="9.140625" style="530"/>
  </cols>
  <sheetData>
    <row r="1" spans="1:26" s="1" customFormat="1" ht="3.75" customHeight="1">
      <c r="A1" s="173"/>
      <c r="B1" s="173"/>
      <c r="C1" s="173"/>
      <c r="D1" s="173"/>
      <c r="E1" s="173"/>
      <c r="F1" s="173"/>
    </row>
    <row r="2" spans="1:26" s="2" customFormat="1" ht="39" customHeight="1">
      <c r="A2" s="702" t="s">
        <v>659</v>
      </c>
      <c r="B2" s="702"/>
      <c r="C2" s="702"/>
      <c r="D2" s="702"/>
      <c r="E2" s="702"/>
      <c r="F2" s="702"/>
    </row>
    <row r="3" spans="1:26" s="2" customFormat="1" ht="27" customHeight="1">
      <c r="A3" s="702" t="s">
        <v>240</v>
      </c>
      <c r="B3" s="702"/>
      <c r="C3" s="702"/>
      <c r="D3" s="702"/>
      <c r="E3" s="702"/>
      <c r="F3" s="702"/>
    </row>
    <row r="4" spans="1:26" s="2" customFormat="1" ht="27" customHeight="1">
      <c r="A4" s="702" t="s">
        <v>874</v>
      </c>
      <c r="B4" s="702"/>
      <c r="C4" s="702"/>
      <c r="D4" s="702"/>
      <c r="E4" s="702"/>
      <c r="F4" s="702"/>
    </row>
    <row r="5" spans="1:26" s="3" customFormat="1" ht="39" customHeight="1">
      <c r="A5" s="722" t="s">
        <v>775</v>
      </c>
      <c r="B5" s="722"/>
      <c r="C5" s="722"/>
      <c r="D5" s="722"/>
      <c r="E5" s="722"/>
      <c r="F5" s="722"/>
    </row>
    <row r="6" spans="1:26" ht="6" customHeight="1">
      <c r="A6" s="141"/>
    </row>
    <row r="7" spans="1:26" ht="6" customHeight="1">
      <c r="A7" s="290"/>
      <c r="B7" s="291"/>
      <c r="C7" s="292"/>
      <c r="D7" s="292"/>
      <c r="E7" s="291"/>
      <c r="F7" s="293"/>
      <c r="G7" s="195"/>
      <c r="H7" s="20"/>
      <c r="I7" s="20"/>
      <c r="J7" s="20"/>
      <c r="K7" s="20"/>
      <c r="L7" s="20"/>
    </row>
    <row r="8" spans="1:26" ht="43.5" customHeight="1">
      <c r="A8" s="294"/>
      <c r="B8" s="295" t="s">
        <v>660</v>
      </c>
      <c r="C8" s="295" t="s">
        <v>662</v>
      </c>
      <c r="D8" s="295" t="s">
        <v>661</v>
      </c>
      <c r="E8" s="296" t="s">
        <v>165</v>
      </c>
      <c r="F8" s="297" t="s">
        <v>11</v>
      </c>
      <c r="G8" s="195"/>
      <c r="Y8" s="530">
        <v>1</v>
      </c>
      <c r="Z8" s="530">
        <v>1</v>
      </c>
    </row>
    <row r="9" spans="1:26" ht="33" customHeight="1">
      <c r="A9" s="298" t="s">
        <v>13</v>
      </c>
      <c r="B9" s="149">
        <v>3878.5729999999999</v>
      </c>
      <c r="C9" s="150">
        <v>0</v>
      </c>
      <c r="D9" s="150">
        <v>2731.3873199999998</v>
      </c>
      <c r="E9" s="149">
        <f t="shared" ref="E9:E38" si="0">SUM(B9:D9)</f>
        <v>6609.9603200000001</v>
      </c>
      <c r="F9" s="179">
        <f t="shared" ref="F9:F33" si="1">+E9/$E$38</f>
        <v>8.6227660860743419E-2</v>
      </c>
      <c r="G9" s="195"/>
      <c r="H9" s="20"/>
      <c r="I9" s="20"/>
      <c r="J9" s="20"/>
      <c r="K9" s="20"/>
      <c r="L9" s="20"/>
    </row>
    <row r="10" spans="1:26" ht="33" customHeight="1">
      <c r="A10" s="298" t="s">
        <v>14</v>
      </c>
      <c r="B10" s="149">
        <v>0</v>
      </c>
      <c r="C10" s="150">
        <v>0</v>
      </c>
      <c r="D10" s="150">
        <v>0</v>
      </c>
      <c r="E10" s="149">
        <f t="shared" si="0"/>
        <v>0</v>
      </c>
      <c r="F10" s="179">
        <f t="shared" si="1"/>
        <v>0</v>
      </c>
      <c r="G10" s="195"/>
      <c r="H10" s="20"/>
      <c r="I10" s="20"/>
      <c r="J10" s="20"/>
      <c r="K10" s="20"/>
      <c r="L10" s="20"/>
    </row>
    <row r="11" spans="1:26" ht="33" customHeight="1">
      <c r="A11" s="298" t="s">
        <v>15</v>
      </c>
      <c r="B11" s="149">
        <v>0</v>
      </c>
      <c r="C11" s="150">
        <v>0</v>
      </c>
      <c r="D11" s="150">
        <v>0</v>
      </c>
      <c r="E11" s="149">
        <f t="shared" si="0"/>
        <v>0</v>
      </c>
      <c r="F11" s="179">
        <f t="shared" si="1"/>
        <v>0</v>
      </c>
      <c r="G11" s="195"/>
      <c r="H11" s="20"/>
      <c r="I11" s="20"/>
      <c r="J11" s="20"/>
      <c r="K11" s="20"/>
      <c r="L11" s="20"/>
    </row>
    <row r="12" spans="1:26" ht="33" customHeight="1">
      <c r="A12" s="298" t="s">
        <v>16</v>
      </c>
      <c r="B12" s="149">
        <v>0</v>
      </c>
      <c r="C12" s="150">
        <v>0</v>
      </c>
      <c r="D12" s="150">
        <v>0</v>
      </c>
      <c r="E12" s="149">
        <f t="shared" si="0"/>
        <v>0</v>
      </c>
      <c r="F12" s="179">
        <f t="shared" si="1"/>
        <v>0</v>
      </c>
      <c r="G12" s="195"/>
      <c r="H12" s="20"/>
      <c r="I12" s="20"/>
      <c r="J12" s="20"/>
      <c r="K12" s="20"/>
      <c r="L12" s="20"/>
    </row>
    <row r="13" spans="1:26" ht="33" customHeight="1">
      <c r="A13" s="298" t="s">
        <v>34</v>
      </c>
      <c r="B13" s="149">
        <v>1741.2269699999999</v>
      </c>
      <c r="C13" s="150">
        <v>0</v>
      </c>
      <c r="D13" s="150">
        <v>0</v>
      </c>
      <c r="E13" s="149">
        <f t="shared" si="0"/>
        <v>1741.2269699999999</v>
      </c>
      <c r="F13" s="179">
        <f t="shared" si="1"/>
        <v>2.2714497724963627E-2</v>
      </c>
      <c r="G13" s="195"/>
      <c r="H13" s="20"/>
      <c r="I13" s="20"/>
      <c r="J13" s="20"/>
      <c r="K13" s="20"/>
      <c r="L13" s="20"/>
    </row>
    <row r="14" spans="1:26" ht="33" customHeight="1">
      <c r="A14" s="298" t="s">
        <v>35</v>
      </c>
      <c r="B14" s="149">
        <v>4010.9239700000003</v>
      </c>
      <c r="C14" s="150">
        <v>0</v>
      </c>
      <c r="D14" s="150">
        <v>45867.995840000003</v>
      </c>
      <c r="E14" s="149">
        <f t="shared" si="0"/>
        <v>49878.919810000007</v>
      </c>
      <c r="F14" s="179">
        <f t="shared" si="1"/>
        <v>0.65067600609694698</v>
      </c>
      <c r="G14" s="195"/>
      <c r="H14" s="20"/>
      <c r="I14" s="20"/>
      <c r="J14" s="20"/>
      <c r="K14" s="20"/>
      <c r="L14" s="20"/>
    </row>
    <row r="15" spans="1:26" ht="33" customHeight="1">
      <c r="A15" s="298" t="s">
        <v>36</v>
      </c>
      <c r="B15" s="149">
        <v>0</v>
      </c>
      <c r="C15" s="150">
        <v>0</v>
      </c>
      <c r="D15" s="150">
        <v>0</v>
      </c>
      <c r="E15" s="149">
        <f t="shared" si="0"/>
        <v>0</v>
      </c>
      <c r="F15" s="179">
        <f t="shared" si="1"/>
        <v>0</v>
      </c>
      <c r="G15" s="195"/>
      <c r="H15" s="20"/>
      <c r="I15" s="20"/>
      <c r="J15" s="20"/>
      <c r="K15" s="20"/>
      <c r="L15" s="20"/>
    </row>
    <row r="16" spans="1:26" ht="33" customHeight="1">
      <c r="A16" s="298" t="s">
        <v>236</v>
      </c>
      <c r="B16" s="149">
        <v>0</v>
      </c>
      <c r="C16" s="150">
        <v>0</v>
      </c>
      <c r="D16" s="150">
        <v>0</v>
      </c>
      <c r="E16" s="149">
        <f t="shared" si="0"/>
        <v>0</v>
      </c>
      <c r="F16" s="179">
        <f t="shared" si="1"/>
        <v>0</v>
      </c>
      <c r="G16" s="195"/>
      <c r="H16" s="20"/>
      <c r="I16" s="20"/>
      <c r="J16" s="20"/>
      <c r="K16" s="20"/>
      <c r="L16" s="20"/>
    </row>
    <row r="17" spans="1:12" ht="33" customHeight="1">
      <c r="A17" s="298" t="s">
        <v>37</v>
      </c>
      <c r="B17" s="149">
        <v>0</v>
      </c>
      <c r="C17" s="150">
        <v>0</v>
      </c>
      <c r="D17" s="150">
        <v>0</v>
      </c>
      <c r="E17" s="149">
        <f t="shared" si="0"/>
        <v>0</v>
      </c>
      <c r="F17" s="179">
        <f t="shared" si="1"/>
        <v>0</v>
      </c>
      <c r="G17" s="195"/>
      <c r="H17" s="20"/>
      <c r="I17" s="20"/>
      <c r="J17" s="20"/>
      <c r="K17" s="20"/>
      <c r="L17" s="20"/>
    </row>
    <row r="18" spans="1:12" ht="33" customHeight="1">
      <c r="A18" s="298" t="s">
        <v>38</v>
      </c>
      <c r="B18" s="149">
        <v>0</v>
      </c>
      <c r="C18" s="150">
        <v>0</v>
      </c>
      <c r="D18" s="150">
        <v>0</v>
      </c>
      <c r="E18" s="149">
        <f t="shared" si="0"/>
        <v>0</v>
      </c>
      <c r="F18" s="179">
        <f t="shared" si="1"/>
        <v>0</v>
      </c>
      <c r="G18" s="195"/>
      <c r="H18" s="20"/>
      <c r="I18" s="20"/>
      <c r="J18" s="20"/>
      <c r="K18" s="20"/>
      <c r="L18" s="20"/>
    </row>
    <row r="19" spans="1:12" ht="33" customHeight="1">
      <c r="A19" s="298" t="s">
        <v>39</v>
      </c>
      <c r="B19" s="149">
        <v>0</v>
      </c>
      <c r="C19" s="150">
        <v>0</v>
      </c>
      <c r="D19" s="150">
        <v>0</v>
      </c>
      <c r="E19" s="149">
        <f t="shared" si="0"/>
        <v>0</v>
      </c>
      <c r="F19" s="179">
        <f t="shared" si="1"/>
        <v>0</v>
      </c>
      <c r="G19" s="195"/>
      <c r="H19" s="20"/>
      <c r="I19" s="20"/>
      <c r="J19" s="20"/>
      <c r="K19" s="20"/>
      <c r="L19" s="20"/>
    </row>
    <row r="20" spans="1:12" ht="33" customHeight="1">
      <c r="A20" s="298" t="s">
        <v>21</v>
      </c>
      <c r="B20" s="149">
        <v>444.86073999999996</v>
      </c>
      <c r="C20" s="150">
        <v>0</v>
      </c>
      <c r="D20" s="150">
        <v>2549.6944399999998</v>
      </c>
      <c r="E20" s="149">
        <f t="shared" si="0"/>
        <v>2994.5551799999998</v>
      </c>
      <c r="F20" s="179">
        <f t="shared" si="1"/>
        <v>3.906430235421178E-2</v>
      </c>
      <c r="G20" s="195"/>
      <c r="H20" s="20"/>
      <c r="I20" s="20"/>
      <c r="J20" s="20"/>
      <c r="K20" s="20"/>
      <c r="L20" s="20"/>
    </row>
    <row r="21" spans="1:12" ht="33" customHeight="1">
      <c r="A21" s="298" t="s">
        <v>22</v>
      </c>
      <c r="B21" s="149">
        <v>202.17299</v>
      </c>
      <c r="C21" s="150">
        <v>0</v>
      </c>
      <c r="D21" s="150">
        <v>0</v>
      </c>
      <c r="E21" s="149">
        <f t="shared" si="0"/>
        <v>202.17299</v>
      </c>
      <c r="F21" s="179">
        <f t="shared" si="1"/>
        <v>2.637368936115258E-3</v>
      </c>
      <c r="G21" s="195"/>
      <c r="H21" s="20"/>
      <c r="I21" s="20"/>
      <c r="J21" s="20"/>
      <c r="K21" s="20"/>
      <c r="L21" s="20"/>
    </row>
    <row r="22" spans="1:12" ht="33" customHeight="1">
      <c r="A22" s="298" t="s">
        <v>23</v>
      </c>
      <c r="B22" s="149">
        <v>2936.0192999999999</v>
      </c>
      <c r="C22" s="150">
        <v>5.8621499999999997</v>
      </c>
      <c r="D22" s="150">
        <v>11780.65598</v>
      </c>
      <c r="E22" s="149">
        <f t="shared" si="0"/>
        <v>14722.53743</v>
      </c>
      <c r="F22" s="179">
        <f t="shared" si="1"/>
        <v>0.19205712335102809</v>
      </c>
      <c r="G22" s="195"/>
      <c r="H22" s="20"/>
      <c r="I22" s="20"/>
      <c r="J22" s="20"/>
      <c r="K22" s="20"/>
      <c r="L22" s="20"/>
    </row>
    <row r="23" spans="1:12" ht="33" customHeight="1">
      <c r="A23" s="298" t="s">
        <v>24</v>
      </c>
      <c r="B23" s="149">
        <v>0</v>
      </c>
      <c r="C23" s="150">
        <v>0</v>
      </c>
      <c r="D23" s="150">
        <v>0</v>
      </c>
      <c r="E23" s="149">
        <f t="shared" si="0"/>
        <v>0</v>
      </c>
      <c r="F23" s="179">
        <f t="shared" si="1"/>
        <v>0</v>
      </c>
      <c r="G23" s="195"/>
      <c r="H23" s="20"/>
      <c r="I23" s="20"/>
      <c r="J23" s="20"/>
      <c r="K23" s="20"/>
      <c r="L23" s="20"/>
    </row>
    <row r="24" spans="1:12" ht="33" customHeight="1">
      <c r="A24" s="298" t="s">
        <v>25</v>
      </c>
      <c r="B24" s="149">
        <v>0</v>
      </c>
      <c r="C24" s="150">
        <v>0</v>
      </c>
      <c r="D24" s="150">
        <v>0</v>
      </c>
      <c r="E24" s="149">
        <f t="shared" si="0"/>
        <v>0</v>
      </c>
      <c r="F24" s="179">
        <f t="shared" si="1"/>
        <v>0</v>
      </c>
      <c r="G24" s="195"/>
      <c r="H24" s="20"/>
      <c r="I24" s="20"/>
      <c r="J24" s="20"/>
      <c r="K24" s="20"/>
      <c r="L24" s="20"/>
    </row>
    <row r="25" spans="1:12" ht="33" customHeight="1">
      <c r="A25" s="298" t="s">
        <v>26</v>
      </c>
      <c r="B25" s="149">
        <v>0</v>
      </c>
      <c r="C25" s="150">
        <v>0</v>
      </c>
      <c r="D25" s="150">
        <v>0</v>
      </c>
      <c r="E25" s="149">
        <f t="shared" si="0"/>
        <v>0</v>
      </c>
      <c r="F25" s="179">
        <f t="shared" si="1"/>
        <v>0</v>
      </c>
      <c r="G25" s="195"/>
      <c r="H25" s="20"/>
      <c r="I25" s="20"/>
      <c r="J25" s="20"/>
      <c r="K25" s="20"/>
      <c r="L25" s="20"/>
    </row>
    <row r="26" spans="1:12" ht="33" customHeight="1">
      <c r="A26" s="298" t="s">
        <v>27</v>
      </c>
      <c r="B26" s="149">
        <v>0</v>
      </c>
      <c r="C26" s="150">
        <v>0</v>
      </c>
      <c r="D26" s="150">
        <v>0</v>
      </c>
      <c r="E26" s="149">
        <f t="shared" si="0"/>
        <v>0</v>
      </c>
      <c r="F26" s="179">
        <f t="shared" si="1"/>
        <v>0</v>
      </c>
      <c r="G26" s="195"/>
      <c r="H26" s="20"/>
      <c r="I26" s="20"/>
      <c r="J26" s="20"/>
      <c r="K26" s="20"/>
      <c r="L26" s="20"/>
    </row>
    <row r="27" spans="1:12" ht="33" customHeight="1">
      <c r="A27" s="298" t="s">
        <v>28</v>
      </c>
      <c r="B27" s="149">
        <v>0</v>
      </c>
      <c r="C27" s="150">
        <v>0</v>
      </c>
      <c r="D27" s="150">
        <v>0</v>
      </c>
      <c r="E27" s="149">
        <f t="shared" si="0"/>
        <v>0</v>
      </c>
      <c r="F27" s="179">
        <f t="shared" si="1"/>
        <v>0</v>
      </c>
      <c r="G27" s="195"/>
      <c r="H27" s="20"/>
      <c r="I27" s="20"/>
      <c r="J27" s="20"/>
      <c r="K27" s="20"/>
      <c r="L27" s="20"/>
    </row>
    <row r="28" spans="1:12" ht="33" customHeight="1">
      <c r="A28" s="298" t="s">
        <v>237</v>
      </c>
      <c r="B28" s="149">
        <v>19.600000000000001</v>
      </c>
      <c r="C28" s="150">
        <v>0</v>
      </c>
      <c r="D28" s="150">
        <v>0</v>
      </c>
      <c r="E28" s="149">
        <f t="shared" si="0"/>
        <v>19.600000000000001</v>
      </c>
      <c r="F28" s="179">
        <f t="shared" si="1"/>
        <v>2.5568416012375871E-4</v>
      </c>
      <c r="G28" s="195"/>
      <c r="H28" s="20"/>
      <c r="I28" s="20"/>
      <c r="J28" s="20"/>
      <c r="K28" s="20"/>
      <c r="L28" s="20"/>
    </row>
    <row r="29" spans="1:12" ht="33" customHeight="1">
      <c r="A29" s="298" t="s">
        <v>30</v>
      </c>
      <c r="B29" s="149">
        <v>0</v>
      </c>
      <c r="C29" s="150">
        <v>0</v>
      </c>
      <c r="D29" s="150">
        <v>0</v>
      </c>
      <c r="E29" s="149">
        <f t="shared" si="0"/>
        <v>0</v>
      </c>
      <c r="F29" s="179">
        <f t="shared" si="1"/>
        <v>0</v>
      </c>
      <c r="G29" s="195"/>
      <c r="H29" s="20"/>
      <c r="I29" s="20"/>
      <c r="J29" s="20"/>
      <c r="K29" s="20"/>
      <c r="L29" s="20"/>
    </row>
    <row r="30" spans="1:12" ht="33" customHeight="1">
      <c r="A30" s="298" t="s">
        <v>17</v>
      </c>
      <c r="B30" s="149">
        <v>0</v>
      </c>
      <c r="C30" s="150">
        <v>0</v>
      </c>
      <c r="D30" s="150">
        <v>0</v>
      </c>
      <c r="E30" s="149">
        <f t="shared" si="0"/>
        <v>0</v>
      </c>
      <c r="F30" s="179">
        <f t="shared" si="1"/>
        <v>0</v>
      </c>
      <c r="G30" s="195"/>
      <c r="H30" s="20"/>
      <c r="I30" s="20"/>
      <c r="J30" s="20"/>
      <c r="K30" s="20"/>
      <c r="L30" s="20"/>
    </row>
    <row r="31" spans="1:12" ht="33" customHeight="1">
      <c r="A31" s="298" t="s">
        <v>18</v>
      </c>
      <c r="B31" s="149">
        <v>0</v>
      </c>
      <c r="C31" s="150">
        <v>0</v>
      </c>
      <c r="D31" s="150">
        <v>0</v>
      </c>
      <c r="E31" s="149">
        <f t="shared" si="0"/>
        <v>0</v>
      </c>
      <c r="F31" s="179">
        <f t="shared" si="1"/>
        <v>0</v>
      </c>
      <c r="G31" s="195"/>
      <c r="H31" s="20"/>
      <c r="I31" s="20"/>
      <c r="J31" s="20"/>
      <c r="K31" s="20"/>
      <c r="L31" s="20"/>
    </row>
    <row r="32" spans="1:12" ht="55.5" customHeight="1">
      <c r="A32" s="299" t="s">
        <v>238</v>
      </c>
      <c r="B32" s="149">
        <v>0</v>
      </c>
      <c r="C32" s="150">
        <v>0</v>
      </c>
      <c r="D32" s="150">
        <v>0</v>
      </c>
      <c r="E32" s="149">
        <f t="shared" si="0"/>
        <v>0</v>
      </c>
      <c r="F32" s="179">
        <f t="shared" si="1"/>
        <v>0</v>
      </c>
      <c r="G32" s="195"/>
      <c r="H32" s="20"/>
      <c r="I32" s="20"/>
      <c r="J32" s="20"/>
      <c r="K32" s="20"/>
      <c r="L32" s="20"/>
    </row>
    <row r="33" spans="1:12" ht="33" customHeight="1">
      <c r="A33" s="298" t="s">
        <v>239</v>
      </c>
      <c r="B33" s="149">
        <v>0</v>
      </c>
      <c r="C33" s="150">
        <v>0</v>
      </c>
      <c r="D33" s="150">
        <v>0</v>
      </c>
      <c r="E33" s="149">
        <f t="shared" si="0"/>
        <v>0</v>
      </c>
      <c r="F33" s="179">
        <f t="shared" si="1"/>
        <v>0</v>
      </c>
      <c r="G33" s="195"/>
      <c r="H33" s="20"/>
      <c r="I33" s="20"/>
      <c r="J33" s="20"/>
      <c r="K33" s="20"/>
      <c r="L33" s="20"/>
    </row>
    <row r="34" spans="1:12" ht="60" customHeight="1">
      <c r="A34" s="299" t="s">
        <v>20</v>
      </c>
      <c r="B34" s="149">
        <v>0</v>
      </c>
      <c r="C34" s="150">
        <v>0</v>
      </c>
      <c r="D34" s="150">
        <v>0</v>
      </c>
      <c r="E34" s="149">
        <f t="shared" si="0"/>
        <v>0</v>
      </c>
      <c r="F34" s="179">
        <f>+E34/$E$38</f>
        <v>0</v>
      </c>
      <c r="G34" s="195"/>
      <c r="H34" s="20"/>
      <c r="I34" s="20"/>
      <c r="J34" s="20"/>
      <c r="K34" s="20"/>
      <c r="L34" s="20"/>
    </row>
    <row r="35" spans="1:12" ht="33" customHeight="1">
      <c r="A35" s="298" t="s">
        <v>31</v>
      </c>
      <c r="B35" s="149">
        <v>0</v>
      </c>
      <c r="C35" s="150">
        <v>0</v>
      </c>
      <c r="D35" s="150">
        <v>488.10293000000001</v>
      </c>
      <c r="E35" s="149">
        <f t="shared" si="0"/>
        <v>488.10293000000001</v>
      </c>
      <c r="F35" s="179">
        <f>+E35/$E$38</f>
        <v>6.3673565158671314E-3</v>
      </c>
      <c r="G35" s="195"/>
      <c r="H35" s="20"/>
      <c r="I35" s="20"/>
      <c r="J35" s="20"/>
      <c r="K35" s="20"/>
      <c r="L35" s="20"/>
    </row>
    <row r="36" spans="1:12" ht="33" customHeight="1">
      <c r="A36" s="298" t="s">
        <v>32</v>
      </c>
      <c r="B36" s="149">
        <v>0</v>
      </c>
      <c r="C36" s="150">
        <v>0</v>
      </c>
      <c r="D36" s="150">
        <v>0</v>
      </c>
      <c r="E36" s="149">
        <f t="shared" si="0"/>
        <v>0</v>
      </c>
      <c r="F36" s="179">
        <f>+E36/$E$38</f>
        <v>0</v>
      </c>
      <c r="G36" s="195"/>
      <c r="H36" s="20"/>
      <c r="I36" s="20"/>
      <c r="J36" s="20"/>
      <c r="K36" s="20"/>
      <c r="L36" s="20"/>
    </row>
    <row r="37" spans="1:12" s="181" customFormat="1" ht="82.5" customHeight="1">
      <c r="A37" s="300" t="s">
        <v>33</v>
      </c>
      <c r="B37" s="156">
        <v>0</v>
      </c>
      <c r="C37" s="180">
        <v>0</v>
      </c>
      <c r="D37" s="180">
        <v>0</v>
      </c>
      <c r="E37" s="156">
        <f t="shared" si="0"/>
        <v>0</v>
      </c>
      <c r="F37" s="157">
        <f>+E37/$E$38</f>
        <v>0</v>
      </c>
      <c r="G37" s="301"/>
      <c r="H37" s="302"/>
      <c r="I37" s="302"/>
      <c r="J37" s="302"/>
      <c r="K37" s="302"/>
      <c r="L37" s="302"/>
    </row>
    <row r="38" spans="1:12" s="181" customFormat="1" ht="35.25" customHeight="1">
      <c r="A38" s="309" t="s">
        <v>40</v>
      </c>
      <c r="B38" s="304">
        <f>SUM(B9:B37)</f>
        <v>13233.376969999999</v>
      </c>
      <c r="C38" s="304">
        <f>SUM(C9:C37)</f>
        <v>5.8621499999999997</v>
      </c>
      <c r="D38" s="304">
        <f>SUM(D9:D37)</f>
        <v>63417.836510000001</v>
      </c>
      <c r="E38" s="304">
        <f t="shared" si="0"/>
        <v>76657.075630000007</v>
      </c>
      <c r="F38" s="305">
        <f>+E38/$E$38</f>
        <v>1</v>
      </c>
      <c r="G38" s="301"/>
      <c r="H38" s="302"/>
      <c r="I38" s="302"/>
      <c r="J38" s="302"/>
      <c r="K38" s="302"/>
      <c r="L38" s="302"/>
    </row>
    <row r="39" spans="1:12" ht="76.5" customHeight="1">
      <c r="A39" s="306" t="s">
        <v>41</v>
      </c>
      <c r="B39" s="151">
        <f>+B38/$E$38</f>
        <v>0.17263086102936429</v>
      </c>
      <c r="C39" s="151">
        <f>+C38/$E$38</f>
        <v>7.6472392819872031E-5</v>
      </c>
      <c r="D39" s="151">
        <f>+D38/$E$38</f>
        <v>0.82729266657781575</v>
      </c>
      <c r="E39" s="151">
        <f>+E38/$E$38</f>
        <v>1</v>
      </c>
      <c r="F39" s="179"/>
      <c r="H39" s="20"/>
      <c r="I39" s="20"/>
      <c r="J39" s="20"/>
      <c r="K39" s="20"/>
      <c r="L39" s="20"/>
    </row>
    <row r="40" spans="1:12" ht="9" customHeight="1" thickBot="1">
      <c r="A40" s="186"/>
      <c r="B40" s="187"/>
      <c r="C40" s="188"/>
      <c r="D40" s="188"/>
      <c r="E40" s="189"/>
      <c r="F40" s="190"/>
      <c r="G40" s="20"/>
      <c r="H40" s="20"/>
      <c r="I40" s="20"/>
      <c r="J40" s="20"/>
      <c r="K40" s="20"/>
      <c r="L40" s="20"/>
    </row>
    <row r="41" spans="1:12" ht="26.25" customHeight="1" thickTop="1">
      <c r="A41" s="642" t="s">
        <v>783</v>
      </c>
      <c r="B41" s="161"/>
      <c r="C41" s="192"/>
      <c r="D41" s="192"/>
      <c r="E41" s="193"/>
      <c r="F41" s="193"/>
      <c r="G41" s="20"/>
      <c r="H41" s="20"/>
      <c r="I41" s="20"/>
      <c r="J41" s="20"/>
      <c r="K41" s="20"/>
      <c r="L41" s="20"/>
    </row>
    <row r="42" spans="1:12" ht="13.5" customHeight="1">
      <c r="A42" s="307"/>
      <c r="B42" s="44"/>
      <c r="C42" s="21"/>
      <c r="D42" s="21"/>
      <c r="E42" s="138"/>
      <c r="F42" s="193"/>
      <c r="G42" s="20"/>
      <c r="H42" s="20"/>
      <c r="I42" s="20"/>
      <c r="J42" s="20"/>
      <c r="K42" s="20"/>
      <c r="L42" s="20"/>
    </row>
    <row r="43" spans="1:12" ht="13.5" customHeight="1">
      <c r="A43" s="307"/>
      <c r="B43" s="44"/>
      <c r="C43" s="21"/>
      <c r="D43" s="21"/>
      <c r="E43" s="138"/>
      <c r="F43" s="193"/>
      <c r="G43" s="20"/>
      <c r="H43" s="20"/>
      <c r="I43" s="20"/>
      <c r="J43" s="20"/>
      <c r="K43" s="20"/>
      <c r="L43" s="20"/>
    </row>
    <row r="44" spans="1:12" ht="9" customHeight="1">
      <c r="A44" s="307"/>
      <c r="B44" s="44"/>
      <c r="C44" s="21"/>
      <c r="D44" s="21"/>
      <c r="E44" s="138"/>
      <c r="F44" s="193"/>
      <c r="G44" s="20"/>
      <c r="H44" s="20"/>
      <c r="I44" s="20"/>
      <c r="J44" s="20"/>
      <c r="K44" s="20"/>
      <c r="L44" s="20"/>
    </row>
    <row r="45" spans="1:12" ht="9" customHeight="1">
      <c r="A45" s="138"/>
      <c r="B45" s="44"/>
      <c r="C45" s="21"/>
      <c r="D45" s="21"/>
      <c r="E45" s="138"/>
      <c r="F45" s="193"/>
      <c r="G45" s="20"/>
      <c r="H45" s="20"/>
      <c r="I45" s="20"/>
      <c r="J45" s="20"/>
      <c r="K45" s="20"/>
      <c r="L45" s="20"/>
    </row>
    <row r="46" spans="1:12" ht="9" customHeight="1">
      <c r="A46" s="138"/>
      <c r="B46" s="44"/>
      <c r="C46" s="21"/>
      <c r="D46" s="21"/>
      <c r="E46" s="138"/>
      <c r="F46" s="193"/>
      <c r="G46" s="20"/>
      <c r="H46" s="20"/>
      <c r="I46" s="20"/>
      <c r="J46" s="20"/>
      <c r="K46" s="20"/>
      <c r="L46" s="20"/>
    </row>
    <row r="47" spans="1:12" ht="9" customHeight="1">
      <c r="A47" s="138"/>
      <c r="B47" s="44"/>
      <c r="C47" s="21"/>
      <c r="D47" s="21"/>
      <c r="E47" s="138"/>
      <c r="F47" s="193"/>
      <c r="G47" s="20"/>
      <c r="H47" s="20"/>
      <c r="I47" s="20"/>
      <c r="J47" s="20"/>
      <c r="K47" s="20"/>
      <c r="L47" s="20"/>
    </row>
    <row r="48" spans="1:12" ht="9" customHeight="1">
      <c r="A48" s="138"/>
      <c r="B48" s="44"/>
      <c r="C48" s="21"/>
      <c r="D48" s="21"/>
      <c r="E48" s="138"/>
      <c r="F48" s="193"/>
      <c r="G48" s="20"/>
      <c r="H48" s="20"/>
      <c r="I48" s="20"/>
      <c r="J48" s="20"/>
      <c r="K48" s="20"/>
      <c r="L48" s="20"/>
    </row>
    <row r="49" spans="1:12" ht="9" customHeight="1">
      <c r="A49" s="138"/>
      <c r="B49" s="44"/>
      <c r="C49" s="21"/>
      <c r="D49" s="21"/>
      <c r="E49" s="138"/>
      <c r="F49" s="193"/>
      <c r="G49" s="20"/>
      <c r="H49" s="20"/>
      <c r="I49" s="20"/>
      <c r="J49" s="20"/>
      <c r="K49" s="20"/>
      <c r="L49" s="20"/>
    </row>
    <row r="50" spans="1:12" ht="9" customHeight="1">
      <c r="A50" s="308"/>
      <c r="B50" s="44"/>
      <c r="C50" s="21"/>
      <c r="D50" s="21"/>
      <c r="E50" s="138"/>
      <c r="F50" s="193"/>
      <c r="G50" s="20"/>
      <c r="H50" s="20"/>
      <c r="I50" s="20"/>
      <c r="J50" s="20"/>
      <c r="K50" s="20"/>
      <c r="L50" s="20"/>
    </row>
    <row r="51" spans="1:12" ht="9" customHeight="1">
      <c r="A51" s="19"/>
      <c r="B51" s="44"/>
      <c r="C51" s="21"/>
      <c r="D51" s="21"/>
      <c r="E51" s="138"/>
      <c r="F51" s="193"/>
      <c r="G51" s="20"/>
      <c r="H51" s="20"/>
      <c r="I51" s="20"/>
      <c r="J51" s="20"/>
      <c r="K51" s="20"/>
      <c r="L51" s="20"/>
    </row>
    <row r="52" spans="1:12" ht="9" customHeight="1">
      <c r="B52" s="44"/>
      <c r="C52" s="21"/>
      <c r="D52" s="21"/>
      <c r="E52" s="138"/>
      <c r="F52" s="193"/>
      <c r="G52" s="193"/>
      <c r="H52" s="193"/>
      <c r="I52" s="20"/>
      <c r="J52" s="20"/>
      <c r="K52" s="20"/>
      <c r="L52" s="20"/>
    </row>
    <row r="53" spans="1:12" ht="9" customHeight="1">
      <c r="B53" s="44"/>
      <c r="C53" s="21"/>
      <c r="D53" s="21"/>
      <c r="E53" s="138"/>
      <c r="F53" s="193"/>
      <c r="G53" s="20"/>
      <c r="H53" s="20"/>
      <c r="I53" s="20"/>
      <c r="J53" s="20"/>
      <c r="K53" s="20"/>
      <c r="L53" s="20"/>
    </row>
    <row r="54" spans="1:12" ht="9" customHeight="1">
      <c r="A54" s="19"/>
      <c r="B54" s="44"/>
      <c r="C54" s="21"/>
      <c r="D54" s="21"/>
      <c r="E54" s="138"/>
      <c r="F54" s="193"/>
      <c r="G54" s="20"/>
      <c r="H54" s="20"/>
      <c r="I54" s="20"/>
      <c r="J54" s="20"/>
      <c r="K54" s="20"/>
      <c r="L54" s="20"/>
    </row>
    <row r="55" spans="1:12" ht="9" customHeight="1">
      <c r="A55" s="169"/>
      <c r="C55" s="21"/>
      <c r="D55" s="21"/>
      <c r="E55" s="20"/>
      <c r="F55" s="193"/>
      <c r="G55" s="20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93"/>
      <c r="G56" s="20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93"/>
      <c r="G57" s="20"/>
      <c r="H57" s="20"/>
      <c r="I57" s="20"/>
      <c r="J57" s="20"/>
      <c r="K57" s="20"/>
      <c r="L57" s="20"/>
    </row>
    <row r="58" spans="1:12" ht="9" customHeight="1">
      <c r="A58" s="19"/>
      <c r="B58" s="196"/>
      <c r="C58" s="21"/>
      <c r="D58" s="21"/>
      <c r="E58" s="20"/>
      <c r="F58" s="193"/>
      <c r="G58" s="20"/>
      <c r="H58" s="20"/>
      <c r="I58" s="20"/>
      <c r="J58" s="20"/>
      <c r="K58" s="20"/>
      <c r="L58" s="20"/>
    </row>
    <row r="59" spans="1:12" ht="9" customHeight="1">
      <c r="A59" s="19"/>
      <c r="B59" s="196"/>
      <c r="C59" s="21"/>
      <c r="D59" s="21"/>
      <c r="E59" s="20"/>
      <c r="F59" s="193"/>
      <c r="G59" s="20"/>
      <c r="H59" s="20"/>
      <c r="I59" s="20"/>
      <c r="J59" s="20"/>
      <c r="K59" s="20"/>
      <c r="L59" s="20"/>
    </row>
    <row r="60" spans="1:12" ht="9" customHeight="1">
      <c r="A60" s="19"/>
      <c r="B60" s="196"/>
      <c r="C60" s="21"/>
      <c r="D60" s="21"/>
      <c r="E60" s="20"/>
      <c r="F60" s="193"/>
      <c r="G60" s="20"/>
      <c r="H60" s="20"/>
      <c r="I60" s="20"/>
      <c r="J60" s="20"/>
      <c r="K60" s="20"/>
      <c r="L60" s="20"/>
    </row>
    <row r="61" spans="1:12" ht="9" customHeight="1">
      <c r="A61" s="166"/>
      <c r="B61" s="196"/>
      <c r="C61" s="21"/>
      <c r="D61" s="21"/>
      <c r="E61" s="20"/>
      <c r="F61" s="193"/>
      <c r="G61" s="20"/>
      <c r="H61" s="20"/>
      <c r="I61" s="20"/>
      <c r="J61" s="20"/>
      <c r="K61" s="20"/>
      <c r="L61" s="20"/>
    </row>
    <row r="62" spans="1:12" ht="9" customHeight="1">
      <c r="A62" s="19"/>
      <c r="B62" s="196"/>
      <c r="C62" s="21"/>
      <c r="D62" s="21"/>
      <c r="E62" s="20"/>
      <c r="F62" s="193"/>
      <c r="G62" s="20"/>
      <c r="H62" s="20"/>
      <c r="I62" s="20"/>
      <c r="J62" s="20"/>
      <c r="K62" s="20"/>
      <c r="L62" s="20"/>
    </row>
    <row r="63" spans="1:12" ht="9" customHeight="1">
      <c r="A63" s="19"/>
      <c r="B63" s="196"/>
      <c r="C63" s="21"/>
      <c r="D63" s="21"/>
      <c r="E63" s="20"/>
      <c r="F63" s="193"/>
      <c r="G63" s="20"/>
      <c r="H63" s="20"/>
      <c r="I63" s="20"/>
      <c r="J63" s="20"/>
      <c r="K63" s="20"/>
      <c r="L63" s="20"/>
    </row>
    <row r="64" spans="1:12" ht="9" customHeight="1">
      <c r="A64" s="19"/>
      <c r="B64" s="196"/>
      <c r="C64" s="21"/>
      <c r="D64" s="21"/>
      <c r="E64" s="20"/>
      <c r="F64" s="193"/>
      <c r="G64" s="20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3"/>
      <c r="G65" s="20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3"/>
      <c r="G66" s="20"/>
      <c r="H66" s="20"/>
      <c r="I66" s="20"/>
      <c r="J66" s="20"/>
      <c r="K66" s="20"/>
      <c r="L66" s="20"/>
    </row>
    <row r="67" spans="1:12" ht="9" customHeight="1">
      <c r="A67" s="166"/>
      <c r="C67" s="21"/>
      <c r="D67" s="21"/>
      <c r="E67" s="20"/>
      <c r="F67" s="193"/>
      <c r="G67" s="20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93"/>
      <c r="G68" s="20"/>
      <c r="H68" s="20"/>
      <c r="I68" s="20"/>
      <c r="J68" s="20"/>
      <c r="K68" s="20"/>
      <c r="L68" s="20"/>
    </row>
    <row r="69" spans="1:12" ht="9" customHeight="1">
      <c r="A69" s="19"/>
      <c r="C69" s="21"/>
      <c r="D69" s="21"/>
      <c r="E69" s="20"/>
      <c r="F69" s="193"/>
      <c r="G69" s="20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193"/>
      <c r="G70" s="20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193"/>
      <c r="G71" s="20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193"/>
      <c r="G72" s="20"/>
      <c r="H72" s="20"/>
      <c r="I72" s="20"/>
      <c r="J72" s="20"/>
      <c r="K72" s="20"/>
      <c r="L72" s="20"/>
    </row>
    <row r="73" spans="1:12" ht="9" customHeight="1">
      <c r="A73" s="166"/>
      <c r="C73" s="21"/>
      <c r="D73" s="21"/>
      <c r="E73" s="20"/>
      <c r="F73" s="193"/>
      <c r="G73" s="20"/>
      <c r="H73" s="20"/>
      <c r="I73" s="20"/>
      <c r="J73" s="20"/>
      <c r="K73" s="20"/>
      <c r="L73" s="20"/>
    </row>
    <row r="74" spans="1:12" ht="9" customHeight="1">
      <c r="A74" s="19"/>
      <c r="C74" s="21"/>
      <c r="D74" s="21"/>
      <c r="E74" s="20"/>
      <c r="F74" s="193"/>
      <c r="G74" s="20"/>
      <c r="H74" s="20"/>
      <c r="I74" s="20"/>
      <c r="J74" s="20"/>
      <c r="K74" s="20"/>
      <c r="L74" s="20"/>
    </row>
    <row r="75" spans="1:12" ht="9" customHeight="1">
      <c r="A75" s="19"/>
      <c r="C75" s="21"/>
      <c r="D75" s="21"/>
      <c r="E75" s="20"/>
      <c r="F75" s="193"/>
      <c r="G75" s="20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193"/>
      <c r="G76" s="20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3"/>
      <c r="G77" s="20"/>
      <c r="H77" s="20"/>
      <c r="I77" s="20"/>
      <c r="J77" s="20"/>
      <c r="K77" s="20"/>
      <c r="L77" s="20"/>
    </row>
    <row r="78" spans="1:12" ht="9" customHeight="1">
      <c r="A78" s="166"/>
      <c r="C78" s="21"/>
      <c r="D78" s="21"/>
      <c r="E78" s="20"/>
      <c r="F78" s="193"/>
      <c r="G78" s="20"/>
      <c r="H78" s="20"/>
      <c r="I78" s="20"/>
      <c r="J78" s="20"/>
      <c r="K78" s="20"/>
      <c r="L78" s="20"/>
    </row>
    <row r="79" spans="1:12" ht="9" customHeight="1">
      <c r="A79" s="167"/>
      <c r="C79" s="21"/>
      <c r="D79" s="21"/>
      <c r="E79" s="20"/>
      <c r="F79" s="193"/>
      <c r="G79" s="20"/>
      <c r="H79" s="20"/>
      <c r="I79" s="20"/>
      <c r="J79" s="20"/>
      <c r="K79" s="20"/>
      <c r="L79" s="20"/>
    </row>
    <row r="80" spans="1:12" ht="9" customHeight="1">
      <c r="A80" s="167"/>
      <c r="C80" s="21"/>
      <c r="D80" s="21"/>
      <c r="E80" s="20"/>
      <c r="F80" s="193"/>
      <c r="G80" s="20"/>
      <c r="H80" s="20"/>
      <c r="I80" s="20"/>
      <c r="J80" s="20"/>
      <c r="K80" s="20"/>
      <c r="L80" s="20"/>
    </row>
    <row r="81" spans="1:12" ht="9" customHeight="1">
      <c r="A81" s="167"/>
      <c r="C81" s="21"/>
      <c r="D81" s="21"/>
      <c r="E81" s="20"/>
      <c r="F81" s="193"/>
      <c r="G81" s="20"/>
      <c r="H81" s="20"/>
      <c r="I81" s="20"/>
      <c r="J81" s="20"/>
      <c r="K81" s="20"/>
      <c r="L81" s="20"/>
    </row>
    <row r="82" spans="1:12" ht="9" customHeight="1">
      <c r="A82" s="167"/>
      <c r="C82" s="21"/>
      <c r="D82" s="21"/>
      <c r="E82" s="20"/>
      <c r="F82" s="193"/>
      <c r="G82" s="20"/>
      <c r="H82" s="20"/>
      <c r="I82" s="20"/>
      <c r="J82" s="20"/>
      <c r="K82" s="20"/>
      <c r="L82" s="20"/>
    </row>
    <row r="83" spans="1:12" ht="9" customHeight="1">
      <c r="A83" s="168"/>
      <c r="C83" s="21"/>
      <c r="D83" s="21"/>
      <c r="E83" s="20"/>
      <c r="F83" s="193"/>
      <c r="G83" s="20"/>
      <c r="H83" s="20"/>
      <c r="I83" s="20"/>
      <c r="J83" s="20"/>
      <c r="K83" s="20"/>
      <c r="L83" s="20"/>
    </row>
    <row r="84" spans="1:12" ht="9" customHeight="1">
      <c r="A84" s="168"/>
      <c r="C84" s="21"/>
      <c r="D84" s="21"/>
      <c r="E84" s="20"/>
      <c r="F84" s="193"/>
      <c r="G84" s="20"/>
      <c r="H84" s="20"/>
      <c r="I84" s="20"/>
      <c r="J84" s="20"/>
      <c r="K84" s="20"/>
      <c r="L84" s="20"/>
    </row>
    <row r="85" spans="1:12" ht="9" customHeight="1">
      <c r="A85" s="169"/>
      <c r="C85" s="21"/>
      <c r="D85" s="21"/>
      <c r="E85" s="20"/>
      <c r="F85" s="193"/>
      <c r="G85" s="20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93"/>
      <c r="G86" s="20"/>
      <c r="H86" s="20"/>
      <c r="I86" s="20"/>
      <c r="J86" s="20"/>
      <c r="K86" s="20"/>
      <c r="L86" s="20"/>
    </row>
    <row r="87" spans="1:12" ht="9" customHeight="1">
      <c r="A87" s="19"/>
      <c r="C87" s="21"/>
      <c r="D87" s="21"/>
      <c r="E87" s="20"/>
      <c r="F87" s="193"/>
      <c r="G87" s="20"/>
      <c r="H87" s="20"/>
      <c r="I87" s="20"/>
      <c r="J87" s="20"/>
      <c r="K87" s="20"/>
      <c r="L87" s="20"/>
    </row>
    <row r="88" spans="1:12" ht="9" customHeight="1">
      <c r="A88" s="19"/>
      <c r="C88" s="21"/>
      <c r="D88" s="21"/>
      <c r="E88" s="20"/>
      <c r="F88" s="193"/>
      <c r="G88" s="20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93"/>
      <c r="G89" s="20"/>
      <c r="H89" s="20"/>
      <c r="I89" s="20"/>
      <c r="J89" s="20"/>
      <c r="K89" s="20"/>
      <c r="L89" s="20"/>
    </row>
    <row r="90" spans="1:12" ht="9" customHeight="1">
      <c r="A90" s="167"/>
      <c r="C90" s="21"/>
      <c r="D90" s="21"/>
      <c r="E90" s="20"/>
      <c r="F90" s="193"/>
      <c r="G90" s="20"/>
      <c r="H90" s="20"/>
      <c r="I90" s="20"/>
      <c r="J90" s="20"/>
      <c r="K90" s="20"/>
      <c r="L90" s="20"/>
    </row>
    <row r="91" spans="1:12" ht="9" customHeight="1">
      <c r="A91" s="169"/>
      <c r="C91" s="21"/>
      <c r="D91" s="21"/>
      <c r="E91" s="20"/>
      <c r="F91" s="193"/>
      <c r="G91" s="20"/>
      <c r="H91" s="20"/>
      <c r="I91" s="20"/>
      <c r="J91" s="20"/>
      <c r="K91" s="20"/>
      <c r="L91" s="20"/>
    </row>
    <row r="92" spans="1:12" ht="9" customHeight="1">
      <c r="A92" s="19"/>
      <c r="C92" s="21"/>
      <c r="D92" s="21"/>
      <c r="E92" s="20"/>
      <c r="F92" s="193"/>
      <c r="G92" s="20"/>
      <c r="H92" s="20"/>
      <c r="I92" s="20"/>
      <c r="J92" s="20"/>
      <c r="K92" s="20"/>
      <c r="L92" s="20"/>
    </row>
    <row r="93" spans="1:12" ht="9" customHeight="1">
      <c r="A93" s="19"/>
      <c r="C93" s="21"/>
      <c r="D93" s="21"/>
      <c r="E93" s="20"/>
      <c r="F93" s="193"/>
      <c r="G93" s="20"/>
      <c r="H93" s="20"/>
      <c r="I93" s="20"/>
      <c r="J93" s="20"/>
      <c r="K93" s="20"/>
      <c r="L93" s="20"/>
    </row>
    <row r="94" spans="1:12" ht="9" customHeight="1">
      <c r="A94" s="19"/>
      <c r="C94" s="21"/>
      <c r="D94" s="21"/>
      <c r="E94" s="20"/>
      <c r="F94" s="193"/>
      <c r="G94" s="20"/>
      <c r="H94" s="20"/>
      <c r="I94" s="20"/>
      <c r="J94" s="20"/>
      <c r="K94" s="20"/>
      <c r="L94" s="20"/>
    </row>
    <row r="95" spans="1:12" ht="9" customHeight="1">
      <c r="A95" s="19"/>
      <c r="C95" s="21"/>
      <c r="D95" s="21"/>
      <c r="E95" s="20"/>
      <c r="F95" s="193"/>
      <c r="G95" s="20"/>
      <c r="H95" s="20"/>
      <c r="I95" s="20"/>
      <c r="J95" s="20"/>
      <c r="K95" s="20"/>
      <c r="L95" s="20"/>
    </row>
    <row r="96" spans="1:12" ht="9" customHeight="1">
      <c r="A96" s="167"/>
      <c r="C96" s="21"/>
      <c r="D96" s="21"/>
      <c r="E96" s="20"/>
      <c r="F96" s="193"/>
      <c r="G96" s="20"/>
      <c r="H96" s="20"/>
      <c r="I96" s="20"/>
      <c r="J96" s="20"/>
      <c r="K96" s="20"/>
      <c r="L96" s="20"/>
    </row>
    <row r="97" spans="1:12" ht="9" customHeight="1">
      <c r="A97" s="169"/>
      <c r="C97" s="21"/>
      <c r="D97" s="21"/>
      <c r="E97" s="20"/>
      <c r="F97" s="193"/>
      <c r="G97" s="20"/>
      <c r="H97" s="20"/>
      <c r="I97" s="20"/>
      <c r="J97" s="20"/>
      <c r="K97" s="20"/>
      <c r="L97" s="20"/>
    </row>
    <row r="98" spans="1:12" ht="9" customHeight="1">
      <c r="A98" s="19"/>
      <c r="C98" s="21"/>
      <c r="D98" s="21"/>
      <c r="E98" s="20"/>
      <c r="F98" s="193"/>
      <c r="G98" s="20"/>
      <c r="H98" s="20"/>
      <c r="I98" s="20"/>
      <c r="J98" s="20"/>
      <c r="K98" s="20"/>
      <c r="L98" s="20"/>
    </row>
    <row r="99" spans="1:12" ht="9" customHeight="1">
      <c r="A99" s="19"/>
      <c r="C99" s="21"/>
      <c r="D99" s="21"/>
      <c r="E99" s="20"/>
      <c r="F99" s="193"/>
      <c r="G99" s="20"/>
      <c r="H99" s="20"/>
      <c r="I99" s="20"/>
      <c r="J99" s="20"/>
      <c r="K99" s="20"/>
      <c r="L99" s="20"/>
    </row>
    <row r="100" spans="1:12" ht="9" customHeight="1">
      <c r="A100" s="19"/>
      <c r="C100" s="44"/>
      <c r="D100" s="44"/>
      <c r="F100" s="161"/>
    </row>
    <row r="101" spans="1:12" ht="9" customHeight="1">
      <c r="A101" s="19"/>
      <c r="C101" s="44"/>
      <c r="D101" s="44"/>
      <c r="F101" s="161"/>
    </row>
    <row r="102" spans="1:12" ht="9" customHeight="1">
      <c r="A102" s="19"/>
      <c r="C102" s="44"/>
      <c r="D102" s="44"/>
      <c r="F102" s="161"/>
    </row>
    <row r="103" spans="1:12" ht="9" customHeight="1">
      <c r="A103" s="19"/>
      <c r="C103" s="44"/>
      <c r="D103" s="44"/>
      <c r="F103" s="161"/>
    </row>
    <row r="104" spans="1:12" ht="9" customHeight="1">
      <c r="A104" s="19"/>
      <c r="C104" s="44"/>
      <c r="D104" s="44"/>
      <c r="F104" s="161"/>
    </row>
    <row r="105" spans="1:12" ht="9" customHeight="1">
      <c r="A105" s="19"/>
      <c r="C105" s="44"/>
      <c r="D105" s="44"/>
      <c r="F105" s="161"/>
    </row>
    <row r="106" spans="1:12" ht="9" customHeight="1">
      <c r="A106" s="167"/>
      <c r="C106" s="44"/>
      <c r="D106" s="44"/>
      <c r="F106" s="161"/>
    </row>
    <row r="107" spans="1:12" ht="9" customHeight="1">
      <c r="A107" s="169"/>
      <c r="C107" s="44"/>
      <c r="D107" s="44"/>
      <c r="F107" s="161"/>
    </row>
    <row r="108" spans="1:12" ht="9" customHeight="1">
      <c r="A108" s="19"/>
      <c r="C108" s="44"/>
      <c r="D108" s="44"/>
      <c r="F108" s="161"/>
    </row>
    <row r="109" spans="1:12" ht="9" customHeight="1">
      <c r="A109" s="19"/>
      <c r="C109" s="44"/>
      <c r="D109" s="44"/>
      <c r="F109" s="161"/>
    </row>
    <row r="110" spans="1:12" ht="9" customHeight="1">
      <c r="A110" s="19"/>
      <c r="C110" s="44"/>
      <c r="D110" s="44"/>
      <c r="F110" s="161"/>
    </row>
    <row r="111" spans="1:12" ht="9" customHeight="1">
      <c r="A111" s="19"/>
      <c r="C111" s="44"/>
      <c r="D111" s="44"/>
      <c r="F111" s="161"/>
    </row>
    <row r="112" spans="1:12" ht="9" customHeight="1">
      <c r="A112" s="19"/>
      <c r="C112" s="44"/>
      <c r="D112" s="44"/>
      <c r="F112" s="161"/>
    </row>
    <row r="113" spans="1:6" ht="9" customHeight="1">
      <c r="A113" s="19"/>
      <c r="C113" s="44"/>
      <c r="D113" s="44"/>
      <c r="F113" s="161"/>
    </row>
    <row r="114" spans="1:6" ht="9" customHeight="1">
      <c r="A114" s="19"/>
      <c r="C114" s="44"/>
      <c r="D114" s="44"/>
      <c r="F114" s="161"/>
    </row>
    <row r="115" spans="1:6" ht="9" customHeight="1">
      <c r="A115" s="19"/>
      <c r="C115" s="44"/>
      <c r="D115" s="44"/>
      <c r="F115" s="161"/>
    </row>
    <row r="116" spans="1:6" ht="9" customHeight="1">
      <c r="A116" s="19"/>
      <c r="C116" s="44"/>
      <c r="D116" s="44"/>
      <c r="F116" s="161"/>
    </row>
    <row r="117" spans="1:6" ht="9" customHeight="1">
      <c r="A117" s="169"/>
      <c r="C117" s="44"/>
      <c r="D117" s="44"/>
      <c r="F117" s="161"/>
    </row>
    <row r="118" spans="1:6" ht="9" customHeight="1">
      <c r="A118" s="19"/>
      <c r="C118" s="44"/>
      <c r="D118" s="44"/>
      <c r="F118" s="161"/>
    </row>
    <row r="119" spans="1:6" ht="9" customHeight="1">
      <c r="A119" s="19"/>
      <c r="C119" s="44"/>
      <c r="D119" s="44"/>
      <c r="F119" s="161"/>
    </row>
    <row r="120" spans="1:6" ht="9" customHeight="1">
      <c r="A120" s="19"/>
      <c r="C120" s="44"/>
      <c r="D120" s="44"/>
      <c r="F120" s="161"/>
    </row>
    <row r="121" spans="1:6">
      <c r="A121" s="170"/>
      <c r="C121" s="44"/>
      <c r="D121" s="44"/>
      <c r="F121" s="161"/>
    </row>
    <row r="122" spans="1:6">
      <c r="A122" s="170"/>
      <c r="C122" s="44"/>
      <c r="D122" s="44"/>
      <c r="F122" s="161"/>
    </row>
    <row r="123" spans="1:6">
      <c r="A123" s="170"/>
      <c r="C123" s="44"/>
      <c r="D123" s="44"/>
      <c r="F123" s="161"/>
    </row>
    <row r="124" spans="1:6">
      <c r="A124" s="170"/>
      <c r="C124" s="44"/>
      <c r="D124" s="44"/>
      <c r="F124" s="161"/>
    </row>
    <row r="125" spans="1:6">
      <c r="A125" s="170"/>
      <c r="C125" s="44"/>
      <c r="D125" s="44"/>
      <c r="F125" s="161"/>
    </row>
    <row r="126" spans="1:6">
      <c r="A126" s="170"/>
      <c r="C126" s="44"/>
      <c r="D126" s="44"/>
      <c r="F126" s="161"/>
    </row>
    <row r="127" spans="1:6">
      <c r="A127" s="170"/>
      <c r="C127" s="44"/>
      <c r="D127" s="44"/>
      <c r="F127" s="161"/>
    </row>
    <row r="128" spans="1:6" ht="15.75">
      <c r="A128" s="171"/>
      <c r="C128" s="44"/>
      <c r="D128" s="44"/>
      <c r="F128" s="161"/>
    </row>
    <row r="129" spans="1:6" ht="15.75">
      <c r="A129" s="171"/>
      <c r="C129" s="44"/>
      <c r="D129" s="44"/>
      <c r="F129" s="161"/>
    </row>
    <row r="130" spans="1:6" ht="15.75">
      <c r="A130" s="171"/>
      <c r="C130" s="44"/>
      <c r="D130" s="44"/>
      <c r="F130" s="161"/>
    </row>
    <row r="131" spans="1:6" ht="15.75">
      <c r="A131" s="171"/>
      <c r="C131" s="44"/>
      <c r="D131" s="44"/>
      <c r="F131" s="161"/>
    </row>
    <row r="132" spans="1:6" ht="15.75">
      <c r="A132" s="171"/>
      <c r="C132" s="44"/>
      <c r="D132" s="44"/>
      <c r="F132" s="161"/>
    </row>
    <row r="133" spans="1:6" ht="15.75">
      <c r="A133" s="171"/>
      <c r="C133" s="44"/>
      <c r="D133" s="44"/>
      <c r="F133" s="161"/>
    </row>
    <row r="134" spans="1:6" ht="15.75">
      <c r="A134" s="171"/>
      <c r="C134" s="44"/>
      <c r="D134" s="44"/>
      <c r="F134" s="161"/>
    </row>
    <row r="135" spans="1:6" ht="15.75">
      <c r="A135" s="171"/>
      <c r="C135" s="44"/>
      <c r="D135" s="44"/>
      <c r="F135" s="161"/>
    </row>
    <row r="136" spans="1:6" ht="15.75">
      <c r="A136" s="171"/>
      <c r="C136" s="44"/>
      <c r="D136" s="44"/>
      <c r="F136" s="161"/>
    </row>
    <row r="137" spans="1:6" ht="15.75">
      <c r="A137" s="171"/>
      <c r="C137" s="44"/>
      <c r="D137" s="44"/>
      <c r="F137" s="161"/>
    </row>
    <row r="138" spans="1:6" ht="15.75">
      <c r="A138" s="171"/>
      <c r="C138" s="44"/>
      <c r="D138" s="44"/>
      <c r="F138" s="161"/>
    </row>
    <row r="139" spans="1:6" ht="15.75">
      <c r="A139" s="171"/>
      <c r="C139" s="44"/>
      <c r="D139" s="44"/>
      <c r="F139" s="161"/>
    </row>
    <row r="140" spans="1:6" ht="15.75">
      <c r="A140" s="171"/>
      <c r="C140" s="44"/>
      <c r="D140" s="44"/>
      <c r="F140" s="161"/>
    </row>
    <row r="141" spans="1:6" ht="15.75">
      <c r="A141" s="171"/>
      <c r="C141" s="44"/>
      <c r="D141" s="44"/>
      <c r="F141" s="161"/>
    </row>
    <row r="142" spans="1:6" ht="15.75">
      <c r="A142" s="171"/>
      <c r="C142" s="44"/>
      <c r="D142" s="44"/>
      <c r="F142" s="161"/>
    </row>
    <row r="143" spans="1:6" ht="15.75">
      <c r="A143" s="171"/>
      <c r="C143" s="44"/>
      <c r="D143" s="44"/>
      <c r="F143" s="161"/>
    </row>
    <row r="144" spans="1:6" ht="15.75">
      <c r="A144" s="171"/>
      <c r="C144" s="44"/>
      <c r="D144" s="44"/>
      <c r="F144" s="161"/>
    </row>
    <row r="145" spans="1:6" ht="15.75">
      <c r="A145" s="171"/>
      <c r="C145" s="44"/>
      <c r="D145" s="44"/>
      <c r="F145" s="161"/>
    </row>
    <row r="146" spans="1:6" ht="15.75">
      <c r="A146" s="171"/>
      <c r="C146" s="44"/>
      <c r="D146" s="44"/>
      <c r="F146" s="161"/>
    </row>
    <row r="147" spans="1:6" ht="15.75">
      <c r="A147" s="171"/>
      <c r="C147" s="44"/>
      <c r="D147" s="44"/>
      <c r="F147" s="161"/>
    </row>
    <row r="148" spans="1:6" ht="15.75">
      <c r="A148" s="171"/>
      <c r="C148" s="44"/>
      <c r="D148" s="44"/>
      <c r="F148" s="161"/>
    </row>
    <row r="149" spans="1:6" ht="15.75">
      <c r="A149" s="171"/>
      <c r="C149" s="44"/>
      <c r="D149" s="44"/>
      <c r="F149" s="161"/>
    </row>
    <row r="150" spans="1:6" ht="15.75">
      <c r="A150" s="171"/>
      <c r="C150" s="44"/>
      <c r="D150" s="44"/>
      <c r="F150" s="161"/>
    </row>
    <row r="151" spans="1:6" ht="15.75">
      <c r="A151" s="171"/>
      <c r="C151" s="44"/>
      <c r="D151" s="44"/>
      <c r="F151" s="161"/>
    </row>
    <row r="152" spans="1:6" ht="15.75">
      <c r="A152" s="171"/>
      <c r="C152" s="44"/>
      <c r="D152" s="44"/>
      <c r="F152" s="161"/>
    </row>
    <row r="153" spans="1:6" ht="15.75">
      <c r="A153" s="171"/>
      <c r="C153" s="44"/>
      <c r="D153" s="44"/>
      <c r="F153" s="161"/>
    </row>
    <row r="154" spans="1:6" ht="15.75">
      <c r="A154" s="171"/>
      <c r="C154" s="44"/>
      <c r="D154" s="44"/>
      <c r="F154" s="161"/>
    </row>
    <row r="155" spans="1:6" ht="15.75">
      <c r="A155" s="171"/>
      <c r="C155" s="44"/>
      <c r="D155" s="44"/>
      <c r="F155" s="161"/>
    </row>
    <row r="156" spans="1:6" ht="15.75">
      <c r="A156" s="171"/>
      <c r="C156" s="44"/>
      <c r="D156" s="44"/>
      <c r="F156" s="161"/>
    </row>
    <row r="157" spans="1:6" ht="15.75">
      <c r="A157" s="171"/>
      <c r="C157" s="44"/>
      <c r="D157" s="44"/>
      <c r="F157" s="161"/>
    </row>
    <row r="158" spans="1:6" ht="15.75">
      <c r="A158" s="171"/>
      <c r="C158" s="44"/>
      <c r="D158" s="44"/>
      <c r="F158" s="161"/>
    </row>
    <row r="159" spans="1:6" ht="15.75">
      <c r="A159" s="171"/>
      <c r="C159" s="44"/>
      <c r="D159" s="44"/>
      <c r="F159" s="161"/>
    </row>
    <row r="160" spans="1:6" ht="15.75">
      <c r="A160" s="171"/>
      <c r="C160" s="44"/>
      <c r="D160" s="44"/>
      <c r="F160" s="161"/>
    </row>
    <row r="161" spans="1:6" ht="15.75">
      <c r="A161" s="171"/>
      <c r="C161" s="44"/>
      <c r="D161" s="44"/>
      <c r="F161" s="161"/>
    </row>
    <row r="162" spans="1:6" ht="15.75">
      <c r="A162" s="171"/>
      <c r="C162" s="44"/>
      <c r="D162" s="44"/>
      <c r="F162" s="161"/>
    </row>
    <row r="163" spans="1:6" ht="15.75">
      <c r="A163" s="171"/>
      <c r="C163" s="44"/>
      <c r="D163" s="44"/>
      <c r="F163" s="161"/>
    </row>
    <row r="164" spans="1:6" ht="15.75">
      <c r="A164" s="171"/>
      <c r="C164" s="44"/>
      <c r="D164" s="44"/>
      <c r="F164" s="161"/>
    </row>
    <row r="165" spans="1:6" ht="15.75">
      <c r="A165" s="171"/>
      <c r="C165" s="44"/>
      <c r="D165" s="44"/>
      <c r="F165" s="161"/>
    </row>
    <row r="166" spans="1:6" ht="15.75">
      <c r="A166" s="171"/>
      <c r="C166" s="44"/>
      <c r="D166" s="44"/>
      <c r="F166" s="161"/>
    </row>
    <row r="167" spans="1:6" ht="15.75">
      <c r="A167" s="171"/>
      <c r="C167" s="44"/>
      <c r="D167" s="44"/>
      <c r="F167" s="161"/>
    </row>
    <row r="168" spans="1:6" ht="15.75">
      <c r="A168" s="171"/>
      <c r="C168" s="44"/>
      <c r="D168" s="44"/>
      <c r="F168" s="161"/>
    </row>
    <row r="169" spans="1:6" ht="15.75">
      <c r="A169" s="171"/>
      <c r="C169" s="44"/>
      <c r="D169" s="44"/>
      <c r="F169" s="161"/>
    </row>
    <row r="170" spans="1:6" ht="15.75">
      <c r="A170" s="171"/>
      <c r="C170" s="44"/>
      <c r="D170" s="44"/>
      <c r="F170" s="161"/>
    </row>
    <row r="171" spans="1:6" ht="15.75">
      <c r="A171" s="171"/>
      <c r="C171" s="44"/>
      <c r="D171" s="44"/>
      <c r="F171" s="161"/>
    </row>
    <row r="172" spans="1:6" ht="15.75">
      <c r="A172" s="171"/>
      <c r="C172" s="44"/>
      <c r="D172" s="44"/>
      <c r="F172" s="161"/>
    </row>
    <row r="173" spans="1:6" ht="15.75">
      <c r="A173" s="171"/>
      <c r="C173" s="44"/>
      <c r="D173" s="44"/>
      <c r="F173" s="161"/>
    </row>
    <row r="174" spans="1:6" ht="15.75">
      <c r="A174" s="171"/>
      <c r="C174" s="44"/>
      <c r="D174" s="44"/>
      <c r="F174" s="161"/>
    </row>
    <row r="175" spans="1:6" ht="15.75">
      <c r="A175" s="171"/>
      <c r="C175" s="44"/>
      <c r="D175" s="44"/>
      <c r="F175" s="161"/>
    </row>
    <row r="176" spans="1:6" ht="15.75">
      <c r="A176" s="171"/>
      <c r="C176" s="44"/>
      <c r="D176" s="44"/>
      <c r="F176" s="161"/>
    </row>
    <row r="177" spans="1:6" ht="15.75">
      <c r="A177" s="171"/>
      <c r="C177" s="44"/>
      <c r="D177" s="44"/>
      <c r="F177" s="161"/>
    </row>
    <row r="178" spans="1:6" ht="15.75">
      <c r="A178" s="171"/>
      <c r="C178" s="44"/>
      <c r="D178" s="44"/>
      <c r="F178" s="161"/>
    </row>
    <row r="179" spans="1:6" ht="15.75">
      <c r="A179" s="171"/>
      <c r="C179" s="44"/>
      <c r="D179" s="44"/>
      <c r="F179" s="161"/>
    </row>
    <row r="180" spans="1:6" ht="15.75">
      <c r="A180" s="171"/>
      <c r="C180" s="44"/>
      <c r="D180" s="44"/>
      <c r="F180" s="161"/>
    </row>
    <row r="181" spans="1:6" ht="15.75">
      <c r="A181" s="171"/>
      <c r="C181" s="44"/>
      <c r="D181" s="44"/>
      <c r="F181" s="161"/>
    </row>
    <row r="182" spans="1:6" ht="15.75">
      <c r="A182" s="171"/>
      <c r="C182" s="44"/>
      <c r="D182" s="44"/>
      <c r="F182" s="161"/>
    </row>
    <row r="183" spans="1:6" ht="15.75">
      <c r="A183" s="171"/>
      <c r="C183" s="44"/>
      <c r="D183" s="44"/>
      <c r="F183" s="161"/>
    </row>
    <row r="184" spans="1:6" ht="15.75">
      <c r="A184" s="171"/>
      <c r="C184" s="44"/>
      <c r="D184" s="44"/>
      <c r="F184" s="161"/>
    </row>
    <row r="185" spans="1:6" ht="15.75">
      <c r="A185" s="171"/>
      <c r="C185" s="44"/>
      <c r="D185" s="44"/>
      <c r="F185" s="161"/>
    </row>
    <row r="186" spans="1:6" ht="15.75">
      <c r="A186" s="171"/>
      <c r="C186" s="44"/>
      <c r="D186" s="44"/>
      <c r="F186" s="161"/>
    </row>
    <row r="187" spans="1:6" ht="15.75">
      <c r="A187" s="171"/>
      <c r="C187" s="44"/>
      <c r="D187" s="44"/>
      <c r="F187" s="161"/>
    </row>
    <row r="188" spans="1:6" ht="15.75">
      <c r="A188" s="171"/>
      <c r="C188" s="44"/>
      <c r="D188" s="44"/>
      <c r="F188" s="161"/>
    </row>
    <row r="189" spans="1:6" ht="15.75">
      <c r="A189" s="171"/>
      <c r="C189" s="44"/>
      <c r="D189" s="44"/>
      <c r="F189" s="161"/>
    </row>
    <row r="190" spans="1:6" ht="15.75">
      <c r="A190" s="171"/>
      <c r="C190" s="44"/>
      <c r="D190" s="44"/>
      <c r="F190" s="161"/>
    </row>
    <row r="191" spans="1:6" ht="15.75">
      <c r="A191" s="171"/>
      <c r="C191" s="44"/>
      <c r="D191" s="44"/>
      <c r="F191" s="161"/>
    </row>
    <row r="192" spans="1:6" ht="15.75">
      <c r="A192" s="171"/>
      <c r="C192" s="44"/>
      <c r="D192" s="44"/>
      <c r="F192" s="161"/>
    </row>
    <row r="193" spans="1:6" ht="15.75">
      <c r="A193" s="171"/>
      <c r="C193" s="44"/>
      <c r="D193" s="44"/>
      <c r="F193" s="161"/>
    </row>
    <row r="194" spans="1:6" ht="15.75">
      <c r="A194" s="171"/>
      <c r="C194" s="44"/>
      <c r="D194" s="44"/>
      <c r="F194" s="161"/>
    </row>
    <row r="195" spans="1:6" ht="15.75">
      <c r="A195" s="171"/>
      <c r="C195" s="44"/>
      <c r="D195" s="44"/>
      <c r="F195" s="161"/>
    </row>
    <row r="196" spans="1:6" ht="15.75">
      <c r="A196" s="171"/>
      <c r="C196" s="44"/>
      <c r="D196" s="44"/>
      <c r="F196" s="161"/>
    </row>
    <row r="197" spans="1:6" ht="15.75">
      <c r="A197" s="171"/>
      <c r="C197" s="44"/>
      <c r="D197" s="44"/>
      <c r="F197" s="161"/>
    </row>
    <row r="198" spans="1:6" ht="15.75">
      <c r="A198" s="171"/>
      <c r="C198" s="44"/>
      <c r="D198" s="44"/>
      <c r="F198" s="161"/>
    </row>
    <row r="199" spans="1:6" ht="15.75">
      <c r="A199" s="171"/>
      <c r="C199" s="44"/>
      <c r="D199" s="44"/>
      <c r="F199" s="161"/>
    </row>
    <row r="200" spans="1:6" ht="15.75">
      <c r="A200" s="171"/>
      <c r="C200" s="44"/>
      <c r="D200" s="44"/>
      <c r="F200" s="161"/>
    </row>
    <row r="201" spans="1:6" ht="15.75">
      <c r="A201" s="171"/>
      <c r="C201" s="44"/>
      <c r="D201" s="44"/>
      <c r="F201" s="161"/>
    </row>
    <row r="202" spans="1:6" ht="15.75">
      <c r="A202" s="171"/>
      <c r="C202" s="44"/>
      <c r="D202" s="44"/>
      <c r="F202" s="161"/>
    </row>
    <row r="203" spans="1:6" ht="15.75">
      <c r="A203" s="171"/>
      <c r="C203" s="44"/>
      <c r="D203" s="44"/>
      <c r="F203" s="161"/>
    </row>
    <row r="204" spans="1:6" ht="15.75">
      <c r="A204" s="171"/>
      <c r="C204" s="44"/>
      <c r="D204" s="44"/>
      <c r="F204" s="161"/>
    </row>
    <row r="205" spans="1:6" ht="15.75">
      <c r="A205" s="171"/>
      <c r="C205" s="44"/>
      <c r="D205" s="44"/>
      <c r="F205" s="161"/>
    </row>
    <row r="206" spans="1:6" ht="15.75">
      <c r="A206" s="171"/>
      <c r="C206" s="44"/>
      <c r="D206" s="44"/>
      <c r="F206" s="161"/>
    </row>
    <row r="207" spans="1:6" ht="15.75">
      <c r="A207" s="171"/>
      <c r="C207" s="44"/>
      <c r="D207" s="44"/>
      <c r="F207" s="161"/>
    </row>
    <row r="208" spans="1:6" ht="15.75">
      <c r="A208" s="171"/>
      <c r="C208" s="44"/>
      <c r="D208" s="44"/>
      <c r="F208" s="161"/>
    </row>
    <row r="209" spans="1:6" ht="15.75">
      <c r="A209" s="171"/>
      <c r="C209" s="44"/>
      <c r="D209" s="44"/>
      <c r="F209" s="161"/>
    </row>
    <row r="210" spans="1:6" ht="15.75">
      <c r="A210" s="171"/>
      <c r="C210" s="44"/>
      <c r="D210" s="44"/>
      <c r="F210" s="161"/>
    </row>
    <row r="211" spans="1:6" ht="15.75">
      <c r="A211" s="171"/>
      <c r="C211" s="44"/>
      <c r="D211" s="44"/>
      <c r="F211" s="161"/>
    </row>
    <row r="212" spans="1:6" ht="15.75">
      <c r="A212" s="171"/>
      <c r="C212" s="44"/>
      <c r="D212" s="44"/>
      <c r="F212" s="161"/>
    </row>
    <row r="213" spans="1:6" ht="15.75">
      <c r="A213" s="171"/>
      <c r="C213" s="44"/>
      <c r="D213" s="44"/>
      <c r="F213" s="161"/>
    </row>
    <row r="214" spans="1:6" ht="15.75">
      <c r="A214" s="171"/>
      <c r="C214" s="44"/>
      <c r="D214" s="44"/>
      <c r="F214" s="161"/>
    </row>
    <row r="215" spans="1:6" ht="15.75">
      <c r="A215" s="171"/>
      <c r="C215" s="44"/>
      <c r="D215" s="44"/>
      <c r="F215" s="161"/>
    </row>
    <row r="216" spans="1:6" ht="15.75">
      <c r="A216" s="171"/>
      <c r="C216" s="44"/>
      <c r="D216" s="44"/>
      <c r="F216" s="161"/>
    </row>
    <row r="217" spans="1:6" ht="15.75">
      <c r="A217" s="171"/>
      <c r="C217" s="44"/>
      <c r="D217" s="44"/>
      <c r="F217" s="161"/>
    </row>
    <row r="218" spans="1:6" ht="15.75">
      <c r="A218" s="171"/>
      <c r="C218" s="44"/>
      <c r="D218" s="44"/>
      <c r="F218" s="161"/>
    </row>
    <row r="219" spans="1:6" ht="15.75">
      <c r="A219" s="22"/>
      <c r="C219" s="44"/>
      <c r="D219" s="44"/>
      <c r="F219" s="161"/>
    </row>
    <row r="220" spans="1:6" ht="15.75">
      <c r="A220" s="22"/>
      <c r="C220" s="44"/>
      <c r="D220" s="44"/>
      <c r="F220" s="161"/>
    </row>
    <row r="221" spans="1:6" ht="15.75">
      <c r="A221" s="22"/>
      <c r="C221" s="44"/>
      <c r="D221" s="44"/>
      <c r="F221" s="161"/>
    </row>
    <row r="222" spans="1:6" ht="15.75">
      <c r="A222" s="22"/>
      <c r="C222" s="44"/>
      <c r="D222" s="44"/>
    </row>
    <row r="223" spans="1:6" ht="15.75">
      <c r="A223" s="22"/>
      <c r="C223" s="44"/>
      <c r="D223" s="44"/>
    </row>
    <row r="224" spans="1:6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  <c r="C269" s="44"/>
      <c r="D269" s="44"/>
    </row>
    <row r="270" spans="1:4" ht="15.75">
      <c r="A270" s="22"/>
      <c r="C270" s="44"/>
      <c r="D270" s="44"/>
    </row>
    <row r="271" spans="1:4" ht="15.75">
      <c r="A271" s="22"/>
      <c r="C271" s="44"/>
      <c r="D271" s="44"/>
    </row>
    <row r="272" spans="1:4" ht="15.75">
      <c r="A272" s="22"/>
      <c r="C272" s="44"/>
      <c r="D272" s="44"/>
    </row>
    <row r="273" spans="1:4" ht="15.75">
      <c r="A273" s="22"/>
      <c r="C273" s="44"/>
      <c r="D273" s="44"/>
    </row>
    <row r="274" spans="1:4" ht="15.75">
      <c r="A274" s="22"/>
      <c r="C274" s="44"/>
      <c r="D274" s="44"/>
    </row>
    <row r="275" spans="1:4" ht="15.75">
      <c r="A275" s="22"/>
      <c r="C275" s="44"/>
      <c r="D275" s="44"/>
    </row>
    <row r="276" spans="1:4" ht="15.75">
      <c r="A276" s="22"/>
      <c r="C276" s="44"/>
      <c r="D276" s="44"/>
    </row>
    <row r="277" spans="1:4" ht="15.75">
      <c r="A277" s="22"/>
      <c r="C277" s="44"/>
      <c r="D277" s="44"/>
    </row>
    <row r="278" spans="1:4" ht="15.75">
      <c r="A278" s="22"/>
      <c r="C278" s="44"/>
      <c r="D278" s="44"/>
    </row>
    <row r="279" spans="1:4" ht="15.75">
      <c r="A279" s="22"/>
      <c r="C279" s="44"/>
      <c r="D279" s="44"/>
    </row>
    <row r="280" spans="1:4" ht="15.75">
      <c r="A280" s="22"/>
      <c r="C280" s="44"/>
      <c r="D280" s="44"/>
    </row>
    <row r="281" spans="1:4" ht="15.75">
      <c r="A281" s="22"/>
      <c r="C281" s="44"/>
      <c r="D281" s="44"/>
    </row>
    <row r="282" spans="1:4" ht="15.75">
      <c r="A282" s="22"/>
      <c r="C282" s="44"/>
      <c r="D282" s="44"/>
    </row>
    <row r="283" spans="1:4" ht="15.75">
      <c r="A283" s="22"/>
      <c r="C283" s="44"/>
      <c r="D283" s="44"/>
    </row>
    <row r="284" spans="1:4" ht="15.75">
      <c r="A284" s="22"/>
      <c r="C284" s="44"/>
      <c r="D284" s="44"/>
    </row>
    <row r="285" spans="1:4" ht="15.75">
      <c r="A285" s="22"/>
      <c r="C285" s="44"/>
      <c r="D285" s="44"/>
    </row>
    <row r="286" spans="1:4" ht="15.75">
      <c r="A286" s="22"/>
      <c r="C286" s="44"/>
      <c r="D286" s="44"/>
    </row>
    <row r="287" spans="1:4" ht="15.75">
      <c r="A287" s="22"/>
      <c r="C287" s="44"/>
      <c r="D287" s="44"/>
    </row>
    <row r="288" spans="1:4" ht="15.75">
      <c r="A288" s="22"/>
      <c r="C288" s="44"/>
      <c r="D288" s="44"/>
    </row>
    <row r="289" spans="1:4" ht="15.75">
      <c r="A289" s="22"/>
      <c r="C289" s="44"/>
      <c r="D289" s="44"/>
    </row>
    <row r="290" spans="1:4" ht="15.75">
      <c r="A290" s="22"/>
      <c r="C290" s="44"/>
      <c r="D290" s="44"/>
    </row>
    <row r="291" spans="1:4" ht="15.75">
      <c r="A291" s="22"/>
    </row>
    <row r="292" spans="1:4" ht="15.75">
      <c r="A292" s="22"/>
    </row>
    <row r="293" spans="1:4" ht="15.75">
      <c r="A293" s="22"/>
    </row>
    <row r="294" spans="1:4" ht="15.75">
      <c r="A294" s="22"/>
    </row>
    <row r="295" spans="1:4" ht="15.75">
      <c r="A295" s="22"/>
    </row>
    <row r="296" spans="1:4" ht="15.75">
      <c r="A296" s="22"/>
    </row>
    <row r="297" spans="1:4" ht="15.75">
      <c r="A297" s="22"/>
    </row>
    <row r="298" spans="1:4" ht="15.75">
      <c r="A298" s="22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A14" sqref="A14"/>
    </sheetView>
  </sheetViews>
  <sheetFormatPr defaultRowHeight="60"/>
  <cols>
    <col min="1" max="1" width="253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253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253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253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253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253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253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253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253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253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253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253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253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253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253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253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253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253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253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253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253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253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253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253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253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253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253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253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253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253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253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253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253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253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253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253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253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253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253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253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253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253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253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253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253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253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253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253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253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253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253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253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253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253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253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253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253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253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253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253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253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253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253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253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659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217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732" t="s">
        <v>660</v>
      </c>
      <c r="C8" s="732"/>
      <c r="D8" s="732"/>
      <c r="E8" s="732"/>
      <c r="F8" s="732"/>
      <c r="G8" s="732"/>
      <c r="H8" s="732"/>
      <c r="I8" s="732"/>
      <c r="J8" s="732" t="s">
        <v>662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245733.39340880001</v>
      </c>
      <c r="C10" s="253">
        <v>147.23501999999999</v>
      </c>
      <c r="D10" s="253">
        <v>1168.21676</v>
      </c>
      <c r="E10" s="253">
        <v>0</v>
      </c>
      <c r="F10" s="253">
        <v>3726.1834985999999</v>
      </c>
      <c r="G10" s="253">
        <v>418.43780520000001</v>
      </c>
      <c r="H10" s="253">
        <v>19.600000000000001</v>
      </c>
      <c r="I10" s="253">
        <v>251213.06649999999</v>
      </c>
      <c r="J10" s="253">
        <v>538035.28819980007</v>
      </c>
      <c r="K10" s="253">
        <v>3172.3942475999997</v>
      </c>
      <c r="L10" s="253">
        <v>4633.6459726000003</v>
      </c>
      <c r="M10" s="253">
        <v>166.02895000000001</v>
      </c>
      <c r="N10" s="253">
        <v>2838.5981011999997</v>
      </c>
      <c r="O10" s="253">
        <v>91.642630000000011</v>
      </c>
      <c r="P10" s="253">
        <v>0</v>
      </c>
      <c r="Q10" s="253">
        <v>548937.59811999998</v>
      </c>
      <c r="R10" s="242"/>
    </row>
    <row r="11" spans="1:26" ht="168" customHeight="1">
      <c r="A11" s="252" t="s">
        <v>187</v>
      </c>
      <c r="B11" s="254">
        <v>1225.1307372000001</v>
      </c>
      <c r="C11" s="254">
        <v>0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1225.1307400000001</v>
      </c>
      <c r="J11" s="254">
        <v>9076.5593797999991</v>
      </c>
      <c r="K11" s="254">
        <v>128.68967000000001</v>
      </c>
      <c r="L11" s="253">
        <v>191.76976579999999</v>
      </c>
      <c r="M11" s="253">
        <v>0</v>
      </c>
      <c r="N11" s="253">
        <v>0</v>
      </c>
      <c r="O11" s="253">
        <v>0</v>
      </c>
      <c r="P11" s="253">
        <v>0</v>
      </c>
      <c r="Q11" s="253">
        <v>9397.0188100000014</v>
      </c>
      <c r="R11" s="242"/>
    </row>
    <row r="12" spans="1:26" ht="168" customHeight="1">
      <c r="A12" s="252" t="s">
        <v>188</v>
      </c>
      <c r="B12" s="254">
        <v>543.1811798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543.18118000000004</v>
      </c>
      <c r="J12" s="254">
        <v>47.178040000000003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47.178040000000003</v>
      </c>
      <c r="R12" s="242"/>
    </row>
    <row r="13" spans="1:26" ht="168" customHeight="1">
      <c r="A13" s="252" t="s">
        <v>189</v>
      </c>
      <c r="B13" s="253">
        <v>6176.1522477999997</v>
      </c>
      <c r="C13" s="253">
        <v>0</v>
      </c>
      <c r="D13" s="253">
        <v>7.8584700000000005</v>
      </c>
      <c r="E13" s="253">
        <v>0</v>
      </c>
      <c r="F13" s="253">
        <v>953.18916000000002</v>
      </c>
      <c r="G13" s="253">
        <v>0</v>
      </c>
      <c r="H13" s="253">
        <v>0</v>
      </c>
      <c r="I13" s="253">
        <v>7137.1998800000001</v>
      </c>
      <c r="J13" s="253">
        <v>44350.584685599999</v>
      </c>
      <c r="K13" s="253">
        <v>666.4263138</v>
      </c>
      <c r="L13" s="253">
        <v>1153.6724574</v>
      </c>
      <c r="M13" s="253">
        <v>33.013889999999996</v>
      </c>
      <c r="N13" s="253">
        <v>978.44268999999997</v>
      </c>
      <c r="O13" s="253">
        <v>0</v>
      </c>
      <c r="P13" s="253">
        <v>0</v>
      </c>
      <c r="Q13" s="253">
        <v>47182.140039999998</v>
      </c>
      <c r="R13" s="242"/>
    </row>
    <row r="14" spans="1:26" ht="168" customHeight="1">
      <c r="A14" s="252" t="s">
        <v>190</v>
      </c>
      <c r="B14" s="253">
        <v>371164.9224484</v>
      </c>
      <c r="C14" s="253">
        <v>18617.108881200002</v>
      </c>
      <c r="D14" s="253">
        <v>655.94357819999993</v>
      </c>
      <c r="E14" s="253">
        <v>0</v>
      </c>
      <c r="F14" s="253">
        <v>5097.888559</v>
      </c>
      <c r="G14" s="253">
        <v>197.70810999999998</v>
      </c>
      <c r="H14" s="253">
        <v>541.42435</v>
      </c>
      <c r="I14" s="253">
        <v>396274.99593999999</v>
      </c>
      <c r="J14" s="253">
        <v>211089.13180059998</v>
      </c>
      <c r="K14" s="253">
        <v>1522.600373</v>
      </c>
      <c r="L14" s="253">
        <v>1636.8328428</v>
      </c>
      <c r="M14" s="253">
        <v>114.48069</v>
      </c>
      <c r="N14" s="253">
        <v>3235.2860123999999</v>
      </c>
      <c r="O14" s="253">
        <v>26.03097</v>
      </c>
      <c r="P14" s="253">
        <v>0</v>
      </c>
      <c r="Q14" s="253">
        <v>217624.36269000001</v>
      </c>
      <c r="R14" s="242"/>
    </row>
    <row r="15" spans="1:26" ht="168" customHeight="1">
      <c r="A15" s="252" t="s">
        <v>191</v>
      </c>
      <c r="B15" s="253">
        <v>569.14586999999995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569.14586999999995</v>
      </c>
      <c r="J15" s="253">
        <v>626.17042000000004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0</v>
      </c>
      <c r="Q15" s="253">
        <v>626.17042000000004</v>
      </c>
      <c r="R15" s="242"/>
    </row>
    <row r="16" spans="1:26" ht="168" customHeight="1">
      <c r="A16" s="252" t="s">
        <v>119</v>
      </c>
      <c r="B16" s="253">
        <v>1198027.4602474</v>
      </c>
      <c r="C16" s="253">
        <v>10723.998433000001</v>
      </c>
      <c r="D16" s="253">
        <v>3228.9265293999997</v>
      </c>
      <c r="E16" s="253">
        <v>52.437889999999996</v>
      </c>
      <c r="F16" s="253">
        <v>9579.1639250000007</v>
      </c>
      <c r="G16" s="253">
        <v>350.20157360000002</v>
      </c>
      <c r="H16" s="253">
        <v>7855.9799499999999</v>
      </c>
      <c r="I16" s="253">
        <v>1229818.1685799998</v>
      </c>
      <c r="J16" s="253">
        <v>344090.52937100001</v>
      </c>
      <c r="K16" s="253">
        <v>3428.2233541999999</v>
      </c>
      <c r="L16" s="253">
        <v>1240.034758</v>
      </c>
      <c r="M16" s="253">
        <v>51.344859999999997</v>
      </c>
      <c r="N16" s="253">
        <v>2898.9046162</v>
      </c>
      <c r="O16" s="253">
        <v>66.541470000000004</v>
      </c>
      <c r="P16" s="253">
        <v>0</v>
      </c>
      <c r="Q16" s="253">
        <v>351775.57837</v>
      </c>
      <c r="R16" s="242"/>
    </row>
    <row r="17" spans="1:18" ht="168" customHeight="1">
      <c r="A17" s="252" t="s">
        <v>192</v>
      </c>
      <c r="B17" s="253">
        <v>1511079.5012076001</v>
      </c>
      <c r="C17" s="253">
        <v>11926.712114600001</v>
      </c>
      <c r="D17" s="253">
        <v>4334.7642219999998</v>
      </c>
      <c r="E17" s="253">
        <v>371.28421679999997</v>
      </c>
      <c r="F17" s="253">
        <v>20958.580432999999</v>
      </c>
      <c r="G17" s="253">
        <v>1157.7877169999999</v>
      </c>
      <c r="H17" s="253">
        <v>420.33465999999999</v>
      </c>
      <c r="I17" s="253">
        <v>1550248.9645699998</v>
      </c>
      <c r="J17" s="253">
        <v>688993.6423838</v>
      </c>
      <c r="K17" s="253">
        <v>5559.5903956000002</v>
      </c>
      <c r="L17" s="253">
        <v>8540.1101630000012</v>
      </c>
      <c r="M17" s="253">
        <v>355.04735999999997</v>
      </c>
      <c r="N17" s="253">
        <v>6640.4412628</v>
      </c>
      <c r="O17" s="253">
        <v>420.42070000000001</v>
      </c>
      <c r="P17" s="253">
        <v>0</v>
      </c>
      <c r="Q17" s="253">
        <v>710509.25229999993</v>
      </c>
      <c r="R17" s="242"/>
    </row>
    <row r="18" spans="1:18" ht="168" customHeight="1">
      <c r="A18" s="252" t="s">
        <v>193</v>
      </c>
      <c r="B18" s="253">
        <v>2913.8145817999998</v>
      </c>
      <c r="C18" s="253">
        <v>1.0192600000000001</v>
      </c>
      <c r="D18" s="253">
        <v>0</v>
      </c>
      <c r="E18" s="253">
        <v>0</v>
      </c>
      <c r="F18" s="253">
        <v>444.91143</v>
      </c>
      <c r="G18" s="253">
        <v>12.242559999999999</v>
      </c>
      <c r="H18" s="253">
        <v>34.299999999999997</v>
      </c>
      <c r="I18" s="253">
        <v>3406.2878500000002</v>
      </c>
      <c r="J18" s="253">
        <v>98047.332563400007</v>
      </c>
      <c r="K18" s="253">
        <v>707.92064900000003</v>
      </c>
      <c r="L18" s="253">
        <v>1220.8465905999999</v>
      </c>
      <c r="M18" s="253">
        <v>38.92342</v>
      </c>
      <c r="N18" s="253">
        <v>868.49729439999999</v>
      </c>
      <c r="O18" s="253">
        <v>26.82593</v>
      </c>
      <c r="P18" s="253">
        <v>0</v>
      </c>
      <c r="Q18" s="253">
        <v>100910.34646</v>
      </c>
      <c r="R18" s="242"/>
    </row>
    <row r="19" spans="1:18" ht="168" customHeight="1">
      <c r="A19" s="252" t="s">
        <v>194</v>
      </c>
      <c r="B19" s="253">
        <v>15650.061451600001</v>
      </c>
      <c r="C19" s="253">
        <v>389.47475319999995</v>
      </c>
      <c r="D19" s="253">
        <v>31.3031194</v>
      </c>
      <c r="E19" s="253">
        <v>0</v>
      </c>
      <c r="F19" s="253">
        <v>215.20295240000002</v>
      </c>
      <c r="G19" s="253">
        <v>42.558070000000001</v>
      </c>
      <c r="H19" s="253">
        <v>2033.4584199999999</v>
      </c>
      <c r="I19" s="253">
        <v>18362.058809999999</v>
      </c>
      <c r="J19" s="253">
        <v>286083.51273379999</v>
      </c>
      <c r="K19" s="253">
        <v>3839.7980474000001</v>
      </c>
      <c r="L19" s="253">
        <v>2157.3696623999999</v>
      </c>
      <c r="M19" s="253">
        <v>35.010580999999995</v>
      </c>
      <c r="N19" s="253">
        <v>3621.5279</v>
      </c>
      <c r="O19" s="253">
        <v>1952.8495518</v>
      </c>
      <c r="P19" s="253">
        <v>0</v>
      </c>
      <c r="Q19" s="253">
        <v>297690.06845999998</v>
      </c>
      <c r="R19" s="242"/>
    </row>
    <row r="20" spans="1:18" ht="168" customHeight="1">
      <c r="A20" s="252" t="s">
        <v>195</v>
      </c>
      <c r="B20" s="253">
        <v>243.88744820000002</v>
      </c>
      <c r="C20" s="253">
        <v>0</v>
      </c>
      <c r="D20" s="253">
        <v>0</v>
      </c>
      <c r="E20" s="253">
        <v>0</v>
      </c>
      <c r="F20" s="253">
        <v>0</v>
      </c>
      <c r="G20" s="253">
        <v>0</v>
      </c>
      <c r="H20" s="253">
        <v>2000</v>
      </c>
      <c r="I20" s="253">
        <v>2243.8874500000002</v>
      </c>
      <c r="J20" s="253">
        <v>1525.4666100000002</v>
      </c>
      <c r="K20" s="253">
        <v>54.6610564</v>
      </c>
      <c r="L20" s="253">
        <v>20.840340000000001</v>
      </c>
      <c r="M20" s="253">
        <v>0</v>
      </c>
      <c r="N20" s="253">
        <v>44.506989999999995</v>
      </c>
      <c r="O20" s="253">
        <v>0</v>
      </c>
      <c r="P20" s="253">
        <v>0</v>
      </c>
      <c r="Q20" s="253">
        <v>1645.4749999999999</v>
      </c>
      <c r="R20" s="242"/>
    </row>
    <row r="21" spans="1:18" ht="168" customHeight="1">
      <c r="A21" s="252" t="s">
        <v>196</v>
      </c>
      <c r="B21" s="253">
        <v>600192.52151919995</v>
      </c>
      <c r="C21" s="253">
        <v>12798.909808599999</v>
      </c>
      <c r="D21" s="253">
        <v>1745.034531</v>
      </c>
      <c r="E21" s="253">
        <v>4.5073630000000007</v>
      </c>
      <c r="F21" s="253">
        <v>7339.5209888000009</v>
      </c>
      <c r="G21" s="253">
        <v>210.41692459999999</v>
      </c>
      <c r="H21" s="253">
        <v>326.46259000000003</v>
      </c>
      <c r="I21" s="253">
        <v>622617.37372000003</v>
      </c>
      <c r="J21" s="253">
        <v>246014.1454064</v>
      </c>
      <c r="K21" s="253">
        <v>1239.0225014</v>
      </c>
      <c r="L21" s="253">
        <v>1191.0021846</v>
      </c>
      <c r="M21" s="253">
        <v>20.15231</v>
      </c>
      <c r="N21" s="253">
        <v>1853.6013808</v>
      </c>
      <c r="O21" s="253">
        <v>34.932217600000001</v>
      </c>
      <c r="P21" s="253">
        <v>5.8621499999999997</v>
      </c>
      <c r="Q21" s="253">
        <v>250358.71811000002</v>
      </c>
      <c r="R21" s="242"/>
    </row>
    <row r="22" spans="1:18" ht="168" customHeight="1">
      <c r="A22" s="252" t="s">
        <v>197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144.1472388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144.14723999999998</v>
      </c>
      <c r="R22" s="242"/>
    </row>
    <row r="23" spans="1:18" ht="168" customHeight="1">
      <c r="A23" s="252" t="s">
        <v>198</v>
      </c>
      <c r="B23" s="253">
        <v>434.47567460000005</v>
      </c>
      <c r="C23" s="253">
        <v>0</v>
      </c>
      <c r="D23" s="253">
        <v>0.82237000000000005</v>
      </c>
      <c r="E23" s="253">
        <v>0</v>
      </c>
      <c r="F23" s="253">
        <v>0</v>
      </c>
      <c r="G23" s="253">
        <v>0</v>
      </c>
      <c r="H23" s="253">
        <v>0</v>
      </c>
      <c r="I23" s="253">
        <v>435.29803999999996</v>
      </c>
      <c r="J23" s="253">
        <v>3141.6734016</v>
      </c>
      <c r="K23" s="253">
        <v>0</v>
      </c>
      <c r="L23" s="253">
        <v>7.8704600000000005</v>
      </c>
      <c r="M23" s="253">
        <v>0</v>
      </c>
      <c r="N23" s="253">
        <v>0</v>
      </c>
      <c r="O23" s="253">
        <v>0</v>
      </c>
      <c r="P23" s="253">
        <v>0</v>
      </c>
      <c r="Q23" s="253">
        <v>3149.5438599999998</v>
      </c>
      <c r="R23" s="242"/>
    </row>
    <row r="24" spans="1:18" ht="168" customHeight="1">
      <c r="A24" s="252" t="s">
        <v>199</v>
      </c>
      <c r="B24" s="253">
        <v>1626.8695588</v>
      </c>
      <c r="C24" s="253">
        <v>0</v>
      </c>
      <c r="D24" s="253">
        <v>0</v>
      </c>
      <c r="E24" s="253">
        <v>0</v>
      </c>
      <c r="F24" s="253">
        <v>31.212880000000002</v>
      </c>
      <c r="G24" s="253">
        <v>0</v>
      </c>
      <c r="H24" s="253">
        <v>1.8169999999999999</v>
      </c>
      <c r="I24" s="253">
        <v>1659.8994399999999</v>
      </c>
      <c r="J24" s="253">
        <v>29198.166104</v>
      </c>
      <c r="K24" s="253">
        <v>136.43358319999999</v>
      </c>
      <c r="L24" s="253">
        <v>493.80029859999996</v>
      </c>
      <c r="M24" s="253">
        <v>0</v>
      </c>
      <c r="N24" s="253">
        <v>750.6600502</v>
      </c>
      <c r="O24" s="253">
        <v>0</v>
      </c>
      <c r="P24" s="253">
        <v>0</v>
      </c>
      <c r="Q24" s="253">
        <v>30579.06005</v>
      </c>
      <c r="R24" s="242"/>
    </row>
    <row r="25" spans="1:18" ht="168" customHeight="1">
      <c r="A25" s="252" t="s">
        <v>200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176.29961840000001</v>
      </c>
      <c r="K25" s="253">
        <v>0</v>
      </c>
      <c r="L25" s="253">
        <v>12.20274</v>
      </c>
      <c r="M25" s="253">
        <v>0</v>
      </c>
      <c r="N25" s="253">
        <v>0</v>
      </c>
      <c r="O25" s="253">
        <v>0</v>
      </c>
      <c r="P25" s="253">
        <v>0</v>
      </c>
      <c r="Q25" s="253">
        <v>188.50235000000001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1" customFormat="1" ht="261.75" customHeight="1" thickBot="1">
      <c r="A27" s="255" t="s">
        <v>202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0</v>
      </c>
      <c r="I27" s="256">
        <v>0</v>
      </c>
      <c r="J27" s="256">
        <v>62.773910000000001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0</v>
      </c>
      <c r="Q27" s="256">
        <v>62.773910000000001</v>
      </c>
      <c r="R27" s="257"/>
    </row>
    <row r="28" spans="1:18" s="181" customFormat="1" ht="87.75" customHeight="1" thickTop="1" thickBot="1">
      <c r="A28" s="258" t="s">
        <v>216</v>
      </c>
      <c r="B28" s="259">
        <f>SUM(B10:B27)</f>
        <v>3955580.5175811993</v>
      </c>
      <c r="C28" s="259">
        <f t="shared" ref="C28:Q28" si="0">SUM(C10:C27)</f>
        <v>54604.4582706</v>
      </c>
      <c r="D28" s="259">
        <f t="shared" si="0"/>
        <v>11172.869579999999</v>
      </c>
      <c r="E28" s="259">
        <f t="shared" si="0"/>
        <v>428.22946979999995</v>
      </c>
      <c r="F28" s="259">
        <f t="shared" si="0"/>
        <v>48345.853826800005</v>
      </c>
      <c r="G28" s="259">
        <f t="shared" si="0"/>
        <v>2389.3527604000005</v>
      </c>
      <c r="H28" s="259">
        <f t="shared" si="0"/>
        <v>13233.376969999998</v>
      </c>
      <c r="I28" s="259">
        <f t="shared" si="0"/>
        <v>4085754.658569999</v>
      </c>
      <c r="J28" s="259">
        <f t="shared" si="0"/>
        <v>2500702.6018670001</v>
      </c>
      <c r="K28" s="259">
        <f t="shared" si="0"/>
        <v>20455.760191599999</v>
      </c>
      <c r="L28" s="259">
        <f t="shared" si="0"/>
        <v>22499.998235799998</v>
      </c>
      <c r="M28" s="259">
        <f t="shared" si="0"/>
        <v>814.00206099999991</v>
      </c>
      <c r="N28" s="259">
        <f t="shared" si="0"/>
        <v>23730.466297999999</v>
      </c>
      <c r="O28" s="259">
        <f t="shared" si="0"/>
        <v>2619.2434693999999</v>
      </c>
      <c r="P28" s="259">
        <f t="shared" si="0"/>
        <v>5.8621499999999997</v>
      </c>
      <c r="Q28" s="259">
        <f t="shared" si="0"/>
        <v>2570827.9342300002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96.75" customHeight="1" thickTop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B10" sqref="B10"/>
    </sheetView>
  </sheetViews>
  <sheetFormatPr defaultRowHeight="60"/>
  <cols>
    <col min="1" max="1" width="253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64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253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64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253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64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253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64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253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64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253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64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253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64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253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64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253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64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253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64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253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64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253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64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253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64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253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64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253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64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253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64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253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64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253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64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253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64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253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64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253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64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253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64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253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64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253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64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253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64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253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64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253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64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253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64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253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64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253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64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253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64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253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64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253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64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253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64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253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64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253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64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253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64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253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64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253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64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253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64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253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64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253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64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253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64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253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64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253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64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253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64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253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64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253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64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253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64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253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64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253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64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253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64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253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64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253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64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253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64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253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64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253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64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253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64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253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64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253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64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253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64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253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64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253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64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253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64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45.5" customHeight="1">
      <c r="A2" s="727" t="s">
        <v>659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75" customHeight="1">
      <c r="A3" s="727" t="s">
        <v>217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63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63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244" customFormat="1" ht="118.5" customHeight="1">
      <c r="A8" s="243"/>
      <c r="B8" s="732" t="s">
        <v>661</v>
      </c>
      <c r="C8" s="732"/>
      <c r="D8" s="732"/>
      <c r="E8" s="732"/>
      <c r="F8" s="732"/>
      <c r="G8" s="732"/>
      <c r="H8" s="732"/>
      <c r="I8" s="732"/>
      <c r="J8" s="732" t="s">
        <v>45</v>
      </c>
      <c r="K8" s="732"/>
      <c r="L8" s="732"/>
      <c r="M8" s="732"/>
      <c r="N8" s="732"/>
      <c r="O8" s="732"/>
      <c r="P8" s="732"/>
      <c r="Q8" s="732"/>
      <c r="R8" s="242"/>
      <c r="Y8" s="244">
        <v>1</v>
      </c>
      <c r="Z8" s="244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68" customHeight="1">
      <c r="A10" s="252" t="s">
        <v>186</v>
      </c>
      <c r="B10" s="253">
        <v>32155.010788400003</v>
      </c>
      <c r="C10" s="253">
        <v>1174.3283000000001</v>
      </c>
      <c r="D10" s="253">
        <v>236.23157999999998</v>
      </c>
      <c r="E10" s="253">
        <v>0</v>
      </c>
      <c r="F10" s="253">
        <v>170.51251999999999</v>
      </c>
      <c r="G10" s="253">
        <v>0</v>
      </c>
      <c r="H10" s="253">
        <v>0.99872000000000005</v>
      </c>
      <c r="I10" s="253">
        <v>33737.081909999994</v>
      </c>
      <c r="J10" s="253">
        <v>815923.69239699992</v>
      </c>
      <c r="K10" s="253">
        <v>4493.9575675999995</v>
      </c>
      <c r="L10" s="253">
        <v>6038.0943126000002</v>
      </c>
      <c r="M10" s="253">
        <v>166.02895000000001</v>
      </c>
      <c r="N10" s="253">
        <v>6735.2941198000008</v>
      </c>
      <c r="O10" s="253">
        <v>510.08043520000001</v>
      </c>
      <c r="P10" s="253">
        <v>20.59872</v>
      </c>
      <c r="Q10" s="253">
        <v>833887.74653</v>
      </c>
      <c r="R10" s="242"/>
    </row>
    <row r="11" spans="1:26" ht="168" customHeight="1">
      <c r="A11" s="252" t="s">
        <v>187</v>
      </c>
      <c r="B11" s="254">
        <v>3204.4549700000002</v>
      </c>
      <c r="C11" s="254">
        <v>118.46298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3322.91795</v>
      </c>
      <c r="J11" s="254">
        <v>13506.145086999999</v>
      </c>
      <c r="K11" s="254">
        <v>247.15264999999999</v>
      </c>
      <c r="L11" s="253">
        <v>191.76976579999999</v>
      </c>
      <c r="M11" s="253">
        <v>0</v>
      </c>
      <c r="N11" s="253">
        <v>0</v>
      </c>
      <c r="O11" s="253">
        <v>0</v>
      </c>
      <c r="P11" s="253">
        <v>0</v>
      </c>
      <c r="Q11" s="253">
        <v>13945.067499999999</v>
      </c>
      <c r="R11" s="242"/>
    </row>
    <row r="12" spans="1:26" ht="168" customHeight="1">
      <c r="A12" s="252" t="s">
        <v>188</v>
      </c>
      <c r="B12" s="254">
        <v>0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0</v>
      </c>
      <c r="J12" s="254">
        <v>590.35921980000001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590.35921999999994</v>
      </c>
      <c r="R12" s="242"/>
    </row>
    <row r="13" spans="1:26" ht="168" customHeight="1">
      <c r="A13" s="252" t="s">
        <v>189</v>
      </c>
      <c r="B13" s="253">
        <v>6939.4957699999995</v>
      </c>
      <c r="C13" s="253">
        <v>0</v>
      </c>
      <c r="D13" s="253">
        <v>0</v>
      </c>
      <c r="E13" s="253">
        <v>0</v>
      </c>
      <c r="F13" s="253">
        <v>0</v>
      </c>
      <c r="G13" s="253">
        <v>0</v>
      </c>
      <c r="H13" s="253">
        <v>4.1442100000000002</v>
      </c>
      <c r="I13" s="253">
        <v>6943.6399800000008</v>
      </c>
      <c r="J13" s="253">
        <v>57466.232703400005</v>
      </c>
      <c r="K13" s="253">
        <v>666.4263138</v>
      </c>
      <c r="L13" s="253">
        <v>1161.5309273999999</v>
      </c>
      <c r="M13" s="253">
        <v>33.013889999999996</v>
      </c>
      <c r="N13" s="253">
        <v>1931.63185</v>
      </c>
      <c r="O13" s="253">
        <v>0</v>
      </c>
      <c r="P13" s="253">
        <v>4.1442100000000002</v>
      </c>
      <c r="Q13" s="253">
        <v>61262.979899999998</v>
      </c>
      <c r="R13" s="242"/>
    </row>
    <row r="14" spans="1:26" ht="168" customHeight="1">
      <c r="A14" s="252" t="s">
        <v>190</v>
      </c>
      <c r="B14" s="253">
        <v>89850.089899800005</v>
      </c>
      <c r="C14" s="253">
        <v>1433.5133538</v>
      </c>
      <c r="D14" s="253">
        <v>217.29504999999997</v>
      </c>
      <c r="E14" s="253">
        <v>93.61542</v>
      </c>
      <c r="F14" s="253">
        <v>3317.7178799999997</v>
      </c>
      <c r="G14" s="253">
        <v>74.582229999999996</v>
      </c>
      <c r="H14" s="253">
        <v>1176.8648899999998</v>
      </c>
      <c r="I14" s="253">
        <v>96163.678709999993</v>
      </c>
      <c r="J14" s="253">
        <v>672104.14414880006</v>
      </c>
      <c r="K14" s="253">
        <v>21573.222608</v>
      </c>
      <c r="L14" s="253">
        <v>2510.0714709999997</v>
      </c>
      <c r="M14" s="253">
        <v>208.09610999999998</v>
      </c>
      <c r="N14" s="253">
        <v>11650.892451400001</v>
      </c>
      <c r="O14" s="253">
        <v>298.32130999999998</v>
      </c>
      <c r="P14" s="253">
        <v>1718.2892400000001</v>
      </c>
      <c r="Q14" s="253">
        <v>710063.03734000004</v>
      </c>
      <c r="R14" s="242"/>
    </row>
    <row r="15" spans="1:26" ht="168" customHeight="1">
      <c r="A15" s="252" t="s">
        <v>191</v>
      </c>
      <c r="B15" s="253">
        <v>599.17933040000003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6.86</v>
      </c>
      <c r="I15" s="253">
        <v>606.03932999999995</v>
      </c>
      <c r="J15" s="253">
        <v>1794.4956204</v>
      </c>
      <c r="K15" s="253">
        <v>0</v>
      </c>
      <c r="L15" s="253">
        <v>0</v>
      </c>
      <c r="M15" s="253">
        <v>0</v>
      </c>
      <c r="N15" s="253">
        <v>0</v>
      </c>
      <c r="O15" s="253">
        <v>0</v>
      </c>
      <c r="P15" s="253">
        <v>6.86</v>
      </c>
      <c r="Q15" s="253">
        <v>1801.35562</v>
      </c>
      <c r="R15" s="242"/>
    </row>
    <row r="16" spans="1:26" ht="168" customHeight="1">
      <c r="A16" s="252" t="s">
        <v>119</v>
      </c>
      <c r="B16" s="253">
        <v>116820.1320448</v>
      </c>
      <c r="C16" s="253">
        <v>3110.0009042000002</v>
      </c>
      <c r="D16" s="253">
        <v>535.45348000000001</v>
      </c>
      <c r="E16" s="253">
        <v>0</v>
      </c>
      <c r="F16" s="253">
        <v>1538.9475858000001</v>
      </c>
      <c r="G16" s="253">
        <v>0</v>
      </c>
      <c r="H16" s="253">
        <v>41400.639459999999</v>
      </c>
      <c r="I16" s="253">
        <v>163405.17347000001</v>
      </c>
      <c r="J16" s="253">
        <v>1658938.1216632</v>
      </c>
      <c r="K16" s="253">
        <v>17262.222691399998</v>
      </c>
      <c r="L16" s="253">
        <v>5004.4147674000005</v>
      </c>
      <c r="M16" s="253">
        <v>103.78274999999999</v>
      </c>
      <c r="N16" s="253">
        <v>14017.016127000001</v>
      </c>
      <c r="O16" s="253">
        <v>416.74304359999996</v>
      </c>
      <c r="P16" s="253">
        <v>49256.619409999999</v>
      </c>
      <c r="Q16" s="253">
        <v>1744998.9204200001</v>
      </c>
      <c r="R16" s="242"/>
    </row>
    <row r="17" spans="1:18" ht="168" customHeight="1">
      <c r="A17" s="252" t="s">
        <v>192</v>
      </c>
      <c r="B17" s="253">
        <v>224330.373716</v>
      </c>
      <c r="C17" s="253">
        <v>11094.6413056</v>
      </c>
      <c r="D17" s="253">
        <v>939.39671880000003</v>
      </c>
      <c r="E17" s="253">
        <v>1259.9603999999999</v>
      </c>
      <c r="F17" s="253">
        <v>1983.076196</v>
      </c>
      <c r="G17" s="253">
        <v>689.48324000000002</v>
      </c>
      <c r="H17" s="253">
        <v>6986.3929699999999</v>
      </c>
      <c r="I17" s="253">
        <v>247283.32457</v>
      </c>
      <c r="J17" s="253">
        <v>2424403.5173074002</v>
      </c>
      <c r="K17" s="253">
        <v>28580.943815800001</v>
      </c>
      <c r="L17" s="253">
        <v>13814.2711038</v>
      </c>
      <c r="M17" s="253">
        <v>1986.2919768000002</v>
      </c>
      <c r="N17" s="253">
        <v>29582.0978918</v>
      </c>
      <c r="O17" s="253">
        <v>2267.6916570000003</v>
      </c>
      <c r="P17" s="253">
        <v>7406.7276300000003</v>
      </c>
      <c r="Q17" s="253">
        <v>2508041.5414399998</v>
      </c>
      <c r="R17" s="242"/>
    </row>
    <row r="18" spans="1:18" ht="168" customHeight="1">
      <c r="A18" s="252" t="s">
        <v>193</v>
      </c>
      <c r="B18" s="253">
        <v>28798.607321199997</v>
      </c>
      <c r="C18" s="253">
        <v>95.628079999999997</v>
      </c>
      <c r="D18" s="253">
        <v>97.263410000000007</v>
      </c>
      <c r="E18" s="253">
        <v>0</v>
      </c>
      <c r="F18" s="253">
        <v>139.02195999999998</v>
      </c>
      <c r="G18" s="253">
        <v>198.93988000000002</v>
      </c>
      <c r="H18" s="253">
        <v>1188.81224</v>
      </c>
      <c r="I18" s="253">
        <v>30518.2729</v>
      </c>
      <c r="J18" s="253">
        <v>129759.7544664</v>
      </c>
      <c r="K18" s="253">
        <v>804.5679889999999</v>
      </c>
      <c r="L18" s="253">
        <v>1318.1100005999999</v>
      </c>
      <c r="M18" s="253">
        <v>38.92342</v>
      </c>
      <c r="N18" s="253">
        <v>1452.4306844</v>
      </c>
      <c r="O18" s="253">
        <v>238.00836999999999</v>
      </c>
      <c r="P18" s="253">
        <v>1223.1122399999999</v>
      </c>
      <c r="Q18" s="253">
        <v>134834.90721</v>
      </c>
      <c r="R18" s="242"/>
    </row>
    <row r="19" spans="1:18" ht="168" customHeight="1">
      <c r="A19" s="252" t="s">
        <v>194</v>
      </c>
      <c r="B19" s="253">
        <v>60957.010215599999</v>
      </c>
      <c r="C19" s="253">
        <v>633.72787019999998</v>
      </c>
      <c r="D19" s="253">
        <v>221.82132000000001</v>
      </c>
      <c r="E19" s="253">
        <v>0</v>
      </c>
      <c r="F19" s="253">
        <v>438.17947999999996</v>
      </c>
      <c r="G19" s="253">
        <v>0</v>
      </c>
      <c r="H19" s="253">
        <v>618.90631000000008</v>
      </c>
      <c r="I19" s="253">
        <v>62869.645189999996</v>
      </c>
      <c r="J19" s="253">
        <v>362690.584401</v>
      </c>
      <c r="K19" s="253">
        <v>4863.0006708000001</v>
      </c>
      <c r="L19" s="253">
        <v>2410.4941018</v>
      </c>
      <c r="M19" s="253">
        <v>35.010580999999995</v>
      </c>
      <c r="N19" s="253">
        <v>4274.9103323999998</v>
      </c>
      <c r="O19" s="253">
        <v>1995.4076218</v>
      </c>
      <c r="P19" s="253">
        <v>2652.3647299999998</v>
      </c>
      <c r="Q19" s="253">
        <v>378921.77246000001</v>
      </c>
      <c r="R19" s="242"/>
    </row>
    <row r="20" spans="1:18" ht="168" customHeight="1">
      <c r="A20" s="252" t="s">
        <v>195</v>
      </c>
      <c r="B20" s="253">
        <v>2728.1272812000002</v>
      </c>
      <c r="C20" s="253">
        <v>47.503129999999999</v>
      </c>
      <c r="D20" s="253">
        <v>0</v>
      </c>
      <c r="E20" s="253">
        <v>0</v>
      </c>
      <c r="F20" s="253">
        <v>0</v>
      </c>
      <c r="G20" s="253">
        <v>0</v>
      </c>
      <c r="H20" s="253">
        <v>1656.8232</v>
      </c>
      <c r="I20" s="253">
        <v>4432.4536100000005</v>
      </c>
      <c r="J20" s="253">
        <v>4497.4813394000003</v>
      </c>
      <c r="K20" s="253">
        <v>102.16418640000001</v>
      </c>
      <c r="L20" s="253">
        <v>20.840340000000001</v>
      </c>
      <c r="M20" s="253">
        <v>0</v>
      </c>
      <c r="N20" s="253">
        <v>44.506989999999995</v>
      </c>
      <c r="O20" s="253">
        <v>0</v>
      </c>
      <c r="P20" s="253">
        <v>3656.8232000000003</v>
      </c>
      <c r="Q20" s="253">
        <v>8321.8160599999992</v>
      </c>
      <c r="R20" s="242"/>
    </row>
    <row r="21" spans="1:18" ht="168" customHeight="1">
      <c r="A21" s="252" t="s">
        <v>196</v>
      </c>
      <c r="B21" s="253">
        <v>140589.41556299999</v>
      </c>
      <c r="C21" s="253">
        <v>712.03906159999997</v>
      </c>
      <c r="D21" s="253">
        <v>34.123609999999999</v>
      </c>
      <c r="E21" s="253">
        <v>0</v>
      </c>
      <c r="F21" s="253">
        <v>1589.14733</v>
      </c>
      <c r="G21" s="253">
        <v>0</v>
      </c>
      <c r="H21" s="253">
        <v>10058.582539999999</v>
      </c>
      <c r="I21" s="253">
        <v>152983.30811000001</v>
      </c>
      <c r="J21" s="253">
        <v>986796.08248860005</v>
      </c>
      <c r="K21" s="253">
        <v>14749.971371600001</v>
      </c>
      <c r="L21" s="253">
        <v>2970.1603256000003</v>
      </c>
      <c r="M21" s="253">
        <v>24.659672999999998</v>
      </c>
      <c r="N21" s="253">
        <v>10782.2696996</v>
      </c>
      <c r="O21" s="253">
        <v>245.34914219999999</v>
      </c>
      <c r="P21" s="253">
        <v>10390.907279999999</v>
      </c>
      <c r="Q21" s="253">
        <v>1025959.39994</v>
      </c>
      <c r="R21" s="242"/>
    </row>
    <row r="22" spans="1:18" ht="168" customHeight="1">
      <c r="A22" s="252" t="s">
        <v>197</v>
      </c>
      <c r="B22" s="253">
        <v>152.44961999999998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6.95</v>
      </c>
      <c r="I22" s="253">
        <v>159.39962</v>
      </c>
      <c r="J22" s="253">
        <v>296.59685880000001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6.95</v>
      </c>
      <c r="Q22" s="253">
        <v>303.54685999999998</v>
      </c>
      <c r="R22" s="242"/>
    </row>
    <row r="23" spans="1:18" ht="168" customHeight="1">
      <c r="A23" s="252" t="s">
        <v>198</v>
      </c>
      <c r="B23" s="253">
        <v>873.24380000000008</v>
      </c>
      <c r="C23" s="253">
        <v>0</v>
      </c>
      <c r="D23" s="253">
        <v>0</v>
      </c>
      <c r="E23" s="253">
        <v>0</v>
      </c>
      <c r="F23" s="253">
        <v>0</v>
      </c>
      <c r="G23" s="253">
        <v>0</v>
      </c>
      <c r="H23" s="253">
        <v>3.25434</v>
      </c>
      <c r="I23" s="253">
        <v>876.49814000000003</v>
      </c>
      <c r="J23" s="253">
        <v>4449.3928761999996</v>
      </c>
      <c r="K23" s="253">
        <v>0</v>
      </c>
      <c r="L23" s="253">
        <v>8.6928300000000007</v>
      </c>
      <c r="M23" s="253">
        <v>0</v>
      </c>
      <c r="N23" s="253">
        <v>0</v>
      </c>
      <c r="O23" s="253">
        <v>0</v>
      </c>
      <c r="P23" s="253">
        <v>3.25434</v>
      </c>
      <c r="Q23" s="253">
        <v>4461.34004</v>
      </c>
      <c r="R23" s="242"/>
    </row>
    <row r="24" spans="1:18" ht="168" customHeight="1">
      <c r="A24" s="252" t="s">
        <v>199</v>
      </c>
      <c r="B24" s="253">
        <v>15635.9627686</v>
      </c>
      <c r="C24" s="253">
        <v>96.826520000000002</v>
      </c>
      <c r="D24" s="253">
        <v>14.42071</v>
      </c>
      <c r="E24" s="253">
        <v>0</v>
      </c>
      <c r="F24" s="253">
        <v>120.16217999999999</v>
      </c>
      <c r="G24" s="253">
        <v>0</v>
      </c>
      <c r="H24" s="253">
        <v>237.916</v>
      </c>
      <c r="I24" s="253">
        <v>16105.28818</v>
      </c>
      <c r="J24" s="253">
        <v>46460.998431400003</v>
      </c>
      <c r="K24" s="253">
        <v>233.2601032</v>
      </c>
      <c r="L24" s="253">
        <v>508.2210086</v>
      </c>
      <c r="M24" s="253">
        <v>0</v>
      </c>
      <c r="N24" s="253">
        <v>902.03511019999996</v>
      </c>
      <c r="O24" s="253">
        <v>0</v>
      </c>
      <c r="P24" s="253">
        <v>239.733</v>
      </c>
      <c r="Q24" s="253">
        <v>48344.247670000004</v>
      </c>
      <c r="R24" s="242"/>
    </row>
    <row r="25" spans="1:18" ht="168" customHeight="1">
      <c r="A25" s="252" t="s">
        <v>200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176.29961840000001</v>
      </c>
      <c r="K25" s="253">
        <v>0</v>
      </c>
      <c r="L25" s="253">
        <v>12.20274</v>
      </c>
      <c r="M25" s="253">
        <v>0</v>
      </c>
      <c r="N25" s="253">
        <v>0</v>
      </c>
      <c r="O25" s="253">
        <v>0</v>
      </c>
      <c r="P25" s="253">
        <v>0</v>
      </c>
      <c r="Q25" s="253">
        <v>188.50235000000001</v>
      </c>
      <c r="R25" s="242"/>
    </row>
    <row r="26" spans="1:18" ht="168" customHeight="1">
      <c r="A26" s="252" t="s">
        <v>201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3">
        <v>0</v>
      </c>
      <c r="M26" s="253">
        <v>0</v>
      </c>
      <c r="N26" s="253">
        <v>0</v>
      </c>
      <c r="O26" s="253">
        <v>0</v>
      </c>
      <c r="P26" s="253">
        <v>0</v>
      </c>
      <c r="Q26" s="253">
        <v>0</v>
      </c>
      <c r="R26" s="242"/>
    </row>
    <row r="27" spans="1:18" s="181" customFormat="1" ht="261.75" customHeight="1" thickBot="1">
      <c r="A27" s="255" t="s">
        <v>202</v>
      </c>
      <c r="B27" s="256">
        <v>0</v>
      </c>
      <c r="C27" s="256">
        <v>0</v>
      </c>
      <c r="D27" s="256">
        <v>0</v>
      </c>
      <c r="E27" s="256">
        <v>0</v>
      </c>
      <c r="F27" s="256">
        <v>0</v>
      </c>
      <c r="G27" s="256">
        <v>0</v>
      </c>
      <c r="H27" s="256">
        <v>70.691630000000004</v>
      </c>
      <c r="I27" s="256">
        <v>70.691630000000004</v>
      </c>
      <c r="J27" s="256">
        <v>62.773910000000001</v>
      </c>
      <c r="K27" s="256">
        <v>0</v>
      </c>
      <c r="L27" s="256">
        <v>0</v>
      </c>
      <c r="M27" s="256">
        <v>0</v>
      </c>
      <c r="N27" s="256">
        <v>0</v>
      </c>
      <c r="O27" s="256">
        <v>0</v>
      </c>
      <c r="P27" s="256">
        <v>70.691630000000004</v>
      </c>
      <c r="Q27" s="256">
        <v>133.46554</v>
      </c>
      <c r="R27" s="257"/>
    </row>
    <row r="28" spans="1:18" s="181" customFormat="1" ht="87.75" customHeight="1" thickTop="1" thickBot="1">
      <c r="A28" s="258" t="s">
        <v>216</v>
      </c>
      <c r="B28" s="259">
        <f>SUM(B10:B27)</f>
        <v>723633.55308900005</v>
      </c>
      <c r="C28" s="259">
        <f t="shared" ref="C28:Q28" si="0">SUM(C10:C27)</f>
        <v>18516.671505400001</v>
      </c>
      <c r="D28" s="259">
        <f t="shared" si="0"/>
        <v>2296.0058788000001</v>
      </c>
      <c r="E28" s="259">
        <f t="shared" si="0"/>
        <v>1353.57582</v>
      </c>
      <c r="F28" s="259">
        <f t="shared" si="0"/>
        <v>9296.7651317999989</v>
      </c>
      <c r="G28" s="259">
        <f t="shared" si="0"/>
        <v>963.00535000000002</v>
      </c>
      <c r="H28" s="259">
        <f t="shared" si="0"/>
        <v>63417.836509999994</v>
      </c>
      <c r="I28" s="259">
        <f t="shared" si="0"/>
        <v>819477.41330000001</v>
      </c>
      <c r="J28" s="259">
        <f t="shared" si="0"/>
        <v>7179916.6725372011</v>
      </c>
      <c r="K28" s="259">
        <f t="shared" si="0"/>
        <v>93576.889967599986</v>
      </c>
      <c r="L28" s="259">
        <f t="shared" si="0"/>
        <v>35968.873694599999</v>
      </c>
      <c r="M28" s="259">
        <f t="shared" si="0"/>
        <v>2595.8073508000002</v>
      </c>
      <c r="N28" s="259">
        <f t="shared" si="0"/>
        <v>81373.085256599996</v>
      </c>
      <c r="O28" s="259">
        <f t="shared" si="0"/>
        <v>5971.6015797999999</v>
      </c>
      <c r="P28" s="259">
        <f t="shared" si="0"/>
        <v>76657.075629999992</v>
      </c>
      <c r="Q28" s="259">
        <f t="shared" si="0"/>
        <v>7476060.0060999999</v>
      </c>
      <c r="R28" s="257"/>
    </row>
    <row r="29" spans="1:18" ht="27.75" customHeight="1" thickTop="1" thickBot="1">
      <c r="A29" s="260"/>
      <c r="B29" s="261"/>
      <c r="C29" s="262"/>
      <c r="D29" s="263"/>
      <c r="E29" s="263"/>
      <c r="F29" s="263"/>
      <c r="G29" s="263"/>
      <c r="H29" s="263"/>
      <c r="I29" s="263"/>
      <c r="J29" s="263"/>
      <c r="K29" s="263"/>
      <c r="L29" s="261"/>
      <c r="M29" s="261"/>
      <c r="N29" s="261"/>
      <c r="O29" s="261"/>
      <c r="P29" s="261"/>
      <c r="Q29" s="261"/>
      <c r="R29" s="242"/>
    </row>
    <row r="30" spans="1:18" ht="96.75" customHeight="1" thickTop="1">
      <c r="A30" s="239" t="s">
        <v>783</v>
      </c>
      <c r="B30" s="161"/>
      <c r="C30" s="264"/>
      <c r="D30" s="192"/>
      <c r="E30" s="192"/>
      <c r="F30" s="192"/>
      <c r="G30" s="192"/>
      <c r="H30" s="192"/>
      <c r="I30" s="192"/>
      <c r="J30" s="192"/>
      <c r="K30" s="192"/>
      <c r="L30" s="193"/>
      <c r="M30" s="193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9"/>
      <c r="B33" s="44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44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44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44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6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235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235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235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235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6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13.5" customHeight="1">
      <c r="A52" s="169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13.5" customHeight="1">
      <c r="A53" s="19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13.5" customHeight="1">
      <c r="A54" s="19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13.5" customHeight="1">
      <c r="A55" s="19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7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7"/>
      <c r="B57" s="44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138"/>
      <c r="N57" s="20"/>
      <c r="O57" s="20"/>
      <c r="P57" s="20"/>
      <c r="Q57" s="20"/>
    </row>
    <row r="58" spans="1:17" ht="9" customHeight="1">
      <c r="A58" s="167"/>
      <c r="B58" s="44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138"/>
      <c r="N58" s="20"/>
      <c r="O58" s="20"/>
      <c r="P58" s="20"/>
      <c r="Q58" s="20"/>
    </row>
    <row r="59" spans="1:17" ht="9" customHeight="1">
      <c r="A59" s="167"/>
      <c r="B59" s="44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138"/>
      <c r="N59" s="20"/>
      <c r="O59" s="20"/>
      <c r="P59" s="20"/>
      <c r="Q59" s="20"/>
    </row>
    <row r="60" spans="1:17" ht="9" customHeight="1">
      <c r="A60" s="168"/>
      <c r="B60" s="44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138"/>
      <c r="N60" s="20"/>
      <c r="O60" s="20"/>
      <c r="P60" s="20"/>
      <c r="Q60" s="20"/>
    </row>
    <row r="61" spans="1:17" ht="9" customHeight="1">
      <c r="A61" s="168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7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7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5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5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5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5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7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  <c r="C116" s="266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1"/>
      <c r="C117" s="266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1"/>
      <c r="C118" s="266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1"/>
      <c r="C119" s="266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171"/>
    </row>
    <row r="217" spans="1:1">
      <c r="A217" s="171"/>
    </row>
    <row r="218" spans="1:1">
      <c r="A218" s="171"/>
    </row>
    <row r="219" spans="1:1">
      <c r="A219" s="171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topLeftCell="A2" zoomScale="85" zoomScaleNormal="85" workbookViewId="0">
      <selection activeCell="A2" sqref="A2:F2"/>
    </sheetView>
  </sheetViews>
  <sheetFormatPr defaultRowHeight="15"/>
  <cols>
    <col min="1" max="1" width="96.7109375" style="23" customWidth="1"/>
    <col min="2" max="5" width="19.5703125" style="530" customWidth="1"/>
    <col min="6" max="6" width="10.7109375" style="161" bestFit="1" customWidth="1"/>
    <col min="7" max="7" width="2.5703125" style="172" customWidth="1"/>
    <col min="8" max="256" width="9.140625" style="530"/>
    <col min="257" max="257" width="96.7109375" style="530" customWidth="1"/>
    <col min="258" max="261" width="19.5703125" style="530" customWidth="1"/>
    <col min="262" max="262" width="10.7109375" style="530" bestFit="1" customWidth="1"/>
    <col min="263" max="263" width="2.5703125" style="530" customWidth="1"/>
    <col min="264" max="512" width="9.140625" style="530"/>
    <col min="513" max="513" width="96.7109375" style="530" customWidth="1"/>
    <col min="514" max="517" width="19.5703125" style="530" customWidth="1"/>
    <col min="518" max="518" width="10.7109375" style="530" bestFit="1" customWidth="1"/>
    <col min="519" max="519" width="2.5703125" style="530" customWidth="1"/>
    <col min="520" max="768" width="9.140625" style="530"/>
    <col min="769" max="769" width="96.7109375" style="530" customWidth="1"/>
    <col min="770" max="773" width="19.5703125" style="530" customWidth="1"/>
    <col min="774" max="774" width="10.7109375" style="530" bestFit="1" customWidth="1"/>
    <col min="775" max="775" width="2.5703125" style="530" customWidth="1"/>
    <col min="776" max="1024" width="9.140625" style="530"/>
    <col min="1025" max="1025" width="96.7109375" style="530" customWidth="1"/>
    <col min="1026" max="1029" width="19.5703125" style="530" customWidth="1"/>
    <col min="1030" max="1030" width="10.7109375" style="530" bestFit="1" customWidth="1"/>
    <col min="1031" max="1031" width="2.5703125" style="530" customWidth="1"/>
    <col min="1032" max="1280" width="9.140625" style="530"/>
    <col min="1281" max="1281" width="96.7109375" style="530" customWidth="1"/>
    <col min="1282" max="1285" width="19.5703125" style="530" customWidth="1"/>
    <col min="1286" max="1286" width="10.7109375" style="530" bestFit="1" customWidth="1"/>
    <col min="1287" max="1287" width="2.5703125" style="530" customWidth="1"/>
    <col min="1288" max="1536" width="9.140625" style="530"/>
    <col min="1537" max="1537" width="96.7109375" style="530" customWidth="1"/>
    <col min="1538" max="1541" width="19.5703125" style="530" customWidth="1"/>
    <col min="1542" max="1542" width="10.7109375" style="530" bestFit="1" customWidth="1"/>
    <col min="1543" max="1543" width="2.5703125" style="530" customWidth="1"/>
    <col min="1544" max="1792" width="9.140625" style="530"/>
    <col min="1793" max="1793" width="96.7109375" style="530" customWidth="1"/>
    <col min="1794" max="1797" width="19.5703125" style="530" customWidth="1"/>
    <col min="1798" max="1798" width="10.7109375" style="530" bestFit="1" customWidth="1"/>
    <col min="1799" max="1799" width="2.5703125" style="530" customWidth="1"/>
    <col min="1800" max="2048" width="9.140625" style="530"/>
    <col min="2049" max="2049" width="96.7109375" style="530" customWidth="1"/>
    <col min="2050" max="2053" width="19.5703125" style="530" customWidth="1"/>
    <col min="2054" max="2054" width="10.7109375" style="530" bestFit="1" customWidth="1"/>
    <col min="2055" max="2055" width="2.5703125" style="530" customWidth="1"/>
    <col min="2056" max="2304" width="9.140625" style="530"/>
    <col min="2305" max="2305" width="96.7109375" style="530" customWidth="1"/>
    <col min="2306" max="2309" width="19.5703125" style="530" customWidth="1"/>
    <col min="2310" max="2310" width="10.7109375" style="530" bestFit="1" customWidth="1"/>
    <col min="2311" max="2311" width="2.5703125" style="530" customWidth="1"/>
    <col min="2312" max="2560" width="9.140625" style="530"/>
    <col min="2561" max="2561" width="96.7109375" style="530" customWidth="1"/>
    <col min="2562" max="2565" width="19.5703125" style="530" customWidth="1"/>
    <col min="2566" max="2566" width="10.7109375" style="530" bestFit="1" customWidth="1"/>
    <col min="2567" max="2567" width="2.5703125" style="530" customWidth="1"/>
    <col min="2568" max="2816" width="9.140625" style="530"/>
    <col min="2817" max="2817" width="96.7109375" style="530" customWidth="1"/>
    <col min="2818" max="2821" width="19.5703125" style="530" customWidth="1"/>
    <col min="2822" max="2822" width="10.7109375" style="530" bestFit="1" customWidth="1"/>
    <col min="2823" max="2823" width="2.5703125" style="530" customWidth="1"/>
    <col min="2824" max="3072" width="9.140625" style="530"/>
    <col min="3073" max="3073" width="96.7109375" style="530" customWidth="1"/>
    <col min="3074" max="3077" width="19.5703125" style="530" customWidth="1"/>
    <col min="3078" max="3078" width="10.7109375" style="530" bestFit="1" customWidth="1"/>
    <col min="3079" max="3079" width="2.5703125" style="530" customWidth="1"/>
    <col min="3080" max="3328" width="9.140625" style="530"/>
    <col min="3329" max="3329" width="96.7109375" style="530" customWidth="1"/>
    <col min="3330" max="3333" width="19.5703125" style="530" customWidth="1"/>
    <col min="3334" max="3334" width="10.7109375" style="530" bestFit="1" customWidth="1"/>
    <col min="3335" max="3335" width="2.5703125" style="530" customWidth="1"/>
    <col min="3336" max="3584" width="9.140625" style="530"/>
    <col min="3585" max="3585" width="96.7109375" style="530" customWidth="1"/>
    <col min="3586" max="3589" width="19.5703125" style="530" customWidth="1"/>
    <col min="3590" max="3590" width="10.7109375" style="530" bestFit="1" customWidth="1"/>
    <col min="3591" max="3591" width="2.5703125" style="530" customWidth="1"/>
    <col min="3592" max="3840" width="9.140625" style="530"/>
    <col min="3841" max="3841" width="96.7109375" style="530" customWidth="1"/>
    <col min="3842" max="3845" width="19.5703125" style="530" customWidth="1"/>
    <col min="3846" max="3846" width="10.7109375" style="530" bestFit="1" customWidth="1"/>
    <col min="3847" max="3847" width="2.5703125" style="530" customWidth="1"/>
    <col min="3848" max="4096" width="9.140625" style="530"/>
    <col min="4097" max="4097" width="96.7109375" style="530" customWidth="1"/>
    <col min="4098" max="4101" width="19.5703125" style="530" customWidth="1"/>
    <col min="4102" max="4102" width="10.7109375" style="530" bestFit="1" customWidth="1"/>
    <col min="4103" max="4103" width="2.5703125" style="530" customWidth="1"/>
    <col min="4104" max="4352" width="9.140625" style="530"/>
    <col min="4353" max="4353" width="96.7109375" style="530" customWidth="1"/>
    <col min="4354" max="4357" width="19.5703125" style="530" customWidth="1"/>
    <col min="4358" max="4358" width="10.7109375" style="530" bestFit="1" customWidth="1"/>
    <col min="4359" max="4359" width="2.5703125" style="530" customWidth="1"/>
    <col min="4360" max="4608" width="9.140625" style="530"/>
    <col min="4609" max="4609" width="96.7109375" style="530" customWidth="1"/>
    <col min="4610" max="4613" width="19.5703125" style="530" customWidth="1"/>
    <col min="4614" max="4614" width="10.7109375" style="530" bestFit="1" customWidth="1"/>
    <col min="4615" max="4615" width="2.5703125" style="530" customWidth="1"/>
    <col min="4616" max="4864" width="9.140625" style="530"/>
    <col min="4865" max="4865" width="96.7109375" style="530" customWidth="1"/>
    <col min="4866" max="4869" width="19.5703125" style="530" customWidth="1"/>
    <col min="4870" max="4870" width="10.7109375" style="530" bestFit="1" customWidth="1"/>
    <col min="4871" max="4871" width="2.5703125" style="530" customWidth="1"/>
    <col min="4872" max="5120" width="9.140625" style="530"/>
    <col min="5121" max="5121" width="96.7109375" style="530" customWidth="1"/>
    <col min="5122" max="5125" width="19.5703125" style="530" customWidth="1"/>
    <col min="5126" max="5126" width="10.7109375" style="530" bestFit="1" customWidth="1"/>
    <col min="5127" max="5127" width="2.5703125" style="530" customWidth="1"/>
    <col min="5128" max="5376" width="9.140625" style="530"/>
    <col min="5377" max="5377" width="96.7109375" style="530" customWidth="1"/>
    <col min="5378" max="5381" width="19.5703125" style="530" customWidth="1"/>
    <col min="5382" max="5382" width="10.7109375" style="530" bestFit="1" customWidth="1"/>
    <col min="5383" max="5383" width="2.5703125" style="530" customWidth="1"/>
    <col min="5384" max="5632" width="9.140625" style="530"/>
    <col min="5633" max="5633" width="96.7109375" style="530" customWidth="1"/>
    <col min="5634" max="5637" width="19.5703125" style="530" customWidth="1"/>
    <col min="5638" max="5638" width="10.7109375" style="530" bestFit="1" customWidth="1"/>
    <col min="5639" max="5639" width="2.5703125" style="530" customWidth="1"/>
    <col min="5640" max="5888" width="9.140625" style="530"/>
    <col min="5889" max="5889" width="96.7109375" style="530" customWidth="1"/>
    <col min="5890" max="5893" width="19.5703125" style="530" customWidth="1"/>
    <col min="5894" max="5894" width="10.7109375" style="530" bestFit="1" customWidth="1"/>
    <col min="5895" max="5895" width="2.5703125" style="530" customWidth="1"/>
    <col min="5896" max="6144" width="9.140625" style="530"/>
    <col min="6145" max="6145" width="96.7109375" style="530" customWidth="1"/>
    <col min="6146" max="6149" width="19.5703125" style="530" customWidth="1"/>
    <col min="6150" max="6150" width="10.7109375" style="530" bestFit="1" customWidth="1"/>
    <col min="6151" max="6151" width="2.5703125" style="530" customWidth="1"/>
    <col min="6152" max="6400" width="9.140625" style="530"/>
    <col min="6401" max="6401" width="96.7109375" style="530" customWidth="1"/>
    <col min="6402" max="6405" width="19.5703125" style="530" customWidth="1"/>
    <col min="6406" max="6406" width="10.7109375" style="530" bestFit="1" customWidth="1"/>
    <col min="6407" max="6407" width="2.5703125" style="530" customWidth="1"/>
    <col min="6408" max="6656" width="9.140625" style="530"/>
    <col min="6657" max="6657" width="96.7109375" style="530" customWidth="1"/>
    <col min="6658" max="6661" width="19.5703125" style="530" customWidth="1"/>
    <col min="6662" max="6662" width="10.7109375" style="530" bestFit="1" customWidth="1"/>
    <col min="6663" max="6663" width="2.5703125" style="530" customWidth="1"/>
    <col min="6664" max="6912" width="9.140625" style="530"/>
    <col min="6913" max="6913" width="96.7109375" style="530" customWidth="1"/>
    <col min="6914" max="6917" width="19.5703125" style="530" customWidth="1"/>
    <col min="6918" max="6918" width="10.7109375" style="530" bestFit="1" customWidth="1"/>
    <col min="6919" max="6919" width="2.5703125" style="530" customWidth="1"/>
    <col min="6920" max="7168" width="9.140625" style="530"/>
    <col min="7169" max="7169" width="96.7109375" style="530" customWidth="1"/>
    <col min="7170" max="7173" width="19.5703125" style="530" customWidth="1"/>
    <col min="7174" max="7174" width="10.7109375" style="530" bestFit="1" customWidth="1"/>
    <col min="7175" max="7175" width="2.5703125" style="530" customWidth="1"/>
    <col min="7176" max="7424" width="9.140625" style="530"/>
    <col min="7425" max="7425" width="96.7109375" style="530" customWidth="1"/>
    <col min="7426" max="7429" width="19.5703125" style="530" customWidth="1"/>
    <col min="7430" max="7430" width="10.7109375" style="530" bestFit="1" customWidth="1"/>
    <col min="7431" max="7431" width="2.5703125" style="530" customWidth="1"/>
    <col min="7432" max="7680" width="9.140625" style="530"/>
    <col min="7681" max="7681" width="96.7109375" style="530" customWidth="1"/>
    <col min="7682" max="7685" width="19.5703125" style="530" customWidth="1"/>
    <col min="7686" max="7686" width="10.7109375" style="530" bestFit="1" customWidth="1"/>
    <col min="7687" max="7687" width="2.5703125" style="530" customWidth="1"/>
    <col min="7688" max="7936" width="9.140625" style="530"/>
    <col min="7937" max="7937" width="96.7109375" style="530" customWidth="1"/>
    <col min="7938" max="7941" width="19.5703125" style="530" customWidth="1"/>
    <col min="7942" max="7942" width="10.7109375" style="530" bestFit="1" customWidth="1"/>
    <col min="7943" max="7943" width="2.5703125" style="530" customWidth="1"/>
    <col min="7944" max="8192" width="9.140625" style="530"/>
    <col min="8193" max="8193" width="96.7109375" style="530" customWidth="1"/>
    <col min="8194" max="8197" width="19.5703125" style="530" customWidth="1"/>
    <col min="8198" max="8198" width="10.7109375" style="530" bestFit="1" customWidth="1"/>
    <col min="8199" max="8199" width="2.5703125" style="530" customWidth="1"/>
    <col min="8200" max="8448" width="9.140625" style="530"/>
    <col min="8449" max="8449" width="96.7109375" style="530" customWidth="1"/>
    <col min="8450" max="8453" width="19.5703125" style="530" customWidth="1"/>
    <col min="8454" max="8454" width="10.7109375" style="530" bestFit="1" customWidth="1"/>
    <col min="8455" max="8455" width="2.5703125" style="530" customWidth="1"/>
    <col min="8456" max="8704" width="9.140625" style="530"/>
    <col min="8705" max="8705" width="96.7109375" style="530" customWidth="1"/>
    <col min="8706" max="8709" width="19.5703125" style="530" customWidth="1"/>
    <col min="8710" max="8710" width="10.7109375" style="530" bestFit="1" customWidth="1"/>
    <col min="8711" max="8711" width="2.5703125" style="530" customWidth="1"/>
    <col min="8712" max="8960" width="9.140625" style="530"/>
    <col min="8961" max="8961" width="96.7109375" style="530" customWidth="1"/>
    <col min="8962" max="8965" width="19.5703125" style="530" customWidth="1"/>
    <col min="8966" max="8966" width="10.7109375" style="530" bestFit="1" customWidth="1"/>
    <col min="8967" max="8967" width="2.5703125" style="530" customWidth="1"/>
    <col min="8968" max="9216" width="9.140625" style="530"/>
    <col min="9217" max="9217" width="96.7109375" style="530" customWidth="1"/>
    <col min="9218" max="9221" width="19.5703125" style="530" customWidth="1"/>
    <col min="9222" max="9222" width="10.7109375" style="530" bestFit="1" customWidth="1"/>
    <col min="9223" max="9223" width="2.5703125" style="530" customWidth="1"/>
    <col min="9224" max="9472" width="9.140625" style="530"/>
    <col min="9473" max="9473" width="96.7109375" style="530" customWidth="1"/>
    <col min="9474" max="9477" width="19.5703125" style="530" customWidth="1"/>
    <col min="9478" max="9478" width="10.7109375" style="530" bestFit="1" customWidth="1"/>
    <col min="9479" max="9479" width="2.5703125" style="530" customWidth="1"/>
    <col min="9480" max="9728" width="9.140625" style="530"/>
    <col min="9729" max="9729" width="96.7109375" style="530" customWidth="1"/>
    <col min="9730" max="9733" width="19.5703125" style="530" customWidth="1"/>
    <col min="9734" max="9734" width="10.7109375" style="530" bestFit="1" customWidth="1"/>
    <col min="9735" max="9735" width="2.5703125" style="530" customWidth="1"/>
    <col min="9736" max="9984" width="9.140625" style="530"/>
    <col min="9985" max="9985" width="96.7109375" style="530" customWidth="1"/>
    <col min="9986" max="9989" width="19.5703125" style="530" customWidth="1"/>
    <col min="9990" max="9990" width="10.7109375" style="530" bestFit="1" customWidth="1"/>
    <col min="9991" max="9991" width="2.5703125" style="530" customWidth="1"/>
    <col min="9992" max="10240" width="9.140625" style="530"/>
    <col min="10241" max="10241" width="96.7109375" style="530" customWidth="1"/>
    <col min="10242" max="10245" width="19.5703125" style="530" customWidth="1"/>
    <col min="10246" max="10246" width="10.7109375" style="530" bestFit="1" customWidth="1"/>
    <col min="10247" max="10247" width="2.5703125" style="530" customWidth="1"/>
    <col min="10248" max="10496" width="9.140625" style="530"/>
    <col min="10497" max="10497" width="96.7109375" style="530" customWidth="1"/>
    <col min="10498" max="10501" width="19.5703125" style="530" customWidth="1"/>
    <col min="10502" max="10502" width="10.7109375" style="530" bestFit="1" customWidth="1"/>
    <col min="10503" max="10503" width="2.5703125" style="530" customWidth="1"/>
    <col min="10504" max="10752" width="9.140625" style="530"/>
    <col min="10753" max="10753" width="96.7109375" style="530" customWidth="1"/>
    <col min="10754" max="10757" width="19.5703125" style="530" customWidth="1"/>
    <col min="10758" max="10758" width="10.7109375" style="530" bestFit="1" customWidth="1"/>
    <col min="10759" max="10759" width="2.5703125" style="530" customWidth="1"/>
    <col min="10760" max="11008" width="9.140625" style="530"/>
    <col min="11009" max="11009" width="96.7109375" style="530" customWidth="1"/>
    <col min="11010" max="11013" width="19.5703125" style="530" customWidth="1"/>
    <col min="11014" max="11014" width="10.7109375" style="530" bestFit="1" customWidth="1"/>
    <col min="11015" max="11015" width="2.5703125" style="530" customWidth="1"/>
    <col min="11016" max="11264" width="9.140625" style="530"/>
    <col min="11265" max="11265" width="96.7109375" style="530" customWidth="1"/>
    <col min="11266" max="11269" width="19.5703125" style="530" customWidth="1"/>
    <col min="11270" max="11270" width="10.7109375" style="530" bestFit="1" customWidth="1"/>
    <col min="11271" max="11271" width="2.5703125" style="530" customWidth="1"/>
    <col min="11272" max="11520" width="9.140625" style="530"/>
    <col min="11521" max="11521" width="96.7109375" style="530" customWidth="1"/>
    <col min="11522" max="11525" width="19.5703125" style="530" customWidth="1"/>
    <col min="11526" max="11526" width="10.7109375" style="530" bestFit="1" customWidth="1"/>
    <col min="11527" max="11527" width="2.5703125" style="530" customWidth="1"/>
    <col min="11528" max="11776" width="9.140625" style="530"/>
    <col min="11777" max="11777" width="96.7109375" style="530" customWidth="1"/>
    <col min="11778" max="11781" width="19.5703125" style="530" customWidth="1"/>
    <col min="11782" max="11782" width="10.7109375" style="530" bestFit="1" customWidth="1"/>
    <col min="11783" max="11783" width="2.5703125" style="530" customWidth="1"/>
    <col min="11784" max="12032" width="9.140625" style="530"/>
    <col min="12033" max="12033" width="96.7109375" style="530" customWidth="1"/>
    <col min="12034" max="12037" width="19.5703125" style="530" customWidth="1"/>
    <col min="12038" max="12038" width="10.7109375" style="530" bestFit="1" customWidth="1"/>
    <col min="12039" max="12039" width="2.5703125" style="530" customWidth="1"/>
    <col min="12040" max="12288" width="9.140625" style="530"/>
    <col min="12289" max="12289" width="96.7109375" style="530" customWidth="1"/>
    <col min="12290" max="12293" width="19.5703125" style="530" customWidth="1"/>
    <col min="12294" max="12294" width="10.7109375" style="530" bestFit="1" customWidth="1"/>
    <col min="12295" max="12295" width="2.5703125" style="530" customWidth="1"/>
    <col min="12296" max="12544" width="9.140625" style="530"/>
    <col min="12545" max="12545" width="96.7109375" style="530" customWidth="1"/>
    <col min="12546" max="12549" width="19.5703125" style="530" customWidth="1"/>
    <col min="12550" max="12550" width="10.7109375" style="530" bestFit="1" customWidth="1"/>
    <col min="12551" max="12551" width="2.5703125" style="530" customWidth="1"/>
    <col min="12552" max="12800" width="9.140625" style="530"/>
    <col min="12801" max="12801" width="96.7109375" style="530" customWidth="1"/>
    <col min="12802" max="12805" width="19.5703125" style="530" customWidth="1"/>
    <col min="12806" max="12806" width="10.7109375" style="530" bestFit="1" customWidth="1"/>
    <col min="12807" max="12807" width="2.5703125" style="530" customWidth="1"/>
    <col min="12808" max="13056" width="9.140625" style="530"/>
    <col min="13057" max="13057" width="96.7109375" style="530" customWidth="1"/>
    <col min="13058" max="13061" width="19.5703125" style="530" customWidth="1"/>
    <col min="13062" max="13062" width="10.7109375" style="530" bestFit="1" customWidth="1"/>
    <col min="13063" max="13063" width="2.5703125" style="530" customWidth="1"/>
    <col min="13064" max="13312" width="9.140625" style="530"/>
    <col min="13313" max="13313" width="96.7109375" style="530" customWidth="1"/>
    <col min="13314" max="13317" width="19.5703125" style="530" customWidth="1"/>
    <col min="13318" max="13318" width="10.7109375" style="530" bestFit="1" customWidth="1"/>
    <col min="13319" max="13319" width="2.5703125" style="530" customWidth="1"/>
    <col min="13320" max="13568" width="9.140625" style="530"/>
    <col min="13569" max="13569" width="96.7109375" style="530" customWidth="1"/>
    <col min="13570" max="13573" width="19.5703125" style="530" customWidth="1"/>
    <col min="13574" max="13574" width="10.7109375" style="530" bestFit="1" customWidth="1"/>
    <col min="13575" max="13575" width="2.5703125" style="530" customWidth="1"/>
    <col min="13576" max="13824" width="9.140625" style="530"/>
    <col min="13825" max="13825" width="96.7109375" style="530" customWidth="1"/>
    <col min="13826" max="13829" width="19.5703125" style="530" customWidth="1"/>
    <col min="13830" max="13830" width="10.7109375" style="530" bestFit="1" customWidth="1"/>
    <col min="13831" max="13831" width="2.5703125" style="530" customWidth="1"/>
    <col min="13832" max="14080" width="9.140625" style="530"/>
    <col min="14081" max="14081" width="96.7109375" style="530" customWidth="1"/>
    <col min="14082" max="14085" width="19.5703125" style="530" customWidth="1"/>
    <col min="14086" max="14086" width="10.7109375" style="530" bestFit="1" customWidth="1"/>
    <col min="14087" max="14087" width="2.5703125" style="530" customWidth="1"/>
    <col min="14088" max="14336" width="9.140625" style="530"/>
    <col min="14337" max="14337" width="96.7109375" style="530" customWidth="1"/>
    <col min="14338" max="14341" width="19.5703125" style="530" customWidth="1"/>
    <col min="14342" max="14342" width="10.7109375" style="530" bestFit="1" customWidth="1"/>
    <col min="14343" max="14343" width="2.5703125" style="530" customWidth="1"/>
    <col min="14344" max="14592" width="9.140625" style="530"/>
    <col min="14593" max="14593" width="96.7109375" style="530" customWidth="1"/>
    <col min="14594" max="14597" width="19.5703125" style="530" customWidth="1"/>
    <col min="14598" max="14598" width="10.7109375" style="530" bestFit="1" customWidth="1"/>
    <col min="14599" max="14599" width="2.5703125" style="530" customWidth="1"/>
    <col min="14600" max="14848" width="9.140625" style="530"/>
    <col min="14849" max="14849" width="96.7109375" style="530" customWidth="1"/>
    <col min="14850" max="14853" width="19.5703125" style="530" customWidth="1"/>
    <col min="14854" max="14854" width="10.7109375" style="530" bestFit="1" customWidth="1"/>
    <col min="14855" max="14855" width="2.5703125" style="530" customWidth="1"/>
    <col min="14856" max="15104" width="9.140625" style="530"/>
    <col min="15105" max="15105" width="96.7109375" style="530" customWidth="1"/>
    <col min="15106" max="15109" width="19.5703125" style="530" customWidth="1"/>
    <col min="15110" max="15110" width="10.7109375" style="530" bestFit="1" customWidth="1"/>
    <col min="15111" max="15111" width="2.5703125" style="530" customWidth="1"/>
    <col min="15112" max="15360" width="9.140625" style="530"/>
    <col min="15361" max="15361" width="96.7109375" style="530" customWidth="1"/>
    <col min="15362" max="15365" width="19.5703125" style="530" customWidth="1"/>
    <col min="15366" max="15366" width="10.7109375" style="530" bestFit="1" customWidth="1"/>
    <col min="15367" max="15367" width="2.5703125" style="530" customWidth="1"/>
    <col min="15368" max="15616" width="9.140625" style="530"/>
    <col min="15617" max="15617" width="96.7109375" style="530" customWidth="1"/>
    <col min="15618" max="15621" width="19.5703125" style="530" customWidth="1"/>
    <col min="15622" max="15622" width="10.7109375" style="530" bestFit="1" customWidth="1"/>
    <col min="15623" max="15623" width="2.5703125" style="530" customWidth="1"/>
    <col min="15624" max="15872" width="9.140625" style="530"/>
    <col min="15873" max="15873" width="96.7109375" style="530" customWidth="1"/>
    <col min="15874" max="15877" width="19.5703125" style="530" customWidth="1"/>
    <col min="15878" max="15878" width="10.7109375" style="530" bestFit="1" customWidth="1"/>
    <col min="15879" max="15879" width="2.5703125" style="530" customWidth="1"/>
    <col min="15880" max="16128" width="9.140625" style="530"/>
    <col min="16129" max="16129" width="96.7109375" style="530" customWidth="1"/>
    <col min="16130" max="16133" width="19.5703125" style="530" customWidth="1"/>
    <col min="16134" max="16134" width="10.7109375" style="530" bestFit="1" customWidth="1"/>
    <col min="16135" max="16135" width="2.5703125" style="530" customWidth="1"/>
    <col min="16136" max="16384" width="9.140625" style="530"/>
  </cols>
  <sheetData>
    <row r="1" spans="1:26" s="1" customFormat="1" ht="3.75" hidden="1" customHeight="1">
      <c r="A1" s="173"/>
      <c r="B1" s="174"/>
      <c r="C1" s="174"/>
      <c r="D1" s="174"/>
      <c r="E1" s="174"/>
      <c r="F1" s="320"/>
      <c r="G1" s="198"/>
    </row>
    <row r="2" spans="1:26" s="1" customFormat="1" ht="39" customHeight="1">
      <c r="A2" s="689" t="s">
        <v>659</v>
      </c>
      <c r="B2" s="689"/>
      <c r="C2" s="689"/>
      <c r="D2" s="689"/>
      <c r="E2" s="689"/>
      <c r="F2" s="689"/>
      <c r="G2" s="198"/>
    </row>
    <row r="3" spans="1:26" s="1" customFormat="1" ht="23.25" customHeight="1">
      <c r="A3" s="689" t="s">
        <v>242</v>
      </c>
      <c r="B3" s="689"/>
      <c r="C3" s="689"/>
      <c r="D3" s="689"/>
      <c r="E3" s="689"/>
      <c r="F3" s="689"/>
      <c r="G3" s="198"/>
    </row>
    <row r="4" spans="1:26" s="1" customFormat="1" ht="21.75" customHeight="1">
      <c r="A4" s="689" t="s">
        <v>874</v>
      </c>
      <c r="B4" s="689"/>
      <c r="C4" s="689"/>
      <c r="D4" s="689"/>
      <c r="E4" s="689"/>
      <c r="F4" s="689"/>
      <c r="G4" s="198"/>
    </row>
    <row r="5" spans="1:26" s="1" customFormat="1" ht="25.5" customHeight="1">
      <c r="A5" s="736" t="s">
        <v>775</v>
      </c>
      <c r="B5" s="736"/>
      <c r="C5" s="736"/>
      <c r="D5" s="736"/>
      <c r="E5" s="736"/>
      <c r="F5" s="736"/>
      <c r="G5" s="198"/>
    </row>
    <row r="6" spans="1:26" ht="1.5" customHeight="1">
      <c r="A6" s="141"/>
    </row>
    <row r="7" spans="1:26" ht="12" customHeight="1">
      <c r="A7" s="142"/>
      <c r="B7" s="175"/>
      <c r="C7" s="143"/>
      <c r="D7" s="143"/>
      <c r="E7" s="144"/>
      <c r="F7" s="441"/>
      <c r="G7" s="199"/>
      <c r="H7" s="20"/>
      <c r="I7" s="20"/>
      <c r="J7" s="20"/>
      <c r="K7" s="20"/>
      <c r="L7" s="20"/>
    </row>
    <row r="8" spans="1:26" ht="40.5" customHeight="1" thickBot="1">
      <c r="A8" s="458"/>
      <c r="B8" s="577" t="s">
        <v>660</v>
      </c>
      <c r="C8" s="577" t="s">
        <v>662</v>
      </c>
      <c r="D8" s="577" t="s">
        <v>661</v>
      </c>
      <c r="E8" s="459" t="s">
        <v>315</v>
      </c>
      <c r="F8" s="578" t="s">
        <v>11</v>
      </c>
      <c r="G8" s="199"/>
      <c r="U8" s="530">
        <v>1</v>
      </c>
      <c r="V8" s="530">
        <v>1</v>
      </c>
      <c r="Y8" s="530">
        <v>1</v>
      </c>
      <c r="Z8" s="530">
        <v>1</v>
      </c>
    </row>
    <row r="9" spans="1:26" s="181" customFormat="1" ht="36" customHeight="1" thickTop="1">
      <c r="A9" s="300" t="s">
        <v>854</v>
      </c>
      <c r="B9" s="300">
        <v>2609639.7440900002</v>
      </c>
      <c r="C9" s="453">
        <v>1361434.72196</v>
      </c>
      <c r="D9" s="453">
        <v>568507.11945</v>
      </c>
      <c r="E9" s="300">
        <f t="shared" ref="E9:E43" si="0">SUM(B9:D9)</f>
        <v>4539581.5855</v>
      </c>
      <c r="F9" s="579">
        <f t="shared" ref="F9:F20" si="1">+E9/$E$44</f>
        <v>0.6072157769119283</v>
      </c>
      <c r="G9" s="383"/>
      <c r="H9" s="302"/>
      <c r="I9" s="302"/>
      <c r="J9" s="302"/>
      <c r="K9" s="302"/>
      <c r="L9" s="302"/>
    </row>
    <row r="10" spans="1:26" s="36" customFormat="1" ht="27" customHeight="1">
      <c r="A10" s="580" t="s">
        <v>243</v>
      </c>
      <c r="B10" s="580">
        <v>0</v>
      </c>
      <c r="C10" s="581">
        <v>0</v>
      </c>
      <c r="D10" s="581">
        <v>0</v>
      </c>
      <c r="E10" s="580">
        <f t="shared" si="0"/>
        <v>0</v>
      </c>
      <c r="F10" s="582">
        <f t="shared" si="1"/>
        <v>0</v>
      </c>
      <c r="G10" s="583"/>
      <c r="H10" s="584"/>
      <c r="I10" s="584"/>
      <c r="J10" s="584"/>
      <c r="K10" s="584"/>
      <c r="L10" s="584"/>
    </row>
    <row r="11" spans="1:26" s="36" customFormat="1" ht="27" customHeight="1">
      <c r="A11" s="580" t="s">
        <v>855</v>
      </c>
      <c r="B11" s="580">
        <v>29803.666699999998</v>
      </c>
      <c r="C11" s="581">
        <v>394062.38670999999</v>
      </c>
      <c r="D11" s="581">
        <v>148988.77492</v>
      </c>
      <c r="E11" s="580">
        <f t="shared" si="0"/>
        <v>572854.82832999993</v>
      </c>
      <c r="F11" s="582">
        <f t="shared" si="1"/>
        <v>7.6625231442742678E-2</v>
      </c>
      <c r="G11" s="583"/>
      <c r="H11" s="584"/>
      <c r="I11" s="584"/>
      <c r="J11" s="584"/>
      <c r="K11" s="584"/>
      <c r="L11" s="584"/>
    </row>
    <row r="12" spans="1:26" s="36" customFormat="1" ht="27" customHeight="1">
      <c r="A12" s="580" t="s">
        <v>856</v>
      </c>
      <c r="B12" s="580">
        <v>0</v>
      </c>
      <c r="C12" s="581">
        <v>0</v>
      </c>
      <c r="D12" s="581">
        <v>0</v>
      </c>
      <c r="E12" s="580">
        <f t="shared" si="0"/>
        <v>0</v>
      </c>
      <c r="F12" s="582">
        <f t="shared" si="1"/>
        <v>0</v>
      </c>
      <c r="G12" s="583"/>
      <c r="H12" s="584"/>
      <c r="I12" s="584"/>
      <c r="J12" s="584"/>
      <c r="K12" s="584"/>
      <c r="L12" s="584"/>
    </row>
    <row r="13" spans="1:26" s="36" customFormat="1" ht="27" customHeight="1">
      <c r="A13" s="585" t="s">
        <v>244</v>
      </c>
      <c r="B13" s="580">
        <v>31912.151949999999</v>
      </c>
      <c r="C13" s="581">
        <v>775.52431999999999</v>
      </c>
      <c r="D13" s="581">
        <v>20147.468530000002</v>
      </c>
      <c r="E13" s="580">
        <f t="shared" si="0"/>
        <v>52835.144800000002</v>
      </c>
      <c r="F13" s="582">
        <f t="shared" si="1"/>
        <v>7.0672446113671092E-3</v>
      </c>
      <c r="G13" s="583"/>
      <c r="H13" s="584"/>
      <c r="I13" s="584"/>
      <c r="J13" s="584"/>
      <c r="K13" s="584"/>
      <c r="L13" s="584"/>
    </row>
    <row r="14" spans="1:26" s="36" customFormat="1" ht="27" customHeight="1">
      <c r="A14" s="580" t="s">
        <v>245</v>
      </c>
      <c r="B14" s="580">
        <v>0</v>
      </c>
      <c r="C14" s="581">
        <v>0</v>
      </c>
      <c r="D14" s="581">
        <v>0</v>
      </c>
      <c r="E14" s="580">
        <f t="shared" si="0"/>
        <v>0</v>
      </c>
      <c r="F14" s="582">
        <f t="shared" si="1"/>
        <v>0</v>
      </c>
      <c r="G14" s="583"/>
      <c r="H14" s="584"/>
      <c r="I14" s="584"/>
      <c r="J14" s="584"/>
      <c r="K14" s="584"/>
      <c r="L14" s="584"/>
    </row>
    <row r="15" spans="1:26" s="36" customFormat="1" ht="27" customHeight="1">
      <c r="A15" s="580" t="s">
        <v>246</v>
      </c>
      <c r="B15" s="580">
        <v>29865.952570000001</v>
      </c>
      <c r="C15" s="581">
        <v>769.66217000000006</v>
      </c>
      <c r="D15" s="581">
        <v>9726.6907300000003</v>
      </c>
      <c r="E15" s="580">
        <f t="shared" si="0"/>
        <v>40362.305469999999</v>
      </c>
      <c r="F15" s="582">
        <f t="shared" si="1"/>
        <v>5.3988739297485691E-3</v>
      </c>
      <c r="G15" s="583"/>
      <c r="H15" s="584"/>
      <c r="I15" s="584"/>
      <c r="J15" s="584"/>
      <c r="K15" s="584"/>
      <c r="L15" s="584"/>
    </row>
    <row r="16" spans="1:26" s="36" customFormat="1" ht="27" customHeight="1">
      <c r="A16" s="580" t="s">
        <v>247</v>
      </c>
      <c r="B16" s="580">
        <v>2046.1993799999998</v>
      </c>
      <c r="C16" s="581">
        <v>5.8621499999999997</v>
      </c>
      <c r="D16" s="581">
        <v>10420.7778</v>
      </c>
      <c r="E16" s="580">
        <f t="shared" si="0"/>
        <v>12472.839329999999</v>
      </c>
      <c r="F16" s="582">
        <f t="shared" si="1"/>
        <v>1.6683706816185394E-3</v>
      </c>
      <c r="G16" s="583"/>
      <c r="H16" s="584"/>
      <c r="I16" s="584"/>
      <c r="J16" s="584"/>
      <c r="K16" s="584"/>
      <c r="L16" s="584"/>
    </row>
    <row r="17" spans="1:12" s="36" customFormat="1" ht="27" customHeight="1">
      <c r="A17" s="585" t="s">
        <v>248</v>
      </c>
      <c r="B17" s="580">
        <v>0</v>
      </c>
      <c r="C17" s="581">
        <v>96.210669999999993</v>
      </c>
      <c r="D17" s="581">
        <v>0</v>
      </c>
      <c r="E17" s="580">
        <f t="shared" si="0"/>
        <v>96.210669999999993</v>
      </c>
      <c r="F17" s="582">
        <f t="shared" si="1"/>
        <v>1.2869167704325456E-5</v>
      </c>
      <c r="G17" s="583"/>
      <c r="H17" s="584"/>
      <c r="I17" s="584"/>
      <c r="J17" s="584"/>
      <c r="K17" s="584"/>
      <c r="L17" s="584"/>
    </row>
    <row r="18" spans="1:12" s="36" customFormat="1" ht="27" customHeight="1">
      <c r="A18" s="580" t="s">
        <v>857</v>
      </c>
      <c r="B18" s="580">
        <v>0</v>
      </c>
      <c r="C18" s="581">
        <v>0</v>
      </c>
      <c r="D18" s="581">
        <v>0</v>
      </c>
      <c r="E18" s="580">
        <f t="shared" si="0"/>
        <v>0</v>
      </c>
      <c r="F18" s="582">
        <f t="shared" si="1"/>
        <v>0</v>
      </c>
      <c r="G18" s="583"/>
      <c r="H18" s="584"/>
      <c r="I18" s="584"/>
      <c r="J18" s="584"/>
      <c r="K18" s="584"/>
      <c r="L18" s="584"/>
    </row>
    <row r="19" spans="1:12" s="36" customFormat="1" ht="27" customHeight="1">
      <c r="A19" s="580" t="s">
        <v>249</v>
      </c>
      <c r="B19" s="580">
        <v>0</v>
      </c>
      <c r="C19" s="581">
        <v>96.210669999999993</v>
      </c>
      <c r="D19" s="581">
        <v>0</v>
      </c>
      <c r="E19" s="580">
        <f t="shared" si="0"/>
        <v>96.210669999999993</v>
      </c>
      <c r="F19" s="582">
        <f t="shared" si="1"/>
        <v>1.2869167704325456E-5</v>
      </c>
      <c r="G19" s="583"/>
      <c r="H19" s="584"/>
      <c r="I19" s="584"/>
      <c r="J19" s="584"/>
      <c r="K19" s="584"/>
      <c r="L19" s="584"/>
    </row>
    <row r="20" spans="1:12" s="36" customFormat="1" ht="27" customHeight="1">
      <c r="A20" s="580" t="s">
        <v>858</v>
      </c>
      <c r="B20" s="580">
        <v>0</v>
      </c>
      <c r="C20" s="581">
        <v>0</v>
      </c>
      <c r="D20" s="581">
        <v>0</v>
      </c>
      <c r="E20" s="580">
        <f t="shared" si="0"/>
        <v>0</v>
      </c>
      <c r="F20" s="582">
        <f t="shared" si="1"/>
        <v>0</v>
      </c>
      <c r="G20" s="583"/>
      <c r="H20" s="584"/>
      <c r="I20" s="584"/>
      <c r="J20" s="584"/>
      <c r="K20" s="584"/>
      <c r="L20" s="584"/>
    </row>
    <row r="21" spans="1:12" s="36" customFormat="1" ht="27" customHeight="1">
      <c r="A21" s="580" t="s">
        <v>859</v>
      </c>
      <c r="B21" s="580">
        <v>0</v>
      </c>
      <c r="C21" s="581">
        <v>0</v>
      </c>
      <c r="D21" s="581">
        <v>0</v>
      </c>
      <c r="E21" s="580">
        <f t="shared" si="0"/>
        <v>0</v>
      </c>
      <c r="F21" s="582">
        <f t="shared" ref="F21:F43" si="2">+E21/$E$44</f>
        <v>0</v>
      </c>
      <c r="G21" s="583"/>
      <c r="H21" s="584"/>
      <c r="I21" s="584"/>
      <c r="J21" s="584"/>
      <c r="K21" s="584"/>
      <c r="L21" s="584"/>
    </row>
    <row r="22" spans="1:12" s="36" customFormat="1" ht="27" customHeight="1">
      <c r="A22" s="580" t="s">
        <v>250</v>
      </c>
      <c r="B22" s="580">
        <v>1050530.55076</v>
      </c>
      <c r="C22" s="581">
        <v>237034.64928000001</v>
      </c>
      <c r="D22" s="581">
        <v>12607.943310000001</v>
      </c>
      <c r="E22" s="580">
        <f t="shared" si="0"/>
        <v>1300173.14335</v>
      </c>
      <c r="F22" s="582">
        <f t="shared" si="2"/>
        <v>0.17391154459719627</v>
      </c>
      <c r="G22" s="583"/>
      <c r="H22" s="584"/>
      <c r="I22" s="584"/>
      <c r="J22" s="584"/>
      <c r="K22" s="584"/>
      <c r="L22" s="584"/>
    </row>
    <row r="23" spans="1:12" s="36" customFormat="1" ht="27" customHeight="1">
      <c r="A23" s="580" t="s">
        <v>860</v>
      </c>
      <c r="B23" s="580">
        <v>0</v>
      </c>
      <c r="C23" s="581">
        <v>82372.860339999999</v>
      </c>
      <c r="D23" s="581">
        <v>5740.8247300000003</v>
      </c>
      <c r="E23" s="580">
        <f t="shared" si="0"/>
        <v>88113.685070000007</v>
      </c>
      <c r="F23" s="582">
        <f t="shared" si="2"/>
        <v>1.1786112602811604E-2</v>
      </c>
      <c r="G23" s="583"/>
      <c r="H23" s="584"/>
      <c r="I23" s="584"/>
      <c r="J23" s="584"/>
      <c r="K23" s="584"/>
      <c r="L23" s="584"/>
    </row>
    <row r="24" spans="1:12" s="36" customFormat="1" ht="27" customHeight="1">
      <c r="A24" s="580" t="s">
        <v>861</v>
      </c>
      <c r="B24" s="580">
        <v>0</v>
      </c>
      <c r="C24" s="581">
        <v>0</v>
      </c>
      <c r="D24" s="581">
        <v>0</v>
      </c>
      <c r="E24" s="580">
        <f t="shared" si="0"/>
        <v>0</v>
      </c>
      <c r="F24" s="582">
        <f t="shared" si="2"/>
        <v>0</v>
      </c>
      <c r="G24" s="583"/>
      <c r="H24" s="584"/>
      <c r="I24" s="584"/>
      <c r="J24" s="584"/>
      <c r="K24" s="584"/>
      <c r="L24" s="584"/>
    </row>
    <row r="25" spans="1:12" s="36" customFormat="1" ht="27" customHeight="1">
      <c r="A25" s="580" t="s">
        <v>862</v>
      </c>
      <c r="B25" s="580">
        <v>0</v>
      </c>
      <c r="C25" s="581">
        <v>0</v>
      </c>
      <c r="D25" s="581">
        <v>0</v>
      </c>
      <c r="E25" s="580">
        <f t="shared" si="0"/>
        <v>0</v>
      </c>
      <c r="F25" s="582">
        <f t="shared" si="2"/>
        <v>0</v>
      </c>
      <c r="G25" s="583"/>
      <c r="H25" s="584"/>
      <c r="I25" s="584"/>
      <c r="J25" s="584"/>
      <c r="K25" s="584"/>
      <c r="L25" s="584"/>
    </row>
    <row r="26" spans="1:12" s="36" customFormat="1" ht="27" customHeight="1">
      <c r="A26" s="580" t="s">
        <v>863</v>
      </c>
      <c r="B26" s="580">
        <v>0</v>
      </c>
      <c r="C26" s="581">
        <v>0</v>
      </c>
      <c r="D26" s="581">
        <v>0</v>
      </c>
      <c r="E26" s="580">
        <f t="shared" si="0"/>
        <v>0</v>
      </c>
      <c r="F26" s="582">
        <f t="shared" si="2"/>
        <v>0</v>
      </c>
      <c r="G26" s="583"/>
      <c r="H26" s="584"/>
      <c r="I26" s="584"/>
      <c r="J26" s="584"/>
      <c r="K26" s="584"/>
      <c r="L26" s="584"/>
    </row>
    <row r="27" spans="1:12" s="36" customFormat="1" ht="27" customHeight="1">
      <c r="A27" s="580" t="s">
        <v>864</v>
      </c>
      <c r="B27" s="580">
        <v>0</v>
      </c>
      <c r="C27" s="580">
        <v>0</v>
      </c>
      <c r="D27" s="580">
        <v>0</v>
      </c>
      <c r="E27" s="580">
        <f t="shared" si="0"/>
        <v>0</v>
      </c>
      <c r="F27" s="582">
        <f t="shared" si="2"/>
        <v>0</v>
      </c>
      <c r="G27" s="586"/>
      <c r="H27" s="584"/>
      <c r="I27" s="584"/>
      <c r="J27" s="584"/>
      <c r="K27" s="584"/>
      <c r="L27" s="584"/>
    </row>
    <row r="28" spans="1:12" s="36" customFormat="1" ht="27" customHeight="1">
      <c r="A28" s="580" t="s">
        <v>865</v>
      </c>
      <c r="B28" s="580">
        <v>1050530.55076</v>
      </c>
      <c r="C28" s="580">
        <v>154661.78894</v>
      </c>
      <c r="D28" s="580">
        <v>6867.1185800000003</v>
      </c>
      <c r="E28" s="580">
        <f t="shared" si="0"/>
        <v>1212059.4582799999</v>
      </c>
      <c r="F28" s="582">
        <f t="shared" si="2"/>
        <v>0.16212543199438464</v>
      </c>
      <c r="G28" s="583"/>
      <c r="H28" s="584"/>
      <c r="I28" s="584"/>
      <c r="J28" s="584"/>
      <c r="K28" s="584"/>
      <c r="L28" s="584"/>
    </row>
    <row r="29" spans="1:12" s="589" customFormat="1" ht="27" customHeight="1">
      <c r="A29" s="580" t="s">
        <v>251</v>
      </c>
      <c r="B29" s="580">
        <v>306883.66216000001</v>
      </c>
      <c r="C29" s="580">
        <v>518018.52859</v>
      </c>
      <c r="D29" s="580">
        <v>32432.98242</v>
      </c>
      <c r="E29" s="580">
        <f t="shared" si="0"/>
        <v>857335.17317000008</v>
      </c>
      <c r="F29" s="582">
        <f t="shared" si="2"/>
        <v>0.11467740659473256</v>
      </c>
      <c r="G29" s="587"/>
      <c r="H29" s="588"/>
      <c r="I29" s="588"/>
      <c r="J29" s="588"/>
      <c r="K29" s="588"/>
      <c r="L29" s="588"/>
    </row>
    <row r="30" spans="1:12" s="589" customFormat="1" ht="18">
      <c r="A30" s="580" t="s">
        <v>866</v>
      </c>
      <c r="B30" s="580">
        <v>0</v>
      </c>
      <c r="C30" s="580">
        <v>0</v>
      </c>
      <c r="D30" s="580">
        <v>0</v>
      </c>
      <c r="E30" s="580">
        <f t="shared" si="0"/>
        <v>0</v>
      </c>
      <c r="F30" s="582">
        <f t="shared" si="2"/>
        <v>0</v>
      </c>
      <c r="G30" s="590"/>
      <c r="H30" s="591"/>
      <c r="I30" s="588"/>
      <c r="J30" s="588"/>
      <c r="K30" s="588"/>
      <c r="L30" s="588"/>
    </row>
    <row r="31" spans="1:12" s="36" customFormat="1" ht="27" customHeight="1">
      <c r="A31" s="580" t="s">
        <v>867</v>
      </c>
      <c r="B31" s="580">
        <v>306883.66216000001</v>
      </c>
      <c r="C31" s="581">
        <v>518018.52859</v>
      </c>
      <c r="D31" s="581">
        <v>32432.98242</v>
      </c>
      <c r="E31" s="580">
        <f t="shared" si="0"/>
        <v>857335.17317000008</v>
      </c>
      <c r="F31" s="582">
        <f t="shared" si="2"/>
        <v>0.11467740659473256</v>
      </c>
      <c r="G31" s="583"/>
      <c r="H31" s="584"/>
      <c r="I31" s="584"/>
      <c r="J31" s="584"/>
      <c r="K31" s="584"/>
      <c r="L31" s="584"/>
    </row>
    <row r="32" spans="1:12" s="36" customFormat="1" ht="27" customHeight="1">
      <c r="A32" s="580" t="s">
        <v>786</v>
      </c>
      <c r="B32" s="580">
        <v>0</v>
      </c>
      <c r="C32" s="581">
        <v>0</v>
      </c>
      <c r="D32" s="581">
        <v>0</v>
      </c>
      <c r="E32" s="580">
        <f t="shared" si="0"/>
        <v>0</v>
      </c>
      <c r="F32" s="582">
        <f t="shared" si="2"/>
        <v>0</v>
      </c>
      <c r="G32" s="583"/>
      <c r="H32" s="584"/>
      <c r="I32" s="584"/>
      <c r="J32" s="584"/>
      <c r="K32" s="584"/>
      <c r="L32" s="584"/>
    </row>
    <row r="33" spans="1:12" s="36" customFormat="1" ht="27" customHeight="1">
      <c r="A33" s="580" t="s">
        <v>787</v>
      </c>
      <c r="B33" s="580">
        <v>0</v>
      </c>
      <c r="C33" s="581">
        <v>0</v>
      </c>
      <c r="D33" s="581">
        <v>0</v>
      </c>
      <c r="E33" s="580">
        <f t="shared" si="0"/>
        <v>0</v>
      </c>
      <c r="F33" s="582">
        <f t="shared" si="2"/>
        <v>0</v>
      </c>
      <c r="G33" s="583"/>
      <c r="H33" s="584"/>
      <c r="I33" s="584"/>
      <c r="J33" s="584"/>
      <c r="K33" s="584"/>
      <c r="L33" s="584"/>
    </row>
    <row r="34" spans="1:12" s="36" customFormat="1" ht="27" customHeight="1">
      <c r="A34" s="580" t="s">
        <v>788</v>
      </c>
      <c r="B34" s="580">
        <v>0</v>
      </c>
      <c r="C34" s="581">
        <v>0</v>
      </c>
      <c r="D34" s="581">
        <v>0</v>
      </c>
      <c r="E34" s="580">
        <f t="shared" si="0"/>
        <v>0</v>
      </c>
      <c r="F34" s="582">
        <f t="shared" si="2"/>
        <v>0</v>
      </c>
      <c r="G34" s="583"/>
      <c r="H34" s="584"/>
      <c r="I34" s="584"/>
      <c r="J34" s="584"/>
      <c r="K34" s="584"/>
      <c r="L34" s="584"/>
    </row>
    <row r="35" spans="1:12" s="36" customFormat="1" ht="27" customHeight="1">
      <c r="A35" s="580" t="s">
        <v>789</v>
      </c>
      <c r="B35" s="580">
        <v>0</v>
      </c>
      <c r="C35" s="581">
        <v>0</v>
      </c>
      <c r="D35" s="581">
        <v>0</v>
      </c>
      <c r="E35" s="580">
        <f t="shared" si="0"/>
        <v>0</v>
      </c>
      <c r="F35" s="582">
        <f t="shared" si="2"/>
        <v>0</v>
      </c>
      <c r="G35" s="583"/>
      <c r="H35" s="584"/>
      <c r="I35" s="584"/>
      <c r="J35" s="584"/>
      <c r="K35" s="584"/>
      <c r="L35" s="584"/>
    </row>
    <row r="36" spans="1:12" s="36" customFormat="1" ht="27" customHeight="1">
      <c r="A36" s="580" t="s">
        <v>790</v>
      </c>
      <c r="B36" s="580">
        <v>0</v>
      </c>
      <c r="C36" s="581">
        <v>0</v>
      </c>
      <c r="D36" s="581">
        <v>0</v>
      </c>
      <c r="E36" s="580">
        <f t="shared" si="0"/>
        <v>0</v>
      </c>
      <c r="F36" s="582">
        <f t="shared" si="2"/>
        <v>0</v>
      </c>
      <c r="G36" s="583"/>
      <c r="H36" s="584"/>
      <c r="I36" s="584"/>
      <c r="J36" s="584"/>
      <c r="K36" s="584"/>
      <c r="L36" s="584"/>
    </row>
    <row r="37" spans="1:12" s="36" customFormat="1" ht="27" customHeight="1">
      <c r="A37" s="580" t="s">
        <v>791</v>
      </c>
      <c r="B37" s="580">
        <v>0</v>
      </c>
      <c r="C37" s="581">
        <v>0</v>
      </c>
      <c r="D37" s="581">
        <v>0</v>
      </c>
      <c r="E37" s="580">
        <f t="shared" si="0"/>
        <v>0</v>
      </c>
      <c r="F37" s="582">
        <f>+E37/$E$44</f>
        <v>0</v>
      </c>
      <c r="G37" s="583"/>
      <c r="H37" s="584"/>
      <c r="I37" s="584"/>
      <c r="J37" s="584"/>
      <c r="K37" s="584"/>
      <c r="L37" s="584"/>
    </row>
    <row r="38" spans="1:12" s="36" customFormat="1" ht="27" customHeight="1">
      <c r="A38" s="580" t="s">
        <v>792</v>
      </c>
      <c r="B38" s="580">
        <v>0</v>
      </c>
      <c r="C38" s="581">
        <v>0</v>
      </c>
      <c r="D38" s="581">
        <v>0</v>
      </c>
      <c r="E38" s="580">
        <f t="shared" si="0"/>
        <v>0</v>
      </c>
      <c r="F38" s="582">
        <f t="shared" si="2"/>
        <v>0</v>
      </c>
      <c r="G38" s="583"/>
      <c r="H38" s="584"/>
      <c r="I38" s="584"/>
      <c r="J38" s="584"/>
      <c r="K38" s="584"/>
      <c r="L38" s="584"/>
    </row>
    <row r="39" spans="1:12" s="36" customFormat="1" ht="27" customHeight="1">
      <c r="A39" s="580" t="s">
        <v>793</v>
      </c>
      <c r="B39" s="580">
        <v>0</v>
      </c>
      <c r="C39" s="581">
        <v>0</v>
      </c>
      <c r="D39" s="581">
        <v>0</v>
      </c>
      <c r="E39" s="580">
        <f t="shared" si="0"/>
        <v>0</v>
      </c>
      <c r="F39" s="582">
        <f t="shared" si="2"/>
        <v>0</v>
      </c>
      <c r="G39" s="583"/>
      <c r="H39" s="584"/>
      <c r="I39" s="584"/>
      <c r="J39" s="584"/>
      <c r="K39" s="584"/>
      <c r="L39" s="584"/>
    </row>
    <row r="40" spans="1:12" s="36" customFormat="1" ht="27" customHeight="1">
      <c r="A40" s="580" t="s">
        <v>794</v>
      </c>
      <c r="B40" s="580">
        <v>0</v>
      </c>
      <c r="C40" s="580">
        <v>0</v>
      </c>
      <c r="D40" s="580">
        <v>0</v>
      </c>
      <c r="E40" s="580">
        <f t="shared" si="0"/>
        <v>0</v>
      </c>
      <c r="F40" s="582">
        <f t="shared" si="2"/>
        <v>0</v>
      </c>
      <c r="G40" s="586"/>
      <c r="H40" s="584"/>
      <c r="I40" s="584"/>
      <c r="J40" s="584"/>
      <c r="K40" s="584"/>
      <c r="L40" s="584"/>
    </row>
    <row r="41" spans="1:12" s="36" customFormat="1" ht="27" customHeight="1">
      <c r="A41" s="580" t="s">
        <v>795</v>
      </c>
      <c r="B41" s="580">
        <v>0</v>
      </c>
      <c r="C41" s="580">
        <v>0</v>
      </c>
      <c r="D41" s="580">
        <v>0</v>
      </c>
      <c r="E41" s="580">
        <f t="shared" si="0"/>
        <v>0</v>
      </c>
      <c r="F41" s="582">
        <f t="shared" si="2"/>
        <v>0</v>
      </c>
      <c r="G41" s="583"/>
      <c r="H41" s="584"/>
      <c r="I41" s="584"/>
      <c r="J41" s="584"/>
      <c r="K41" s="584"/>
      <c r="L41" s="584"/>
    </row>
    <row r="42" spans="1:12" s="589" customFormat="1" ht="27" customHeight="1">
      <c r="A42" s="585" t="s">
        <v>252</v>
      </c>
      <c r="B42" s="580">
        <v>4028769.7756599998</v>
      </c>
      <c r="C42" s="580">
        <v>2511422.02153</v>
      </c>
      <c r="D42" s="580">
        <v>782684.28862999997</v>
      </c>
      <c r="E42" s="580">
        <f t="shared" si="0"/>
        <v>7322876.0858199997</v>
      </c>
      <c r="F42" s="582">
        <f>+E42/$E$44</f>
        <v>0.97951007332567119</v>
      </c>
      <c r="G42" s="587"/>
      <c r="H42" s="588"/>
      <c r="I42" s="588"/>
      <c r="J42" s="588"/>
      <c r="K42" s="588"/>
      <c r="L42" s="588"/>
    </row>
    <row r="43" spans="1:12" s="589" customFormat="1" ht="40.5" customHeight="1">
      <c r="A43" s="580" t="s">
        <v>868</v>
      </c>
      <c r="B43" s="580">
        <v>56984.883020000001</v>
      </c>
      <c r="C43" s="580">
        <v>59405.912770000003</v>
      </c>
      <c r="D43" s="580">
        <v>36793.125570000004</v>
      </c>
      <c r="E43" s="580">
        <f t="shared" si="0"/>
        <v>153183.92136000001</v>
      </c>
      <c r="F43" s="582">
        <f t="shared" si="2"/>
        <v>2.0489926674328768E-2</v>
      </c>
      <c r="G43" s="590"/>
      <c r="H43" s="591"/>
      <c r="I43" s="588"/>
      <c r="J43" s="588"/>
      <c r="K43" s="588"/>
      <c r="L43" s="588"/>
    </row>
    <row r="44" spans="1:12" s="181" customFormat="1" ht="24" customHeight="1">
      <c r="A44" s="454" t="s">
        <v>40</v>
      </c>
      <c r="B44" s="455">
        <v>4085754.6586799999</v>
      </c>
      <c r="C44" s="455">
        <v>2570827.9343000003</v>
      </c>
      <c r="D44" s="455">
        <v>819477.4142</v>
      </c>
      <c r="E44" s="455">
        <f>SUM(E42:E43)</f>
        <v>7476060.0071799997</v>
      </c>
      <c r="F44" s="592">
        <f>+E44/$E$44</f>
        <v>1</v>
      </c>
      <c r="G44" s="383"/>
      <c r="H44" s="302"/>
      <c r="I44" s="302"/>
      <c r="J44" s="302"/>
      <c r="K44" s="302"/>
      <c r="L44" s="302"/>
    </row>
    <row r="45" spans="1:12" ht="27" customHeight="1">
      <c r="A45" s="593" t="s">
        <v>253</v>
      </c>
      <c r="B45" s="457">
        <f>+B44/$E$44</f>
        <v>0.54651175281579412</v>
      </c>
      <c r="C45" s="457">
        <f>+C44/$E$44</f>
        <v>0.34387470563786005</v>
      </c>
      <c r="D45" s="457">
        <f>+D44/$E$44</f>
        <v>0.10961354154634591</v>
      </c>
      <c r="E45" s="457">
        <f>+E44/$E$44</f>
        <v>1</v>
      </c>
      <c r="F45" s="193"/>
      <c r="G45" s="359"/>
      <c r="H45" s="20"/>
      <c r="I45" s="20"/>
      <c r="J45" s="20"/>
      <c r="K45" s="20"/>
      <c r="L45" s="20"/>
    </row>
    <row r="46" spans="1:12" ht="9" customHeight="1" thickBot="1">
      <c r="A46" s="327"/>
      <c r="B46" s="187"/>
      <c r="C46" s="188"/>
      <c r="D46" s="188"/>
      <c r="E46" s="189"/>
      <c r="F46" s="190"/>
      <c r="G46" s="359"/>
      <c r="H46" s="20"/>
      <c r="I46" s="20"/>
      <c r="J46" s="20"/>
      <c r="K46" s="20"/>
      <c r="L46" s="20"/>
    </row>
    <row r="47" spans="1:12" ht="18" customHeight="1" thickTop="1">
      <c r="A47" s="360" t="s">
        <v>783</v>
      </c>
      <c r="C47" s="21"/>
      <c r="D47" s="21"/>
      <c r="E47" s="20"/>
      <c r="F47" s="193"/>
      <c r="G47" s="359"/>
      <c r="H47" s="20"/>
      <c r="I47" s="20"/>
      <c r="J47" s="20"/>
      <c r="K47" s="20"/>
      <c r="L47" s="20"/>
    </row>
    <row r="48" spans="1:12">
      <c r="A48" s="360" t="s">
        <v>796</v>
      </c>
      <c r="C48" s="21"/>
      <c r="D48" s="21"/>
      <c r="E48" s="20"/>
      <c r="F48" s="193"/>
      <c r="G48" s="359"/>
      <c r="H48" s="20"/>
      <c r="I48" s="20"/>
      <c r="J48" s="20"/>
      <c r="K48" s="20"/>
      <c r="L48" s="20"/>
    </row>
    <row r="49" spans="1:12">
      <c r="A49" s="360" t="s">
        <v>797</v>
      </c>
      <c r="B49" s="196"/>
      <c r="C49" s="21"/>
      <c r="D49" s="21"/>
      <c r="E49" s="20"/>
      <c r="F49" s="193"/>
      <c r="G49" s="359"/>
      <c r="H49" s="20"/>
      <c r="I49" s="20"/>
      <c r="J49" s="20"/>
      <c r="K49" s="20"/>
      <c r="L49" s="20"/>
    </row>
    <row r="50" spans="1:12" ht="9" customHeight="1">
      <c r="A50" s="19"/>
      <c r="B50" s="196"/>
      <c r="C50" s="21"/>
      <c r="D50" s="21"/>
      <c r="E50" s="20"/>
      <c r="F50" s="193"/>
      <c r="G50" s="359"/>
      <c r="H50" s="20"/>
      <c r="I50" s="20"/>
      <c r="J50" s="20"/>
      <c r="K50" s="20"/>
      <c r="L50" s="20"/>
    </row>
    <row r="51" spans="1:12" ht="9" customHeight="1">
      <c r="A51" s="19"/>
      <c r="B51" s="196"/>
      <c r="C51" s="21"/>
      <c r="D51" s="21"/>
      <c r="E51" s="20"/>
      <c r="F51" s="193"/>
      <c r="G51" s="359"/>
      <c r="H51" s="20"/>
      <c r="I51" s="20"/>
      <c r="J51" s="20"/>
      <c r="K51" s="20"/>
      <c r="L51" s="20"/>
    </row>
    <row r="52" spans="1:12" ht="9" customHeight="1">
      <c r="A52" s="166"/>
      <c r="B52" s="196"/>
      <c r="C52" s="21"/>
      <c r="D52" s="21"/>
      <c r="E52" s="20"/>
      <c r="F52" s="193"/>
      <c r="G52" s="359"/>
      <c r="H52" s="20"/>
      <c r="I52" s="20"/>
      <c r="J52" s="20"/>
      <c r="K52" s="20"/>
      <c r="L52" s="20"/>
    </row>
    <row r="53" spans="1:12" ht="9" customHeight="1">
      <c r="A53" s="19"/>
      <c r="B53" s="196"/>
      <c r="C53" s="21"/>
      <c r="D53" s="21"/>
      <c r="E53" s="20"/>
      <c r="F53" s="193"/>
      <c r="G53" s="359"/>
      <c r="H53" s="20"/>
      <c r="I53" s="20"/>
      <c r="J53" s="20"/>
      <c r="K53" s="20"/>
      <c r="L53" s="20"/>
    </row>
    <row r="54" spans="1:12" ht="9" customHeight="1">
      <c r="A54" s="19"/>
      <c r="B54" s="196"/>
      <c r="C54" s="21"/>
      <c r="D54" s="21"/>
      <c r="E54" s="20"/>
      <c r="F54" s="193"/>
      <c r="G54" s="359"/>
      <c r="H54" s="20"/>
      <c r="I54" s="20"/>
      <c r="J54" s="20"/>
      <c r="K54" s="20"/>
      <c r="L54" s="20"/>
    </row>
    <row r="55" spans="1:12" ht="9" customHeight="1">
      <c r="A55" s="19"/>
      <c r="B55" s="196"/>
      <c r="C55" s="21"/>
      <c r="D55" s="21"/>
      <c r="E55" s="20"/>
      <c r="F55" s="193"/>
      <c r="G55" s="359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93"/>
      <c r="G56" s="359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93"/>
      <c r="G57" s="359"/>
      <c r="H57" s="20"/>
      <c r="I57" s="20"/>
      <c r="J57" s="20"/>
      <c r="K57" s="20"/>
      <c r="L57" s="20"/>
    </row>
    <row r="58" spans="1:12" ht="9" customHeight="1">
      <c r="A58" s="166"/>
      <c r="C58" s="21"/>
      <c r="D58" s="21"/>
      <c r="E58" s="20"/>
      <c r="F58" s="193"/>
      <c r="G58" s="359"/>
      <c r="H58" s="20"/>
      <c r="I58" s="20"/>
      <c r="J58" s="20"/>
      <c r="K58" s="20"/>
      <c r="L58" s="20"/>
    </row>
    <row r="59" spans="1:12" ht="9" customHeight="1">
      <c r="A59" s="19"/>
      <c r="C59" s="21"/>
      <c r="D59" s="21"/>
      <c r="E59" s="20"/>
      <c r="F59" s="193"/>
      <c r="G59" s="359"/>
      <c r="H59" s="20"/>
      <c r="I59" s="20"/>
      <c r="J59" s="20"/>
      <c r="K59" s="20"/>
      <c r="L59" s="20"/>
    </row>
    <row r="60" spans="1:12" ht="9" customHeight="1">
      <c r="A60" s="19"/>
      <c r="C60" s="21"/>
      <c r="D60" s="21"/>
      <c r="E60" s="20"/>
      <c r="F60" s="193"/>
      <c r="G60" s="359"/>
      <c r="H60" s="20"/>
      <c r="I60" s="20"/>
      <c r="J60" s="20"/>
      <c r="K60" s="20"/>
      <c r="L60" s="20"/>
    </row>
    <row r="61" spans="1:12" ht="9" customHeight="1">
      <c r="A61" s="19"/>
      <c r="C61" s="21"/>
      <c r="D61" s="21"/>
      <c r="E61" s="20"/>
      <c r="F61" s="193"/>
      <c r="G61" s="359"/>
      <c r="H61" s="20"/>
      <c r="I61" s="20"/>
      <c r="J61" s="20"/>
      <c r="K61" s="20"/>
      <c r="L61" s="20"/>
    </row>
    <row r="62" spans="1:12" ht="9" customHeight="1">
      <c r="A62" s="19"/>
      <c r="C62" s="21"/>
      <c r="D62" s="21"/>
      <c r="E62" s="20"/>
      <c r="F62" s="193"/>
      <c r="G62" s="359"/>
      <c r="H62" s="20"/>
      <c r="I62" s="20"/>
      <c r="J62" s="20"/>
      <c r="K62" s="20"/>
      <c r="L62" s="20"/>
    </row>
    <row r="63" spans="1:12" ht="9" customHeight="1">
      <c r="A63" s="19"/>
      <c r="C63" s="21"/>
      <c r="D63" s="21"/>
      <c r="E63" s="20"/>
      <c r="F63" s="193"/>
      <c r="G63" s="359"/>
      <c r="H63" s="20"/>
      <c r="I63" s="20"/>
      <c r="J63" s="20"/>
      <c r="K63" s="20"/>
      <c r="L63" s="20"/>
    </row>
    <row r="64" spans="1:12" ht="9" customHeight="1">
      <c r="A64" s="166"/>
      <c r="C64" s="21"/>
      <c r="D64" s="21"/>
      <c r="E64" s="20"/>
      <c r="F64" s="193"/>
      <c r="G64" s="359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3"/>
      <c r="G65" s="359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3"/>
      <c r="G66" s="359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193"/>
      <c r="G67" s="359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93"/>
      <c r="G68" s="359"/>
      <c r="H68" s="20"/>
      <c r="I68" s="20"/>
      <c r="J68" s="20"/>
      <c r="K68" s="20"/>
      <c r="L68" s="20"/>
    </row>
    <row r="69" spans="1:12" ht="9" customHeight="1">
      <c r="A69" s="166"/>
      <c r="C69" s="21"/>
      <c r="D69" s="21"/>
      <c r="E69" s="20"/>
      <c r="F69" s="193"/>
      <c r="G69" s="359"/>
      <c r="H69" s="20"/>
      <c r="I69" s="20"/>
      <c r="J69" s="20"/>
      <c r="K69" s="20"/>
      <c r="L69" s="20"/>
    </row>
    <row r="70" spans="1:12" ht="9" customHeight="1">
      <c r="A70" s="167"/>
      <c r="C70" s="21"/>
      <c r="D70" s="21"/>
      <c r="E70" s="20"/>
      <c r="F70" s="193"/>
      <c r="G70" s="359"/>
      <c r="H70" s="20"/>
      <c r="I70" s="20"/>
      <c r="J70" s="20"/>
      <c r="K70" s="20"/>
      <c r="L70" s="20"/>
    </row>
    <row r="71" spans="1:12" ht="9" customHeight="1">
      <c r="A71" s="167"/>
      <c r="C71" s="21"/>
      <c r="D71" s="21"/>
      <c r="E71" s="20"/>
      <c r="F71" s="193"/>
      <c r="G71" s="359"/>
      <c r="H71" s="20"/>
      <c r="I71" s="20"/>
      <c r="J71" s="20"/>
      <c r="K71" s="20"/>
      <c r="L71" s="20"/>
    </row>
    <row r="72" spans="1:12" ht="9" customHeight="1">
      <c r="A72" s="167"/>
      <c r="C72" s="21"/>
      <c r="D72" s="21"/>
      <c r="E72" s="20"/>
      <c r="F72" s="193"/>
      <c r="G72" s="359"/>
      <c r="H72" s="20"/>
      <c r="I72" s="20"/>
      <c r="J72" s="20"/>
      <c r="K72" s="20"/>
      <c r="L72" s="20"/>
    </row>
    <row r="73" spans="1:12" ht="9" customHeight="1">
      <c r="A73" s="167"/>
      <c r="C73" s="21"/>
      <c r="D73" s="21"/>
      <c r="E73" s="20"/>
      <c r="F73" s="193"/>
      <c r="G73" s="359"/>
      <c r="H73" s="20"/>
      <c r="I73" s="20"/>
      <c r="J73" s="20"/>
      <c r="K73" s="20"/>
      <c r="L73" s="20"/>
    </row>
    <row r="74" spans="1:12" ht="9" customHeight="1">
      <c r="A74" s="168"/>
      <c r="C74" s="21"/>
      <c r="D74" s="21"/>
      <c r="E74" s="20"/>
      <c r="F74" s="193"/>
      <c r="G74" s="359"/>
      <c r="H74" s="20"/>
      <c r="I74" s="20"/>
      <c r="J74" s="20"/>
      <c r="K74" s="20"/>
      <c r="L74" s="20"/>
    </row>
    <row r="75" spans="1:12" ht="9" customHeight="1">
      <c r="A75" s="168"/>
      <c r="C75" s="21"/>
      <c r="D75" s="21"/>
      <c r="E75" s="20"/>
      <c r="F75" s="193"/>
      <c r="G75" s="359"/>
      <c r="H75" s="20"/>
      <c r="I75" s="20"/>
      <c r="J75" s="20"/>
      <c r="K75" s="20"/>
      <c r="L75" s="20"/>
    </row>
    <row r="76" spans="1:12" ht="9" customHeight="1">
      <c r="A76" s="169"/>
      <c r="C76" s="21"/>
      <c r="D76" s="21"/>
      <c r="E76" s="20"/>
      <c r="F76" s="193"/>
      <c r="G76" s="359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3"/>
      <c r="G77" s="359"/>
      <c r="H77" s="20"/>
      <c r="I77" s="20"/>
      <c r="J77" s="20"/>
      <c r="K77" s="20"/>
      <c r="L77" s="20"/>
    </row>
    <row r="78" spans="1:12" ht="9" customHeight="1">
      <c r="A78" s="19"/>
      <c r="C78" s="21"/>
      <c r="D78" s="21"/>
      <c r="E78" s="20"/>
      <c r="F78" s="193"/>
      <c r="G78" s="359"/>
      <c r="H78" s="20"/>
      <c r="I78" s="20"/>
      <c r="J78" s="20"/>
      <c r="K78" s="20"/>
      <c r="L78" s="20"/>
    </row>
    <row r="79" spans="1:12" ht="9" customHeight="1">
      <c r="A79" s="19"/>
      <c r="C79" s="21"/>
      <c r="D79" s="21"/>
      <c r="E79" s="20"/>
      <c r="F79" s="193"/>
      <c r="G79" s="359"/>
      <c r="H79" s="20"/>
      <c r="I79" s="20"/>
      <c r="J79" s="20"/>
      <c r="K79" s="20"/>
      <c r="L79" s="20"/>
    </row>
    <row r="80" spans="1:12" ht="9" customHeight="1">
      <c r="A80" s="19"/>
      <c r="C80" s="21"/>
      <c r="D80" s="21"/>
      <c r="E80" s="20"/>
      <c r="F80" s="193"/>
      <c r="G80" s="359"/>
      <c r="H80" s="20"/>
      <c r="I80" s="20"/>
      <c r="J80" s="20"/>
      <c r="K80" s="20"/>
      <c r="L80" s="20"/>
    </row>
    <row r="81" spans="1:12" ht="9" customHeight="1">
      <c r="A81" s="167"/>
      <c r="C81" s="21"/>
      <c r="D81" s="21"/>
      <c r="E81" s="20"/>
      <c r="F81" s="193"/>
      <c r="G81" s="359"/>
      <c r="H81" s="20"/>
      <c r="I81" s="20"/>
      <c r="J81" s="20"/>
      <c r="K81" s="20"/>
      <c r="L81" s="20"/>
    </row>
    <row r="82" spans="1:12" ht="9" customHeight="1">
      <c r="A82" s="169"/>
      <c r="C82" s="21"/>
      <c r="D82" s="21"/>
      <c r="E82" s="20"/>
      <c r="F82" s="193"/>
      <c r="G82" s="359"/>
      <c r="H82" s="20"/>
      <c r="I82" s="20"/>
      <c r="J82" s="20"/>
      <c r="K82" s="20"/>
      <c r="L82" s="20"/>
    </row>
    <row r="83" spans="1:12" ht="9" customHeight="1">
      <c r="A83" s="19"/>
      <c r="C83" s="21"/>
      <c r="D83" s="21"/>
      <c r="E83" s="20"/>
      <c r="F83" s="193"/>
      <c r="G83" s="359"/>
      <c r="H83" s="20"/>
      <c r="I83" s="20"/>
      <c r="J83" s="20"/>
      <c r="K83" s="20"/>
      <c r="L83" s="20"/>
    </row>
    <row r="84" spans="1:12" ht="9" customHeight="1">
      <c r="A84" s="19"/>
      <c r="C84" s="21"/>
      <c r="D84" s="21"/>
      <c r="E84" s="20"/>
      <c r="F84" s="193"/>
      <c r="G84" s="359"/>
      <c r="H84" s="20"/>
      <c r="I84" s="20"/>
      <c r="J84" s="20"/>
      <c r="K84" s="20"/>
      <c r="L84" s="20"/>
    </row>
    <row r="85" spans="1:12" ht="9" customHeight="1">
      <c r="A85" s="19"/>
      <c r="C85" s="21"/>
      <c r="D85" s="21"/>
      <c r="E85" s="20"/>
      <c r="F85" s="193"/>
      <c r="G85" s="359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93"/>
      <c r="G86" s="359"/>
      <c r="H86" s="20"/>
      <c r="I86" s="20"/>
      <c r="J86" s="20"/>
      <c r="K86" s="20"/>
      <c r="L86" s="20"/>
    </row>
    <row r="87" spans="1:12" ht="9" customHeight="1">
      <c r="A87" s="167"/>
      <c r="C87" s="21"/>
      <c r="D87" s="21"/>
      <c r="E87" s="20"/>
      <c r="F87" s="193"/>
      <c r="G87" s="359"/>
      <c r="H87" s="20"/>
      <c r="I87" s="20"/>
      <c r="J87" s="20"/>
      <c r="K87" s="20"/>
      <c r="L87" s="20"/>
    </row>
    <row r="88" spans="1:12" ht="9" customHeight="1">
      <c r="A88" s="169"/>
      <c r="C88" s="21"/>
      <c r="D88" s="21"/>
      <c r="E88" s="20"/>
      <c r="F88" s="193"/>
      <c r="G88" s="359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93"/>
      <c r="G89" s="359"/>
      <c r="H89" s="20"/>
      <c r="I89" s="20"/>
      <c r="J89" s="20"/>
      <c r="K89" s="20"/>
      <c r="L89" s="20"/>
    </row>
    <row r="90" spans="1:12" ht="9" customHeight="1">
      <c r="A90" s="19"/>
      <c r="C90" s="21"/>
      <c r="D90" s="21"/>
      <c r="E90" s="20"/>
      <c r="F90" s="193"/>
      <c r="G90" s="359"/>
      <c r="H90" s="20"/>
      <c r="I90" s="20"/>
      <c r="J90" s="20"/>
      <c r="K90" s="20"/>
      <c r="L90" s="20"/>
    </row>
    <row r="91" spans="1:12" ht="9" customHeight="1">
      <c r="A91" s="19"/>
      <c r="C91" s="44"/>
      <c r="D91" s="44"/>
    </row>
    <row r="92" spans="1:12" ht="9" customHeight="1">
      <c r="A92" s="19"/>
      <c r="C92" s="44"/>
      <c r="D92" s="44"/>
    </row>
    <row r="93" spans="1:12" ht="9" customHeight="1">
      <c r="A93" s="19"/>
      <c r="C93" s="44"/>
      <c r="D93" s="44"/>
    </row>
    <row r="94" spans="1:12" ht="9" customHeight="1">
      <c r="A94" s="19"/>
      <c r="C94" s="44"/>
      <c r="D94" s="44"/>
    </row>
    <row r="95" spans="1:12" ht="9" customHeight="1">
      <c r="A95" s="19"/>
      <c r="C95" s="44"/>
      <c r="D95" s="44"/>
    </row>
    <row r="96" spans="1:12" ht="9" customHeight="1">
      <c r="A96" s="19"/>
      <c r="C96" s="44"/>
      <c r="D96" s="44"/>
    </row>
    <row r="97" spans="1:4" ht="9" customHeight="1">
      <c r="A97" s="167"/>
      <c r="C97" s="44"/>
      <c r="D97" s="44"/>
    </row>
    <row r="98" spans="1:4" ht="9" customHeight="1">
      <c r="A98" s="169"/>
      <c r="C98" s="44"/>
      <c r="D98" s="44"/>
    </row>
    <row r="99" spans="1:4" ht="9" customHeight="1">
      <c r="A99" s="19"/>
      <c r="C99" s="44"/>
      <c r="D99" s="44"/>
    </row>
    <row r="100" spans="1:4" ht="9" customHeight="1">
      <c r="A100" s="19"/>
      <c r="C100" s="44"/>
      <c r="D100" s="44"/>
    </row>
    <row r="101" spans="1:4" ht="9" customHeight="1">
      <c r="A101" s="19"/>
      <c r="C101" s="44"/>
      <c r="D101" s="44"/>
    </row>
    <row r="102" spans="1:4" ht="9" customHeight="1">
      <c r="A102" s="19"/>
      <c r="C102" s="44"/>
      <c r="D102" s="44"/>
    </row>
    <row r="103" spans="1:4" ht="9" customHeight="1">
      <c r="A103" s="19"/>
      <c r="C103" s="44"/>
      <c r="D103" s="44"/>
    </row>
    <row r="104" spans="1:4" ht="9" customHeight="1">
      <c r="A104" s="19"/>
      <c r="C104" s="44"/>
      <c r="D104" s="44"/>
    </row>
    <row r="105" spans="1:4" ht="9" customHeight="1">
      <c r="A105" s="19"/>
      <c r="C105" s="44"/>
      <c r="D105" s="44"/>
    </row>
    <row r="106" spans="1:4" ht="9" customHeight="1">
      <c r="A106" s="19"/>
      <c r="C106" s="44"/>
      <c r="D106" s="44"/>
    </row>
    <row r="107" spans="1:4" ht="9" customHeight="1">
      <c r="A107" s="19"/>
      <c r="C107" s="44"/>
      <c r="D107" s="44"/>
    </row>
    <row r="108" spans="1:4" ht="9" customHeight="1">
      <c r="A108" s="169"/>
      <c r="C108" s="44"/>
      <c r="D108" s="44"/>
    </row>
    <row r="109" spans="1:4" ht="9" customHeight="1">
      <c r="A109" s="19"/>
      <c r="C109" s="44"/>
      <c r="D109" s="44"/>
    </row>
    <row r="110" spans="1:4" ht="9" customHeight="1">
      <c r="A110" s="19"/>
      <c r="C110" s="44"/>
      <c r="D110" s="44"/>
    </row>
    <row r="111" spans="1:4" ht="9" customHeight="1">
      <c r="A111" s="19"/>
      <c r="C111" s="44"/>
      <c r="D111" s="44"/>
    </row>
    <row r="112" spans="1:4">
      <c r="A112" s="170"/>
      <c r="C112" s="44"/>
      <c r="D112" s="44"/>
    </row>
    <row r="113" spans="1:4">
      <c r="A113" s="170"/>
      <c r="C113" s="44"/>
      <c r="D113" s="44"/>
    </row>
    <row r="114" spans="1:4">
      <c r="A114" s="170"/>
      <c r="C114" s="44"/>
      <c r="D114" s="44"/>
    </row>
    <row r="115" spans="1:4">
      <c r="A115" s="170"/>
      <c r="C115" s="44"/>
      <c r="D115" s="44"/>
    </row>
    <row r="116" spans="1:4">
      <c r="A116" s="170"/>
      <c r="C116" s="44"/>
      <c r="D116" s="44"/>
    </row>
    <row r="117" spans="1:4">
      <c r="A117" s="170"/>
      <c r="C117" s="44"/>
      <c r="D117" s="44"/>
    </row>
    <row r="118" spans="1:4">
      <c r="A118" s="170"/>
      <c r="C118" s="44"/>
      <c r="D118" s="44"/>
    </row>
    <row r="119" spans="1:4" ht="15.75">
      <c r="A119" s="171"/>
      <c r="C119" s="44"/>
      <c r="D119" s="44"/>
    </row>
    <row r="120" spans="1:4" ht="15.75">
      <c r="A120" s="171"/>
      <c r="C120" s="44"/>
      <c r="D120" s="44"/>
    </row>
    <row r="121" spans="1:4" ht="15.75">
      <c r="A121" s="171"/>
      <c r="C121" s="44"/>
      <c r="D121" s="44"/>
    </row>
    <row r="122" spans="1:4" ht="15.75">
      <c r="A122" s="171"/>
      <c r="C122" s="44"/>
      <c r="D122" s="44"/>
    </row>
    <row r="123" spans="1:4" ht="15.75">
      <c r="A123" s="171"/>
      <c r="C123" s="44"/>
      <c r="D123" s="44"/>
    </row>
    <row r="124" spans="1:4" ht="15.75">
      <c r="A124" s="171"/>
      <c r="C124" s="44"/>
      <c r="D124" s="44"/>
    </row>
    <row r="125" spans="1:4" ht="15.75">
      <c r="A125" s="171"/>
      <c r="C125" s="44"/>
      <c r="D125" s="44"/>
    </row>
    <row r="126" spans="1:4" ht="15.75">
      <c r="A126" s="171"/>
      <c r="C126" s="44"/>
      <c r="D126" s="44"/>
    </row>
    <row r="127" spans="1:4" ht="15.75">
      <c r="A127" s="171"/>
      <c r="C127" s="44"/>
      <c r="D127" s="44"/>
    </row>
    <row r="128" spans="1:4" ht="15.75">
      <c r="A128" s="171"/>
      <c r="C128" s="44"/>
      <c r="D128" s="44"/>
    </row>
    <row r="129" spans="1:4" ht="15.75">
      <c r="A129" s="171"/>
      <c r="C129" s="44"/>
      <c r="D129" s="44"/>
    </row>
    <row r="130" spans="1:4" ht="15.75">
      <c r="A130" s="171"/>
      <c r="C130" s="44"/>
      <c r="D130" s="44"/>
    </row>
    <row r="131" spans="1:4" ht="15.75">
      <c r="A131" s="171"/>
      <c r="C131" s="44"/>
      <c r="D131" s="44"/>
    </row>
    <row r="132" spans="1:4" ht="15.75">
      <c r="A132" s="171"/>
      <c r="C132" s="44"/>
      <c r="D132" s="44"/>
    </row>
    <row r="133" spans="1:4" ht="15.75">
      <c r="A133" s="171"/>
      <c r="C133" s="44"/>
      <c r="D133" s="44"/>
    </row>
    <row r="134" spans="1:4" ht="15.75">
      <c r="A134" s="171"/>
      <c r="C134" s="44"/>
      <c r="D134" s="44"/>
    </row>
    <row r="135" spans="1:4" ht="15.75">
      <c r="A135" s="171"/>
      <c r="C135" s="44"/>
      <c r="D135" s="44"/>
    </row>
    <row r="136" spans="1:4" ht="15.75">
      <c r="A136" s="171"/>
      <c r="C136" s="44"/>
      <c r="D136" s="44"/>
    </row>
    <row r="137" spans="1:4" ht="15.75">
      <c r="A137" s="171"/>
      <c r="C137" s="44"/>
      <c r="D137" s="44"/>
    </row>
    <row r="138" spans="1:4" ht="15.75">
      <c r="A138" s="171"/>
      <c r="C138" s="44"/>
      <c r="D138" s="44"/>
    </row>
    <row r="139" spans="1:4" ht="15.75">
      <c r="A139" s="171"/>
      <c r="C139" s="44"/>
      <c r="D139" s="44"/>
    </row>
    <row r="140" spans="1:4" ht="15.75">
      <c r="A140" s="171"/>
      <c r="C140" s="44"/>
      <c r="D140" s="44"/>
    </row>
    <row r="141" spans="1:4" ht="15.75">
      <c r="A141" s="171"/>
      <c r="C141" s="44"/>
      <c r="D141" s="44"/>
    </row>
    <row r="142" spans="1:4" ht="15.75">
      <c r="A142" s="171"/>
      <c r="C142" s="44"/>
      <c r="D142" s="44"/>
    </row>
    <row r="143" spans="1:4" ht="15.75">
      <c r="A143" s="171"/>
      <c r="C143" s="44"/>
      <c r="D143" s="44"/>
    </row>
    <row r="144" spans="1:4" ht="15.75">
      <c r="A144" s="171"/>
      <c r="C144" s="44"/>
      <c r="D144" s="44"/>
    </row>
    <row r="145" spans="1:4" ht="15.75">
      <c r="A145" s="171"/>
      <c r="C145" s="44"/>
      <c r="D145" s="44"/>
    </row>
    <row r="146" spans="1:4" ht="15.75">
      <c r="A146" s="171"/>
      <c r="C146" s="44"/>
      <c r="D146" s="44"/>
    </row>
    <row r="147" spans="1:4" ht="15.75">
      <c r="A147" s="171"/>
      <c r="C147" s="44"/>
      <c r="D147" s="44"/>
    </row>
    <row r="148" spans="1:4" ht="15.75">
      <c r="A148" s="171"/>
      <c r="C148" s="44"/>
      <c r="D148" s="44"/>
    </row>
    <row r="149" spans="1:4" ht="15.75">
      <c r="A149" s="171"/>
      <c r="C149" s="44"/>
      <c r="D149" s="44"/>
    </row>
    <row r="150" spans="1:4" ht="15.75">
      <c r="A150" s="171"/>
      <c r="C150" s="44"/>
      <c r="D150" s="44"/>
    </row>
    <row r="151" spans="1:4" ht="15.75">
      <c r="A151" s="171"/>
      <c r="C151" s="44"/>
      <c r="D151" s="44"/>
    </row>
    <row r="152" spans="1:4" ht="15.75">
      <c r="A152" s="171"/>
      <c r="C152" s="44"/>
      <c r="D152" s="44"/>
    </row>
    <row r="153" spans="1:4" ht="15.75">
      <c r="A153" s="171"/>
      <c r="C153" s="44"/>
      <c r="D153" s="44"/>
    </row>
    <row r="154" spans="1:4" ht="15.75">
      <c r="A154" s="171"/>
      <c r="C154" s="44"/>
      <c r="D154" s="44"/>
    </row>
    <row r="155" spans="1:4" ht="15.75">
      <c r="A155" s="171"/>
      <c r="C155" s="44"/>
      <c r="D155" s="44"/>
    </row>
    <row r="156" spans="1:4" ht="15.75">
      <c r="A156" s="171"/>
      <c r="C156" s="44"/>
      <c r="D156" s="44"/>
    </row>
    <row r="157" spans="1:4" ht="15.75">
      <c r="A157" s="171"/>
      <c r="C157" s="44"/>
      <c r="D157" s="44"/>
    </row>
    <row r="158" spans="1:4" ht="15.75">
      <c r="A158" s="171"/>
      <c r="C158" s="44"/>
      <c r="D158" s="44"/>
    </row>
    <row r="159" spans="1:4" ht="15.75">
      <c r="A159" s="171"/>
      <c r="C159" s="44"/>
      <c r="D159" s="44"/>
    </row>
    <row r="160" spans="1:4" ht="15.75">
      <c r="A160" s="171"/>
      <c r="C160" s="44"/>
      <c r="D160" s="44"/>
    </row>
    <row r="161" spans="1:4" ht="15.75">
      <c r="A161" s="171"/>
      <c r="C161" s="44"/>
      <c r="D161" s="44"/>
    </row>
    <row r="162" spans="1:4" ht="15.75">
      <c r="A162" s="171"/>
      <c r="C162" s="44"/>
      <c r="D162" s="44"/>
    </row>
    <row r="163" spans="1:4" ht="15.75">
      <c r="A163" s="171"/>
      <c r="C163" s="44"/>
      <c r="D163" s="44"/>
    </row>
    <row r="164" spans="1:4" ht="15.75">
      <c r="A164" s="171"/>
      <c r="C164" s="44"/>
      <c r="D164" s="44"/>
    </row>
    <row r="165" spans="1:4" ht="15.75">
      <c r="A165" s="171"/>
      <c r="C165" s="44"/>
      <c r="D165" s="44"/>
    </row>
    <row r="166" spans="1:4" ht="15.75">
      <c r="A166" s="171"/>
      <c r="C166" s="44"/>
      <c r="D166" s="44"/>
    </row>
    <row r="167" spans="1:4" ht="15.75">
      <c r="A167" s="171"/>
      <c r="C167" s="44"/>
      <c r="D167" s="44"/>
    </row>
    <row r="168" spans="1:4" ht="15.75">
      <c r="A168" s="171"/>
      <c r="C168" s="44"/>
      <c r="D168" s="44"/>
    </row>
    <row r="169" spans="1:4" ht="15.75">
      <c r="A169" s="171"/>
      <c r="C169" s="44"/>
      <c r="D169" s="44"/>
    </row>
    <row r="170" spans="1:4" ht="15.75">
      <c r="A170" s="171"/>
      <c r="C170" s="44"/>
      <c r="D170" s="44"/>
    </row>
    <row r="171" spans="1:4" ht="15.75">
      <c r="A171" s="171"/>
      <c r="C171" s="44"/>
      <c r="D171" s="44"/>
    </row>
    <row r="172" spans="1:4" ht="15.75">
      <c r="A172" s="171"/>
      <c r="C172" s="44"/>
      <c r="D172" s="44"/>
    </row>
    <row r="173" spans="1:4" ht="15.75">
      <c r="A173" s="171"/>
      <c r="C173" s="44"/>
      <c r="D173" s="44"/>
    </row>
    <row r="174" spans="1:4" ht="15.75">
      <c r="A174" s="171"/>
      <c r="C174" s="44"/>
      <c r="D174" s="44"/>
    </row>
    <row r="175" spans="1:4" ht="15.75">
      <c r="A175" s="171"/>
      <c r="C175" s="44"/>
      <c r="D175" s="44"/>
    </row>
    <row r="176" spans="1:4" ht="15.75">
      <c r="A176" s="171"/>
      <c r="C176" s="44"/>
      <c r="D176" s="44"/>
    </row>
    <row r="177" spans="1:4" ht="15.75">
      <c r="A177" s="171"/>
      <c r="C177" s="44"/>
      <c r="D177" s="44"/>
    </row>
    <row r="178" spans="1:4" ht="15.75">
      <c r="A178" s="171"/>
      <c r="C178" s="44"/>
      <c r="D178" s="44"/>
    </row>
    <row r="179" spans="1:4" ht="15.75">
      <c r="A179" s="171"/>
      <c r="C179" s="44"/>
      <c r="D179" s="44"/>
    </row>
    <row r="180" spans="1:4" ht="15.75">
      <c r="A180" s="171"/>
      <c r="C180" s="44"/>
      <c r="D180" s="44"/>
    </row>
    <row r="181" spans="1:4" ht="15.75">
      <c r="A181" s="171"/>
      <c r="C181" s="44"/>
      <c r="D181" s="44"/>
    </row>
    <row r="182" spans="1:4" ht="15.75">
      <c r="A182" s="171"/>
      <c r="C182" s="44"/>
      <c r="D182" s="44"/>
    </row>
    <row r="183" spans="1:4" ht="15.75">
      <c r="A183" s="171"/>
      <c r="C183" s="44"/>
      <c r="D183" s="44"/>
    </row>
    <row r="184" spans="1:4" ht="15.75">
      <c r="A184" s="171"/>
      <c r="C184" s="44"/>
      <c r="D184" s="44"/>
    </row>
    <row r="185" spans="1:4" ht="15.75">
      <c r="A185" s="171"/>
      <c r="C185" s="44"/>
      <c r="D185" s="44"/>
    </row>
    <row r="186" spans="1:4" ht="15.75">
      <c r="A186" s="171"/>
      <c r="C186" s="44"/>
      <c r="D186" s="44"/>
    </row>
    <row r="187" spans="1:4" ht="15.75">
      <c r="A187" s="171"/>
      <c r="C187" s="44"/>
      <c r="D187" s="44"/>
    </row>
    <row r="188" spans="1:4" ht="15.75">
      <c r="A188" s="171"/>
      <c r="C188" s="44"/>
      <c r="D188" s="44"/>
    </row>
    <row r="189" spans="1:4" ht="15.75">
      <c r="A189" s="171"/>
      <c r="C189" s="44"/>
      <c r="D189" s="44"/>
    </row>
    <row r="190" spans="1:4" ht="15.75">
      <c r="A190" s="171"/>
      <c r="C190" s="44"/>
      <c r="D190" s="44"/>
    </row>
    <row r="191" spans="1:4" ht="15.75">
      <c r="A191" s="171"/>
      <c r="C191" s="44"/>
      <c r="D191" s="44"/>
    </row>
    <row r="192" spans="1:4" ht="15.75">
      <c r="A192" s="171"/>
      <c r="C192" s="44"/>
      <c r="D192" s="44"/>
    </row>
    <row r="193" spans="1:4" ht="15.75">
      <c r="A193" s="171"/>
      <c r="C193" s="44"/>
      <c r="D193" s="44"/>
    </row>
    <row r="194" spans="1:4" ht="15.75">
      <c r="A194" s="171"/>
      <c r="C194" s="44"/>
      <c r="D194" s="44"/>
    </row>
    <row r="195" spans="1:4" ht="15.75">
      <c r="A195" s="171"/>
      <c r="C195" s="44"/>
      <c r="D195" s="44"/>
    </row>
    <row r="196" spans="1:4" ht="15.75">
      <c r="A196" s="171"/>
      <c r="C196" s="44"/>
      <c r="D196" s="44"/>
    </row>
    <row r="197" spans="1:4" ht="15.75">
      <c r="A197" s="171"/>
      <c r="C197" s="44"/>
      <c r="D197" s="44"/>
    </row>
    <row r="198" spans="1:4" ht="15.75">
      <c r="A198" s="171"/>
      <c r="C198" s="44"/>
      <c r="D198" s="44"/>
    </row>
    <row r="199" spans="1:4" ht="15.75">
      <c r="A199" s="171"/>
      <c r="C199" s="44"/>
      <c r="D199" s="44"/>
    </row>
    <row r="200" spans="1:4" ht="15.75">
      <c r="A200" s="171"/>
      <c r="C200" s="44"/>
      <c r="D200" s="44"/>
    </row>
    <row r="201" spans="1:4" ht="15.75">
      <c r="A201" s="171"/>
      <c r="C201" s="44"/>
      <c r="D201" s="44"/>
    </row>
    <row r="202" spans="1:4" ht="15.75">
      <c r="A202" s="171"/>
      <c r="C202" s="44"/>
      <c r="D202" s="44"/>
    </row>
    <row r="203" spans="1:4" ht="15.75">
      <c r="A203" s="171"/>
      <c r="C203" s="44"/>
      <c r="D203" s="44"/>
    </row>
    <row r="204" spans="1:4" ht="15.75">
      <c r="A204" s="171"/>
      <c r="C204" s="44"/>
      <c r="D204" s="44"/>
    </row>
    <row r="205" spans="1:4" ht="15.75">
      <c r="A205" s="171"/>
      <c r="C205" s="44"/>
      <c r="D205" s="44"/>
    </row>
    <row r="206" spans="1:4" ht="15.75">
      <c r="A206" s="171"/>
      <c r="C206" s="44"/>
      <c r="D206" s="44"/>
    </row>
    <row r="207" spans="1:4" ht="15.75">
      <c r="A207" s="171"/>
      <c r="C207" s="44"/>
      <c r="D207" s="44"/>
    </row>
    <row r="208" spans="1:4" ht="15.75">
      <c r="A208" s="171"/>
      <c r="C208" s="44"/>
      <c r="D208" s="44"/>
    </row>
    <row r="209" spans="1:4" ht="15.75">
      <c r="A209" s="171"/>
      <c r="C209" s="44"/>
      <c r="D209" s="44"/>
    </row>
    <row r="210" spans="1:4" ht="15.75">
      <c r="A210" s="22"/>
      <c r="C210" s="44"/>
      <c r="D210" s="44"/>
    </row>
    <row r="211" spans="1:4" ht="15.75">
      <c r="A211" s="22"/>
      <c r="C211" s="44"/>
      <c r="D211" s="44"/>
    </row>
    <row r="212" spans="1:4" ht="15.75">
      <c r="A212" s="22"/>
      <c r="C212" s="44"/>
      <c r="D212" s="44"/>
    </row>
    <row r="213" spans="1:4" ht="15.75">
      <c r="A213" s="22"/>
      <c r="C213" s="44"/>
      <c r="D213" s="44"/>
    </row>
    <row r="214" spans="1:4" ht="15.75">
      <c r="A214" s="22"/>
      <c r="C214" s="44"/>
      <c r="D214" s="44"/>
    </row>
    <row r="215" spans="1:4" ht="15.75">
      <c r="A215" s="22"/>
      <c r="C215" s="44"/>
      <c r="D215" s="44"/>
    </row>
    <row r="216" spans="1:4" ht="15.75">
      <c r="A216" s="22"/>
      <c r="C216" s="44"/>
      <c r="D216" s="44"/>
    </row>
    <row r="217" spans="1:4" ht="15.75">
      <c r="A217" s="22"/>
      <c r="C217" s="44"/>
      <c r="D217" s="44"/>
    </row>
    <row r="218" spans="1:4" ht="15.75">
      <c r="A218" s="22"/>
      <c r="C218" s="44"/>
      <c r="D218" s="44"/>
    </row>
    <row r="219" spans="1:4" ht="15.75">
      <c r="A219" s="22"/>
      <c r="C219" s="44"/>
      <c r="D219" s="44"/>
    </row>
    <row r="220" spans="1:4" ht="15.75">
      <c r="A220" s="22"/>
      <c r="C220" s="44"/>
      <c r="D220" s="44"/>
    </row>
    <row r="221" spans="1:4" ht="15.75">
      <c r="A221" s="22"/>
      <c r="C221" s="44"/>
      <c r="D221" s="44"/>
    </row>
    <row r="222" spans="1:4" ht="15.75">
      <c r="A222" s="22"/>
      <c r="C222" s="44"/>
      <c r="D222" s="44"/>
    </row>
    <row r="223" spans="1:4" ht="15.75">
      <c r="A223" s="22"/>
      <c r="C223" s="44"/>
      <c r="D223" s="44"/>
    </row>
    <row r="224" spans="1:4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  <c r="C269" s="44"/>
      <c r="D269" s="44"/>
    </row>
    <row r="270" spans="1:4" ht="15.75">
      <c r="A270" s="22"/>
      <c r="C270" s="44"/>
      <c r="D270" s="44"/>
    </row>
    <row r="271" spans="1:4" ht="15.75">
      <c r="A271" s="22"/>
      <c r="C271" s="44"/>
      <c r="D271" s="44"/>
    </row>
    <row r="272" spans="1:4" ht="15.75">
      <c r="A272" s="22"/>
      <c r="C272" s="44"/>
      <c r="D272" s="44"/>
    </row>
    <row r="273" spans="1:4" ht="15.75">
      <c r="A273" s="22"/>
      <c r="C273" s="44"/>
      <c r="D273" s="44"/>
    </row>
    <row r="274" spans="1:4" ht="15.75">
      <c r="A274" s="22"/>
      <c r="C274" s="44"/>
      <c r="D274" s="44"/>
    </row>
    <row r="275" spans="1:4" ht="15.75">
      <c r="A275" s="22"/>
      <c r="C275" s="44"/>
      <c r="D275" s="44"/>
    </row>
    <row r="276" spans="1:4" ht="15.75">
      <c r="A276" s="22"/>
      <c r="C276" s="44"/>
      <c r="D276" s="44"/>
    </row>
    <row r="277" spans="1:4" ht="15.75">
      <c r="A277" s="22"/>
      <c r="C277" s="44"/>
      <c r="D277" s="44"/>
    </row>
    <row r="278" spans="1:4" ht="15.75">
      <c r="A278" s="22"/>
      <c r="C278" s="44"/>
      <c r="D278" s="44"/>
    </row>
    <row r="279" spans="1:4" ht="15.75">
      <c r="A279" s="22"/>
      <c r="C279" s="44"/>
      <c r="D279" s="44"/>
    </row>
    <row r="280" spans="1:4" ht="15.75">
      <c r="A280" s="22"/>
      <c r="C280" s="44"/>
      <c r="D280" s="44"/>
    </row>
    <row r="281" spans="1:4" ht="15.75">
      <c r="A281" s="22"/>
      <c r="C281" s="44"/>
      <c r="D281" s="44"/>
    </row>
    <row r="282" spans="1:4" ht="15.75">
      <c r="A282" s="22"/>
    </row>
    <row r="283" spans="1:4" ht="15.75">
      <c r="A283" s="22"/>
    </row>
    <row r="284" spans="1:4" ht="15.75">
      <c r="A284" s="22"/>
    </row>
    <row r="285" spans="1:4" ht="15.75">
      <c r="A285" s="22"/>
    </row>
    <row r="286" spans="1:4" ht="15.75">
      <c r="A286" s="22"/>
    </row>
    <row r="287" spans="1:4" ht="15.75">
      <c r="A287" s="22"/>
    </row>
    <row r="288" spans="1:4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showGridLines="0" topLeftCell="A2" workbookViewId="0">
      <selection activeCell="A13" sqref="A13"/>
    </sheetView>
  </sheetViews>
  <sheetFormatPr defaultRowHeight="15"/>
  <cols>
    <col min="1" max="1" width="98.7109375" style="23" customWidth="1"/>
    <col min="2" max="5" width="17.28515625" style="530" customWidth="1"/>
    <col min="6" max="6" width="2.5703125" style="172" customWidth="1"/>
    <col min="7" max="256" width="9.140625" style="530"/>
    <col min="257" max="257" width="98.7109375" style="530" customWidth="1"/>
    <col min="258" max="261" width="17.28515625" style="530" customWidth="1"/>
    <col min="262" max="262" width="2.5703125" style="530" customWidth="1"/>
    <col min="263" max="512" width="9.140625" style="530"/>
    <col min="513" max="513" width="98.7109375" style="530" customWidth="1"/>
    <col min="514" max="517" width="17.28515625" style="530" customWidth="1"/>
    <col min="518" max="518" width="2.5703125" style="530" customWidth="1"/>
    <col min="519" max="768" width="9.140625" style="530"/>
    <col min="769" max="769" width="98.7109375" style="530" customWidth="1"/>
    <col min="770" max="773" width="17.28515625" style="530" customWidth="1"/>
    <col min="774" max="774" width="2.5703125" style="530" customWidth="1"/>
    <col min="775" max="1024" width="9.140625" style="530"/>
    <col min="1025" max="1025" width="98.7109375" style="530" customWidth="1"/>
    <col min="1026" max="1029" width="17.28515625" style="530" customWidth="1"/>
    <col min="1030" max="1030" width="2.5703125" style="530" customWidth="1"/>
    <col min="1031" max="1280" width="9.140625" style="530"/>
    <col min="1281" max="1281" width="98.7109375" style="530" customWidth="1"/>
    <col min="1282" max="1285" width="17.28515625" style="530" customWidth="1"/>
    <col min="1286" max="1286" width="2.5703125" style="530" customWidth="1"/>
    <col min="1287" max="1536" width="9.140625" style="530"/>
    <col min="1537" max="1537" width="98.7109375" style="530" customWidth="1"/>
    <col min="1538" max="1541" width="17.28515625" style="530" customWidth="1"/>
    <col min="1542" max="1542" width="2.5703125" style="530" customWidth="1"/>
    <col min="1543" max="1792" width="9.140625" style="530"/>
    <col min="1793" max="1793" width="98.7109375" style="530" customWidth="1"/>
    <col min="1794" max="1797" width="17.28515625" style="530" customWidth="1"/>
    <col min="1798" max="1798" width="2.5703125" style="530" customWidth="1"/>
    <col min="1799" max="2048" width="9.140625" style="530"/>
    <col min="2049" max="2049" width="98.7109375" style="530" customWidth="1"/>
    <col min="2050" max="2053" width="17.28515625" style="530" customWidth="1"/>
    <col min="2054" max="2054" width="2.5703125" style="530" customWidth="1"/>
    <col min="2055" max="2304" width="9.140625" style="530"/>
    <col min="2305" max="2305" width="98.7109375" style="530" customWidth="1"/>
    <col min="2306" max="2309" width="17.28515625" style="530" customWidth="1"/>
    <col min="2310" max="2310" width="2.5703125" style="530" customWidth="1"/>
    <col min="2311" max="2560" width="9.140625" style="530"/>
    <col min="2561" max="2561" width="98.7109375" style="530" customWidth="1"/>
    <col min="2562" max="2565" width="17.28515625" style="530" customWidth="1"/>
    <col min="2566" max="2566" width="2.5703125" style="530" customWidth="1"/>
    <col min="2567" max="2816" width="9.140625" style="530"/>
    <col min="2817" max="2817" width="98.7109375" style="530" customWidth="1"/>
    <col min="2818" max="2821" width="17.28515625" style="530" customWidth="1"/>
    <col min="2822" max="2822" width="2.5703125" style="530" customWidth="1"/>
    <col min="2823" max="3072" width="9.140625" style="530"/>
    <col min="3073" max="3073" width="98.7109375" style="530" customWidth="1"/>
    <col min="3074" max="3077" width="17.28515625" style="530" customWidth="1"/>
    <col min="3078" max="3078" width="2.5703125" style="530" customWidth="1"/>
    <col min="3079" max="3328" width="9.140625" style="530"/>
    <col min="3329" max="3329" width="98.7109375" style="530" customWidth="1"/>
    <col min="3330" max="3333" width="17.28515625" style="530" customWidth="1"/>
    <col min="3334" max="3334" width="2.5703125" style="530" customWidth="1"/>
    <col min="3335" max="3584" width="9.140625" style="530"/>
    <col min="3585" max="3585" width="98.7109375" style="530" customWidth="1"/>
    <col min="3586" max="3589" width="17.28515625" style="530" customWidth="1"/>
    <col min="3590" max="3590" width="2.5703125" style="530" customWidth="1"/>
    <col min="3591" max="3840" width="9.140625" style="530"/>
    <col min="3841" max="3841" width="98.7109375" style="530" customWidth="1"/>
    <col min="3842" max="3845" width="17.28515625" style="530" customWidth="1"/>
    <col min="3846" max="3846" width="2.5703125" style="530" customWidth="1"/>
    <col min="3847" max="4096" width="9.140625" style="530"/>
    <col min="4097" max="4097" width="98.7109375" style="530" customWidth="1"/>
    <col min="4098" max="4101" width="17.28515625" style="530" customWidth="1"/>
    <col min="4102" max="4102" width="2.5703125" style="530" customWidth="1"/>
    <col min="4103" max="4352" width="9.140625" style="530"/>
    <col min="4353" max="4353" width="98.7109375" style="530" customWidth="1"/>
    <col min="4354" max="4357" width="17.28515625" style="530" customWidth="1"/>
    <col min="4358" max="4358" width="2.5703125" style="530" customWidth="1"/>
    <col min="4359" max="4608" width="9.140625" style="530"/>
    <col min="4609" max="4609" width="98.7109375" style="530" customWidth="1"/>
    <col min="4610" max="4613" width="17.28515625" style="530" customWidth="1"/>
    <col min="4614" max="4614" width="2.5703125" style="530" customWidth="1"/>
    <col min="4615" max="4864" width="9.140625" style="530"/>
    <col min="4865" max="4865" width="98.7109375" style="530" customWidth="1"/>
    <col min="4866" max="4869" width="17.28515625" style="530" customWidth="1"/>
    <col min="4870" max="4870" width="2.5703125" style="530" customWidth="1"/>
    <col min="4871" max="5120" width="9.140625" style="530"/>
    <col min="5121" max="5121" width="98.7109375" style="530" customWidth="1"/>
    <col min="5122" max="5125" width="17.28515625" style="530" customWidth="1"/>
    <col min="5126" max="5126" width="2.5703125" style="530" customWidth="1"/>
    <col min="5127" max="5376" width="9.140625" style="530"/>
    <col min="5377" max="5377" width="98.7109375" style="530" customWidth="1"/>
    <col min="5378" max="5381" width="17.28515625" style="530" customWidth="1"/>
    <col min="5382" max="5382" width="2.5703125" style="530" customWidth="1"/>
    <col min="5383" max="5632" width="9.140625" style="530"/>
    <col min="5633" max="5633" width="98.7109375" style="530" customWidth="1"/>
    <col min="5634" max="5637" width="17.28515625" style="530" customWidth="1"/>
    <col min="5638" max="5638" width="2.5703125" style="530" customWidth="1"/>
    <col min="5639" max="5888" width="9.140625" style="530"/>
    <col min="5889" max="5889" width="98.7109375" style="530" customWidth="1"/>
    <col min="5890" max="5893" width="17.28515625" style="530" customWidth="1"/>
    <col min="5894" max="5894" width="2.5703125" style="530" customWidth="1"/>
    <col min="5895" max="6144" width="9.140625" style="530"/>
    <col min="6145" max="6145" width="98.7109375" style="530" customWidth="1"/>
    <col min="6146" max="6149" width="17.28515625" style="530" customWidth="1"/>
    <col min="6150" max="6150" width="2.5703125" style="530" customWidth="1"/>
    <col min="6151" max="6400" width="9.140625" style="530"/>
    <col min="6401" max="6401" width="98.7109375" style="530" customWidth="1"/>
    <col min="6402" max="6405" width="17.28515625" style="530" customWidth="1"/>
    <col min="6406" max="6406" width="2.5703125" style="530" customWidth="1"/>
    <col min="6407" max="6656" width="9.140625" style="530"/>
    <col min="6657" max="6657" width="98.7109375" style="530" customWidth="1"/>
    <col min="6658" max="6661" width="17.28515625" style="530" customWidth="1"/>
    <col min="6662" max="6662" width="2.5703125" style="530" customWidth="1"/>
    <col min="6663" max="6912" width="9.140625" style="530"/>
    <col min="6913" max="6913" width="98.7109375" style="530" customWidth="1"/>
    <col min="6914" max="6917" width="17.28515625" style="530" customWidth="1"/>
    <col min="6918" max="6918" width="2.5703125" style="530" customWidth="1"/>
    <col min="6919" max="7168" width="9.140625" style="530"/>
    <col min="7169" max="7169" width="98.7109375" style="530" customWidth="1"/>
    <col min="7170" max="7173" width="17.28515625" style="530" customWidth="1"/>
    <col min="7174" max="7174" width="2.5703125" style="530" customWidth="1"/>
    <col min="7175" max="7424" width="9.140625" style="530"/>
    <col min="7425" max="7425" width="98.7109375" style="530" customWidth="1"/>
    <col min="7426" max="7429" width="17.28515625" style="530" customWidth="1"/>
    <col min="7430" max="7430" width="2.5703125" style="530" customWidth="1"/>
    <col min="7431" max="7680" width="9.140625" style="530"/>
    <col min="7681" max="7681" width="98.7109375" style="530" customWidth="1"/>
    <col min="7682" max="7685" width="17.28515625" style="530" customWidth="1"/>
    <col min="7686" max="7686" width="2.5703125" style="530" customWidth="1"/>
    <col min="7687" max="7936" width="9.140625" style="530"/>
    <col min="7937" max="7937" width="98.7109375" style="530" customWidth="1"/>
    <col min="7938" max="7941" width="17.28515625" style="530" customWidth="1"/>
    <col min="7942" max="7942" width="2.5703125" style="530" customWidth="1"/>
    <col min="7943" max="8192" width="9.140625" style="530"/>
    <col min="8193" max="8193" width="98.7109375" style="530" customWidth="1"/>
    <col min="8194" max="8197" width="17.28515625" style="530" customWidth="1"/>
    <col min="8198" max="8198" width="2.5703125" style="530" customWidth="1"/>
    <col min="8199" max="8448" width="9.140625" style="530"/>
    <col min="8449" max="8449" width="98.7109375" style="530" customWidth="1"/>
    <col min="8450" max="8453" width="17.28515625" style="530" customWidth="1"/>
    <col min="8454" max="8454" width="2.5703125" style="530" customWidth="1"/>
    <col min="8455" max="8704" width="9.140625" style="530"/>
    <col min="8705" max="8705" width="98.7109375" style="530" customWidth="1"/>
    <col min="8706" max="8709" width="17.28515625" style="530" customWidth="1"/>
    <col min="8710" max="8710" width="2.5703125" style="530" customWidth="1"/>
    <col min="8711" max="8960" width="9.140625" style="530"/>
    <col min="8961" max="8961" width="98.7109375" style="530" customWidth="1"/>
    <col min="8962" max="8965" width="17.28515625" style="530" customWidth="1"/>
    <col min="8966" max="8966" width="2.5703125" style="530" customWidth="1"/>
    <col min="8967" max="9216" width="9.140625" style="530"/>
    <col min="9217" max="9217" width="98.7109375" style="530" customWidth="1"/>
    <col min="9218" max="9221" width="17.28515625" style="530" customWidth="1"/>
    <col min="9222" max="9222" width="2.5703125" style="530" customWidth="1"/>
    <col min="9223" max="9472" width="9.140625" style="530"/>
    <col min="9473" max="9473" width="98.7109375" style="530" customWidth="1"/>
    <col min="9474" max="9477" width="17.28515625" style="530" customWidth="1"/>
    <col min="9478" max="9478" width="2.5703125" style="530" customWidth="1"/>
    <col min="9479" max="9728" width="9.140625" style="530"/>
    <col min="9729" max="9729" width="98.7109375" style="530" customWidth="1"/>
    <col min="9730" max="9733" width="17.28515625" style="530" customWidth="1"/>
    <col min="9734" max="9734" width="2.5703125" style="530" customWidth="1"/>
    <col min="9735" max="9984" width="9.140625" style="530"/>
    <col min="9985" max="9985" width="98.7109375" style="530" customWidth="1"/>
    <col min="9986" max="9989" width="17.28515625" style="530" customWidth="1"/>
    <col min="9990" max="9990" width="2.5703125" style="530" customWidth="1"/>
    <col min="9991" max="10240" width="9.140625" style="530"/>
    <col min="10241" max="10241" width="98.7109375" style="530" customWidth="1"/>
    <col min="10242" max="10245" width="17.28515625" style="530" customWidth="1"/>
    <col min="10246" max="10246" width="2.5703125" style="530" customWidth="1"/>
    <col min="10247" max="10496" width="9.140625" style="530"/>
    <col min="10497" max="10497" width="98.7109375" style="530" customWidth="1"/>
    <col min="10498" max="10501" width="17.28515625" style="530" customWidth="1"/>
    <col min="10502" max="10502" width="2.5703125" style="530" customWidth="1"/>
    <col min="10503" max="10752" width="9.140625" style="530"/>
    <col min="10753" max="10753" width="98.7109375" style="530" customWidth="1"/>
    <col min="10754" max="10757" width="17.28515625" style="530" customWidth="1"/>
    <col min="10758" max="10758" width="2.5703125" style="530" customWidth="1"/>
    <col min="10759" max="11008" width="9.140625" style="530"/>
    <col min="11009" max="11009" width="98.7109375" style="530" customWidth="1"/>
    <col min="11010" max="11013" width="17.28515625" style="530" customWidth="1"/>
    <col min="11014" max="11014" width="2.5703125" style="530" customWidth="1"/>
    <col min="11015" max="11264" width="9.140625" style="530"/>
    <col min="11265" max="11265" width="98.7109375" style="530" customWidth="1"/>
    <col min="11266" max="11269" width="17.28515625" style="530" customWidth="1"/>
    <col min="11270" max="11270" width="2.5703125" style="530" customWidth="1"/>
    <col min="11271" max="11520" width="9.140625" style="530"/>
    <col min="11521" max="11521" width="98.7109375" style="530" customWidth="1"/>
    <col min="11522" max="11525" width="17.28515625" style="530" customWidth="1"/>
    <col min="11526" max="11526" width="2.5703125" style="530" customWidth="1"/>
    <col min="11527" max="11776" width="9.140625" style="530"/>
    <col min="11777" max="11777" width="98.7109375" style="530" customWidth="1"/>
    <col min="11778" max="11781" width="17.28515625" style="530" customWidth="1"/>
    <col min="11782" max="11782" width="2.5703125" style="530" customWidth="1"/>
    <col min="11783" max="12032" width="9.140625" style="530"/>
    <col min="12033" max="12033" width="98.7109375" style="530" customWidth="1"/>
    <col min="12034" max="12037" width="17.28515625" style="530" customWidth="1"/>
    <col min="12038" max="12038" width="2.5703125" style="530" customWidth="1"/>
    <col min="12039" max="12288" width="9.140625" style="530"/>
    <col min="12289" max="12289" width="98.7109375" style="530" customWidth="1"/>
    <col min="12290" max="12293" width="17.28515625" style="530" customWidth="1"/>
    <col min="12294" max="12294" width="2.5703125" style="530" customWidth="1"/>
    <col min="12295" max="12544" width="9.140625" style="530"/>
    <col min="12545" max="12545" width="98.7109375" style="530" customWidth="1"/>
    <col min="12546" max="12549" width="17.28515625" style="530" customWidth="1"/>
    <col min="12550" max="12550" width="2.5703125" style="530" customWidth="1"/>
    <col min="12551" max="12800" width="9.140625" style="530"/>
    <col min="12801" max="12801" width="98.7109375" style="530" customWidth="1"/>
    <col min="12802" max="12805" width="17.28515625" style="530" customWidth="1"/>
    <col min="12806" max="12806" width="2.5703125" style="530" customWidth="1"/>
    <col min="12807" max="13056" width="9.140625" style="530"/>
    <col min="13057" max="13057" width="98.7109375" style="530" customWidth="1"/>
    <col min="13058" max="13061" width="17.28515625" style="530" customWidth="1"/>
    <col min="13062" max="13062" width="2.5703125" style="530" customWidth="1"/>
    <col min="13063" max="13312" width="9.140625" style="530"/>
    <col min="13313" max="13313" width="98.7109375" style="530" customWidth="1"/>
    <col min="13314" max="13317" width="17.28515625" style="530" customWidth="1"/>
    <col min="13318" max="13318" width="2.5703125" style="530" customWidth="1"/>
    <col min="13319" max="13568" width="9.140625" style="530"/>
    <col min="13569" max="13569" width="98.7109375" style="530" customWidth="1"/>
    <col min="13570" max="13573" width="17.28515625" style="530" customWidth="1"/>
    <col min="13574" max="13574" width="2.5703125" style="530" customWidth="1"/>
    <col min="13575" max="13824" width="9.140625" style="530"/>
    <col min="13825" max="13825" width="98.7109375" style="530" customWidth="1"/>
    <col min="13826" max="13829" width="17.28515625" style="530" customWidth="1"/>
    <col min="13830" max="13830" width="2.5703125" style="530" customWidth="1"/>
    <col min="13831" max="14080" width="9.140625" style="530"/>
    <col min="14081" max="14081" width="98.7109375" style="530" customWidth="1"/>
    <col min="14082" max="14085" width="17.28515625" style="530" customWidth="1"/>
    <col min="14086" max="14086" width="2.5703125" style="530" customWidth="1"/>
    <col min="14087" max="14336" width="9.140625" style="530"/>
    <col min="14337" max="14337" width="98.7109375" style="530" customWidth="1"/>
    <col min="14338" max="14341" width="17.28515625" style="530" customWidth="1"/>
    <col min="14342" max="14342" width="2.5703125" style="530" customWidth="1"/>
    <col min="14343" max="14592" width="9.140625" style="530"/>
    <col min="14593" max="14593" width="98.7109375" style="530" customWidth="1"/>
    <col min="14594" max="14597" width="17.28515625" style="530" customWidth="1"/>
    <col min="14598" max="14598" width="2.5703125" style="530" customWidth="1"/>
    <col min="14599" max="14848" width="9.140625" style="530"/>
    <col min="14849" max="14849" width="98.7109375" style="530" customWidth="1"/>
    <col min="14850" max="14853" width="17.28515625" style="530" customWidth="1"/>
    <col min="14854" max="14854" width="2.5703125" style="530" customWidth="1"/>
    <col min="14855" max="15104" width="9.140625" style="530"/>
    <col min="15105" max="15105" width="98.7109375" style="530" customWidth="1"/>
    <col min="15106" max="15109" width="17.28515625" style="530" customWidth="1"/>
    <col min="15110" max="15110" width="2.5703125" style="530" customWidth="1"/>
    <col min="15111" max="15360" width="9.140625" style="530"/>
    <col min="15361" max="15361" width="98.7109375" style="530" customWidth="1"/>
    <col min="15362" max="15365" width="17.28515625" style="530" customWidth="1"/>
    <col min="15366" max="15366" width="2.5703125" style="530" customWidth="1"/>
    <col min="15367" max="15616" width="9.140625" style="530"/>
    <col min="15617" max="15617" width="98.7109375" style="530" customWidth="1"/>
    <col min="15618" max="15621" width="17.28515625" style="530" customWidth="1"/>
    <col min="15622" max="15622" width="2.5703125" style="530" customWidth="1"/>
    <col min="15623" max="15872" width="9.140625" style="530"/>
    <col min="15873" max="15873" width="98.7109375" style="530" customWidth="1"/>
    <col min="15874" max="15877" width="17.28515625" style="530" customWidth="1"/>
    <col min="15878" max="15878" width="2.5703125" style="530" customWidth="1"/>
    <col min="15879" max="16128" width="9.140625" style="530"/>
    <col min="16129" max="16129" width="98.7109375" style="530" customWidth="1"/>
    <col min="16130" max="16133" width="17.28515625" style="530" customWidth="1"/>
    <col min="16134" max="16134" width="2.5703125" style="530" customWidth="1"/>
    <col min="16135" max="16384" width="9.140625" style="530"/>
  </cols>
  <sheetData>
    <row r="1" spans="1:26" s="1" customFormat="1" ht="3.75" hidden="1" customHeight="1">
      <c r="A1" s="173"/>
      <c r="B1" s="174"/>
      <c r="C1" s="174"/>
      <c r="D1" s="174"/>
      <c r="E1" s="174"/>
      <c r="F1" s="198"/>
    </row>
    <row r="2" spans="1:26" s="1" customFormat="1" ht="39" customHeight="1">
      <c r="A2" s="689" t="s">
        <v>659</v>
      </c>
      <c r="B2" s="689"/>
      <c r="C2" s="689"/>
      <c r="D2" s="689"/>
      <c r="E2" s="689"/>
      <c r="F2" s="198"/>
    </row>
    <row r="3" spans="1:26" s="1" customFormat="1" ht="26.25" customHeight="1">
      <c r="A3" s="689" t="s">
        <v>254</v>
      </c>
      <c r="B3" s="689"/>
      <c r="C3" s="689"/>
      <c r="D3" s="689"/>
      <c r="E3" s="689"/>
      <c r="F3" s="198"/>
    </row>
    <row r="4" spans="1:26" s="1" customFormat="1" ht="24.75" customHeight="1">
      <c r="A4" s="689" t="s">
        <v>874</v>
      </c>
      <c r="B4" s="689"/>
      <c r="C4" s="689"/>
      <c r="D4" s="689"/>
      <c r="E4" s="689"/>
      <c r="F4" s="198"/>
    </row>
    <row r="5" spans="1:26" s="1" customFormat="1" ht="39" customHeight="1">
      <c r="A5" s="736" t="s">
        <v>775</v>
      </c>
      <c r="B5" s="736"/>
      <c r="C5" s="736"/>
      <c r="D5" s="736"/>
      <c r="E5" s="736"/>
      <c r="F5" s="198"/>
    </row>
    <row r="6" spans="1:26" ht="7.5" customHeight="1">
      <c r="A6" s="141"/>
    </row>
    <row r="7" spans="1:26" ht="10.5" customHeight="1">
      <c r="A7" s="142"/>
      <c r="B7" s="175"/>
      <c r="C7" s="143"/>
      <c r="D7" s="143"/>
      <c r="E7" s="144"/>
      <c r="F7" s="199"/>
      <c r="G7" s="20"/>
      <c r="H7" s="20"/>
      <c r="I7" s="20"/>
      <c r="J7" s="20"/>
      <c r="K7" s="20"/>
    </row>
    <row r="8" spans="1:26" ht="38.25" customHeight="1" thickBot="1">
      <c r="A8" s="458"/>
      <c r="B8" s="458" t="s">
        <v>660</v>
      </c>
      <c r="C8" s="458" t="s">
        <v>662</v>
      </c>
      <c r="D8" s="458" t="s">
        <v>661</v>
      </c>
      <c r="E8" s="459" t="s">
        <v>314</v>
      </c>
      <c r="F8" s="199"/>
      <c r="W8" s="530">
        <v>1</v>
      </c>
      <c r="X8" s="530">
        <v>1</v>
      </c>
      <c r="Y8" s="530">
        <v>1</v>
      </c>
      <c r="Z8" s="530">
        <v>1</v>
      </c>
    </row>
    <row r="9" spans="1:26" ht="27" customHeight="1" thickTop="1">
      <c r="A9" s="330" t="s">
        <v>256</v>
      </c>
      <c r="B9" s="330">
        <v>7102.4199200000003</v>
      </c>
      <c r="C9" s="331">
        <v>0</v>
      </c>
      <c r="D9" s="331">
        <v>23714.815730000002</v>
      </c>
      <c r="E9" s="330">
        <f t="shared" ref="E9:E20" si="0">SUM(B9:D9)</f>
        <v>30817.235650000002</v>
      </c>
      <c r="F9" s="382"/>
      <c r="G9" s="20"/>
      <c r="H9" s="20"/>
      <c r="I9" s="20"/>
      <c r="J9" s="20"/>
      <c r="K9" s="20"/>
    </row>
    <row r="10" spans="1:26" ht="27" customHeight="1">
      <c r="A10" s="149" t="s">
        <v>257</v>
      </c>
      <c r="B10" s="149">
        <v>0</v>
      </c>
      <c r="C10" s="150">
        <v>0</v>
      </c>
      <c r="D10" s="150">
        <v>13014.84498</v>
      </c>
      <c r="E10" s="149">
        <f t="shared" si="0"/>
        <v>13014.84498</v>
      </c>
      <c r="F10" s="382"/>
      <c r="G10" s="20"/>
      <c r="H10" s="20"/>
      <c r="I10" s="20"/>
      <c r="J10" s="20"/>
      <c r="K10" s="20"/>
    </row>
    <row r="11" spans="1:26" ht="27" customHeight="1">
      <c r="A11" s="149" t="s">
        <v>258</v>
      </c>
      <c r="B11" s="149">
        <v>0</v>
      </c>
      <c r="C11" s="150">
        <v>0</v>
      </c>
      <c r="D11" s="150">
        <v>4577.7211399999997</v>
      </c>
      <c r="E11" s="149">
        <f t="shared" si="0"/>
        <v>4577.7211399999997</v>
      </c>
      <c r="F11" s="382"/>
      <c r="G11" s="20"/>
      <c r="H11" s="20"/>
      <c r="I11" s="20"/>
      <c r="J11" s="20"/>
      <c r="K11" s="20"/>
    </row>
    <row r="12" spans="1:26" ht="27" customHeight="1">
      <c r="A12" s="149" t="s">
        <v>259</v>
      </c>
      <c r="B12" s="149">
        <v>0</v>
      </c>
      <c r="C12" s="150">
        <v>0</v>
      </c>
      <c r="D12" s="150">
        <v>8437.1238400000002</v>
      </c>
      <c r="E12" s="149">
        <f t="shared" si="0"/>
        <v>8437.1238400000002</v>
      </c>
      <c r="F12" s="382"/>
      <c r="G12" s="20"/>
      <c r="H12" s="20"/>
      <c r="I12" s="20"/>
      <c r="J12" s="20"/>
      <c r="K12" s="20"/>
    </row>
    <row r="13" spans="1:26" ht="27" customHeight="1">
      <c r="A13" s="149" t="s">
        <v>260</v>
      </c>
      <c r="B13" s="149">
        <v>7102.4199200000003</v>
      </c>
      <c r="C13" s="150">
        <v>0</v>
      </c>
      <c r="D13" s="150">
        <v>10699.97075</v>
      </c>
      <c r="E13" s="149">
        <f t="shared" si="0"/>
        <v>17802.390670000001</v>
      </c>
      <c r="F13" s="382"/>
      <c r="G13" s="20"/>
      <c r="H13" s="20"/>
      <c r="I13" s="20"/>
      <c r="J13" s="20"/>
      <c r="K13" s="20"/>
    </row>
    <row r="14" spans="1:26" ht="27" customHeight="1">
      <c r="A14" s="149" t="s">
        <v>258</v>
      </c>
      <c r="B14" s="149">
        <v>0</v>
      </c>
      <c r="C14" s="150">
        <v>0</v>
      </c>
      <c r="D14" s="150">
        <v>977.56317000000001</v>
      </c>
      <c r="E14" s="149">
        <f t="shared" si="0"/>
        <v>977.56317000000001</v>
      </c>
      <c r="F14" s="382"/>
      <c r="G14" s="20"/>
      <c r="H14" s="20"/>
      <c r="I14" s="20"/>
      <c r="J14" s="20"/>
      <c r="K14" s="20"/>
    </row>
    <row r="15" spans="1:26" ht="27" customHeight="1">
      <c r="A15" s="149" t="s">
        <v>259</v>
      </c>
      <c r="B15" s="149">
        <v>7102.4199200000003</v>
      </c>
      <c r="C15" s="150">
        <v>0</v>
      </c>
      <c r="D15" s="150">
        <v>9722.407580000001</v>
      </c>
      <c r="E15" s="149">
        <f t="shared" si="0"/>
        <v>16824.827499999999</v>
      </c>
      <c r="F15" s="382"/>
      <c r="G15" s="20"/>
      <c r="H15" s="20"/>
      <c r="I15" s="20"/>
      <c r="J15" s="20"/>
      <c r="K15" s="20"/>
    </row>
    <row r="16" spans="1:26" ht="27" customHeight="1">
      <c r="A16" s="330" t="s">
        <v>261</v>
      </c>
      <c r="B16" s="330">
        <v>735890.85547000007</v>
      </c>
      <c r="C16" s="331">
        <v>191893.35065000001</v>
      </c>
      <c r="D16" s="331">
        <v>338467.22804000002</v>
      </c>
      <c r="E16" s="330">
        <f t="shared" si="0"/>
        <v>1266251.4341600002</v>
      </c>
      <c r="F16" s="382"/>
      <c r="G16" s="20"/>
      <c r="H16" s="20"/>
      <c r="I16" s="20"/>
      <c r="J16" s="20"/>
      <c r="K16" s="20"/>
    </row>
    <row r="17" spans="1:11" ht="27" customHeight="1">
      <c r="A17" s="149" t="s">
        <v>257</v>
      </c>
      <c r="B17" s="149">
        <v>321316.95426999999</v>
      </c>
      <c r="C17" s="150">
        <v>85887.419099999999</v>
      </c>
      <c r="D17" s="150">
        <v>143367.85880000002</v>
      </c>
      <c r="E17" s="149">
        <f t="shared" si="0"/>
        <v>550572.23216999997</v>
      </c>
      <c r="F17" s="382"/>
      <c r="G17" s="20"/>
      <c r="H17" s="20"/>
      <c r="I17" s="20"/>
      <c r="J17" s="20"/>
      <c r="K17" s="20"/>
    </row>
    <row r="18" spans="1:11" ht="27" customHeight="1">
      <c r="A18" s="149" t="s">
        <v>258</v>
      </c>
      <c r="B18" s="149">
        <v>278439.48450000002</v>
      </c>
      <c r="C18" s="150">
        <v>84746.186450000008</v>
      </c>
      <c r="D18" s="150">
        <v>55767.76528</v>
      </c>
      <c r="E18" s="149">
        <f t="shared" si="0"/>
        <v>418953.43623000005</v>
      </c>
      <c r="F18" s="382"/>
      <c r="G18" s="20"/>
      <c r="H18" s="20"/>
      <c r="I18" s="20"/>
      <c r="J18" s="20"/>
      <c r="K18" s="20"/>
    </row>
    <row r="19" spans="1:11" ht="27" customHeight="1">
      <c r="A19" s="149" t="s">
        <v>259</v>
      </c>
      <c r="B19" s="149">
        <v>42877.469770000003</v>
      </c>
      <c r="C19" s="150">
        <v>1141.2326499999999</v>
      </c>
      <c r="D19" s="150">
        <v>87600.093519999995</v>
      </c>
      <c r="E19" s="149">
        <f t="shared" si="0"/>
        <v>131618.79593999998</v>
      </c>
      <c r="F19" s="382"/>
      <c r="G19" s="20"/>
      <c r="H19" s="20"/>
      <c r="I19" s="20"/>
      <c r="J19" s="20"/>
      <c r="K19" s="20"/>
    </row>
    <row r="20" spans="1:11" ht="27" customHeight="1">
      <c r="A20" s="149" t="s">
        <v>260</v>
      </c>
      <c r="B20" s="149">
        <v>414573.90119999996</v>
      </c>
      <c r="C20" s="150">
        <v>106005.93154999999</v>
      </c>
      <c r="D20" s="150">
        <v>195099.36924</v>
      </c>
      <c r="E20" s="149">
        <f t="shared" si="0"/>
        <v>715679.20198999997</v>
      </c>
      <c r="F20" s="382"/>
      <c r="G20" s="20"/>
      <c r="H20" s="20"/>
      <c r="I20" s="20"/>
      <c r="J20" s="20"/>
      <c r="K20" s="20"/>
    </row>
    <row r="21" spans="1:11" ht="27" customHeight="1">
      <c r="A21" s="149" t="s">
        <v>258</v>
      </c>
      <c r="B21" s="149">
        <v>357669.62124000001</v>
      </c>
      <c r="C21" s="150">
        <v>99944.604519999993</v>
      </c>
      <c r="D21" s="150">
        <v>87855.100529999996</v>
      </c>
      <c r="E21" s="149">
        <f t="shared" ref="E21:E57" si="1">SUM(B21:D21)</f>
        <v>545469.32629</v>
      </c>
      <c r="F21" s="382"/>
      <c r="G21" s="20"/>
      <c r="H21" s="20"/>
      <c r="I21" s="20"/>
      <c r="J21" s="20"/>
      <c r="K21" s="20"/>
    </row>
    <row r="22" spans="1:11" ht="27" customHeight="1">
      <c r="A22" s="149" t="s">
        <v>259</v>
      </c>
      <c r="B22" s="149">
        <v>56904.27996</v>
      </c>
      <c r="C22" s="150">
        <v>6061.3270300000004</v>
      </c>
      <c r="D22" s="150">
        <v>107244.26870999999</v>
      </c>
      <c r="E22" s="149">
        <f t="shared" si="1"/>
        <v>170209.87569999998</v>
      </c>
      <c r="F22" s="382"/>
      <c r="G22" s="20"/>
      <c r="H22" s="20"/>
      <c r="I22" s="20"/>
      <c r="J22" s="20"/>
      <c r="K22" s="20"/>
    </row>
    <row r="23" spans="1:11" ht="27" customHeight="1">
      <c r="A23" s="330" t="s">
        <v>262</v>
      </c>
      <c r="B23" s="330">
        <v>2942423.3659399999</v>
      </c>
      <c r="C23" s="331">
        <v>1683714.0868900002</v>
      </c>
      <c r="D23" s="331">
        <v>307997.05046</v>
      </c>
      <c r="E23" s="330">
        <f t="shared" si="1"/>
        <v>4934134.5032899994</v>
      </c>
      <c r="F23" s="382"/>
      <c r="G23" s="20"/>
      <c r="H23" s="20"/>
      <c r="I23" s="20"/>
      <c r="J23" s="20"/>
      <c r="K23" s="20"/>
    </row>
    <row r="24" spans="1:11" ht="27" customHeight="1">
      <c r="A24" s="149" t="s">
        <v>257</v>
      </c>
      <c r="B24" s="149">
        <v>1304991.8444400001</v>
      </c>
      <c r="C24" s="150">
        <v>760762.15998</v>
      </c>
      <c r="D24" s="150">
        <v>109322.84951999999</v>
      </c>
      <c r="E24" s="149">
        <f t="shared" si="1"/>
        <v>2175076.8539400003</v>
      </c>
      <c r="F24" s="382"/>
      <c r="G24" s="20"/>
      <c r="H24" s="20"/>
      <c r="I24" s="20"/>
      <c r="J24" s="20"/>
      <c r="K24" s="20"/>
    </row>
    <row r="25" spans="1:11" ht="27" customHeight="1">
      <c r="A25" s="149" t="s">
        <v>258</v>
      </c>
      <c r="B25" s="149">
        <v>1238671.02563</v>
      </c>
      <c r="C25" s="150">
        <v>717476.95617999998</v>
      </c>
      <c r="D25" s="150">
        <v>64897.756310000004</v>
      </c>
      <c r="E25" s="149">
        <f t="shared" si="1"/>
        <v>2021045.7381200001</v>
      </c>
      <c r="F25" s="382"/>
      <c r="G25" s="20"/>
      <c r="H25" s="20"/>
      <c r="I25" s="20"/>
      <c r="J25" s="20"/>
      <c r="K25" s="20"/>
    </row>
    <row r="26" spans="1:11" ht="27" customHeight="1">
      <c r="A26" s="149" t="s">
        <v>259</v>
      </c>
      <c r="B26" s="149">
        <v>66320.818809999997</v>
      </c>
      <c r="C26" s="150">
        <v>43285.203799999996</v>
      </c>
      <c r="D26" s="150">
        <v>44425.093209999999</v>
      </c>
      <c r="E26" s="149">
        <f t="shared" si="1"/>
        <v>154031.11581999998</v>
      </c>
      <c r="F26" s="382"/>
      <c r="G26" s="20"/>
      <c r="H26" s="20"/>
      <c r="I26" s="20"/>
      <c r="J26" s="20"/>
      <c r="K26" s="20"/>
    </row>
    <row r="27" spans="1:11" ht="27" customHeight="1">
      <c r="A27" s="149" t="s">
        <v>260</v>
      </c>
      <c r="B27" s="149">
        <v>1637431.5215</v>
      </c>
      <c r="C27" s="150">
        <v>922951.92690999992</v>
      </c>
      <c r="D27" s="150">
        <v>198674.20094000001</v>
      </c>
      <c r="E27" s="149">
        <f t="shared" si="1"/>
        <v>2759057.6493499996</v>
      </c>
      <c r="F27" s="382"/>
      <c r="G27" s="20"/>
      <c r="H27" s="20"/>
      <c r="I27" s="20"/>
      <c r="J27" s="20"/>
      <c r="K27" s="20"/>
    </row>
    <row r="28" spans="1:11" ht="27" customHeight="1">
      <c r="A28" s="149" t="s">
        <v>258</v>
      </c>
      <c r="B28" s="149">
        <v>1347734.15417</v>
      </c>
      <c r="C28" s="150">
        <v>792664.51795000001</v>
      </c>
      <c r="D28" s="150">
        <v>97343.530050000001</v>
      </c>
      <c r="E28" s="149">
        <f t="shared" si="1"/>
        <v>2237742.2021700004</v>
      </c>
      <c r="F28" s="382"/>
      <c r="G28" s="20"/>
      <c r="H28" s="20"/>
      <c r="I28" s="20"/>
      <c r="J28" s="20"/>
      <c r="K28" s="20"/>
    </row>
    <row r="29" spans="1:11" ht="27" customHeight="1">
      <c r="A29" s="149" t="s">
        <v>259</v>
      </c>
      <c r="B29" s="149">
        <v>289697.36732999998</v>
      </c>
      <c r="C29" s="150">
        <v>130287.40896</v>
      </c>
      <c r="D29" s="150">
        <v>101330.67088999999</v>
      </c>
      <c r="E29" s="149">
        <f t="shared" si="1"/>
        <v>521315.44717999996</v>
      </c>
      <c r="F29" s="382"/>
      <c r="G29" s="20"/>
      <c r="H29" s="20"/>
      <c r="I29" s="20"/>
      <c r="J29" s="20"/>
      <c r="K29" s="20"/>
    </row>
    <row r="30" spans="1:11" ht="27" customHeight="1">
      <c r="A30" s="330" t="s">
        <v>263</v>
      </c>
      <c r="B30" s="330">
        <v>349828.00748000003</v>
      </c>
      <c r="C30" s="331">
        <v>333768.63173999998</v>
      </c>
      <c r="D30" s="331">
        <v>114278.87569</v>
      </c>
      <c r="E30" s="330">
        <f t="shared" si="1"/>
        <v>797875.51491000003</v>
      </c>
      <c r="F30" s="382"/>
      <c r="G30" s="20"/>
      <c r="H30" s="20"/>
      <c r="I30" s="20"/>
      <c r="J30" s="20"/>
      <c r="K30" s="20"/>
    </row>
    <row r="31" spans="1:11" ht="27" customHeight="1">
      <c r="A31" s="149" t="s">
        <v>264</v>
      </c>
      <c r="B31" s="149">
        <v>253988.85282</v>
      </c>
      <c r="C31" s="150">
        <v>298269.59537</v>
      </c>
      <c r="D31" s="150">
        <v>102437.01140999999</v>
      </c>
      <c r="E31" s="149">
        <f t="shared" si="1"/>
        <v>654695.45960000006</v>
      </c>
      <c r="F31" s="382"/>
      <c r="G31" s="20"/>
      <c r="H31" s="20"/>
      <c r="I31" s="20"/>
      <c r="J31" s="20"/>
      <c r="K31" s="20"/>
    </row>
    <row r="32" spans="1:11" ht="27" customHeight="1">
      <c r="A32" s="149" t="s">
        <v>265</v>
      </c>
      <c r="B32" s="149">
        <v>8154.8966</v>
      </c>
      <c r="C32" s="150">
        <v>6563.04349</v>
      </c>
      <c r="D32" s="150">
        <v>10671.79399</v>
      </c>
      <c r="E32" s="149">
        <f t="shared" si="1"/>
        <v>25389.734080000002</v>
      </c>
      <c r="F32" s="382"/>
      <c r="G32" s="20"/>
      <c r="H32" s="20"/>
      <c r="I32" s="20"/>
      <c r="J32" s="20"/>
      <c r="K32" s="20"/>
    </row>
    <row r="33" spans="1:11" ht="27" customHeight="1">
      <c r="A33" s="149" t="s">
        <v>266</v>
      </c>
      <c r="B33" s="149">
        <v>69697.22937999999</v>
      </c>
      <c r="C33" s="150">
        <v>152559.32751</v>
      </c>
      <c r="D33" s="150">
        <v>24081.21312</v>
      </c>
      <c r="E33" s="149">
        <f t="shared" si="1"/>
        <v>246337.77001000001</v>
      </c>
      <c r="F33" s="382"/>
      <c r="G33" s="20"/>
      <c r="H33" s="20"/>
      <c r="I33" s="20"/>
      <c r="J33" s="20"/>
      <c r="K33" s="20"/>
    </row>
    <row r="34" spans="1:11" ht="27" customHeight="1">
      <c r="A34" s="149" t="s">
        <v>267</v>
      </c>
      <c r="B34" s="149">
        <v>74162.894790000006</v>
      </c>
      <c r="C34" s="150">
        <v>49018.960520000001</v>
      </c>
      <c r="D34" s="150">
        <v>59072.339169999999</v>
      </c>
      <c r="E34" s="149">
        <f t="shared" si="1"/>
        <v>182254.19448000001</v>
      </c>
      <c r="F34" s="382"/>
      <c r="G34" s="20"/>
      <c r="H34" s="20"/>
      <c r="I34" s="20"/>
      <c r="J34" s="20"/>
      <c r="K34" s="20"/>
    </row>
    <row r="35" spans="1:11" ht="27" customHeight="1">
      <c r="A35" s="149" t="s">
        <v>268</v>
      </c>
      <c r="B35" s="149">
        <v>101973.83205</v>
      </c>
      <c r="C35" s="150">
        <v>90128.263849999988</v>
      </c>
      <c r="D35" s="150">
        <v>8611.6651300000012</v>
      </c>
      <c r="E35" s="149">
        <f t="shared" si="1"/>
        <v>200713.76102999999</v>
      </c>
      <c r="F35" s="382"/>
      <c r="G35" s="20"/>
      <c r="H35" s="20"/>
      <c r="I35" s="20"/>
      <c r="J35" s="20"/>
      <c r="K35" s="20"/>
    </row>
    <row r="36" spans="1:11" ht="27" customHeight="1">
      <c r="A36" s="149" t="s">
        <v>18</v>
      </c>
      <c r="B36" s="149">
        <v>23086.500309999999</v>
      </c>
      <c r="C36" s="150">
        <v>20404.968120000001</v>
      </c>
      <c r="D36" s="150">
        <v>429.73381999999998</v>
      </c>
      <c r="E36" s="149">
        <f t="shared" si="1"/>
        <v>43921.202250000002</v>
      </c>
      <c r="F36" s="382"/>
      <c r="G36" s="20"/>
      <c r="H36" s="20"/>
      <c r="I36" s="20"/>
      <c r="J36" s="20"/>
      <c r="K36" s="20"/>
    </row>
    <row r="37" spans="1:11" ht="27" customHeight="1">
      <c r="A37" s="149" t="s">
        <v>266</v>
      </c>
      <c r="B37" s="149">
        <v>9263.2645199999988</v>
      </c>
      <c r="C37" s="150">
        <v>9083.8119000000006</v>
      </c>
      <c r="D37" s="150">
        <v>270.80878999999999</v>
      </c>
      <c r="E37" s="149">
        <f t="shared" si="1"/>
        <v>18617.885209999997</v>
      </c>
      <c r="F37" s="382"/>
      <c r="G37" s="20"/>
      <c r="H37" s="20"/>
      <c r="I37" s="20"/>
      <c r="J37" s="20"/>
      <c r="K37" s="20"/>
    </row>
    <row r="38" spans="1:11" ht="27" customHeight="1">
      <c r="A38" s="149" t="s">
        <v>268</v>
      </c>
      <c r="B38" s="149">
        <v>13823.235789999999</v>
      </c>
      <c r="C38" s="150">
        <v>11321.156220000001</v>
      </c>
      <c r="D38" s="150">
        <v>158.92502999999999</v>
      </c>
      <c r="E38" s="149">
        <f t="shared" si="1"/>
        <v>25303.317039999998</v>
      </c>
      <c r="F38" s="382"/>
      <c r="G38" s="20"/>
      <c r="H38" s="20"/>
      <c r="I38" s="20"/>
      <c r="J38" s="20"/>
      <c r="K38" s="20"/>
    </row>
    <row r="39" spans="1:11" ht="27" customHeight="1">
      <c r="A39" s="149" t="s">
        <v>269</v>
      </c>
      <c r="B39" s="149">
        <v>0</v>
      </c>
      <c r="C39" s="150">
        <v>0</v>
      </c>
      <c r="D39" s="150">
        <v>0</v>
      </c>
      <c r="E39" s="149">
        <f t="shared" si="1"/>
        <v>0</v>
      </c>
      <c r="F39" s="382"/>
      <c r="G39" s="20"/>
      <c r="H39" s="20"/>
      <c r="I39" s="20"/>
      <c r="J39" s="20"/>
      <c r="K39" s="20"/>
    </row>
    <row r="40" spans="1:11" ht="27" customHeight="1">
      <c r="A40" s="149" t="s">
        <v>270</v>
      </c>
      <c r="B40" s="149">
        <v>0</v>
      </c>
      <c r="C40" s="150">
        <v>0</v>
      </c>
      <c r="D40" s="150">
        <v>0</v>
      </c>
      <c r="E40" s="149">
        <f t="shared" si="1"/>
        <v>0</v>
      </c>
      <c r="F40" s="382"/>
      <c r="G40" s="20"/>
      <c r="H40" s="20"/>
      <c r="I40" s="20"/>
      <c r="J40" s="20"/>
      <c r="K40" s="20"/>
    </row>
    <row r="41" spans="1:11" ht="27" customHeight="1">
      <c r="A41" s="149" t="s">
        <v>266</v>
      </c>
      <c r="B41" s="149">
        <v>0</v>
      </c>
      <c r="C41" s="150">
        <v>0</v>
      </c>
      <c r="D41" s="150">
        <v>0</v>
      </c>
      <c r="E41" s="149">
        <f t="shared" si="1"/>
        <v>0</v>
      </c>
      <c r="F41" s="382"/>
      <c r="G41" s="20"/>
      <c r="H41" s="20"/>
      <c r="I41" s="20"/>
      <c r="J41" s="20"/>
      <c r="K41" s="20"/>
    </row>
    <row r="42" spans="1:11" ht="27" customHeight="1">
      <c r="A42" s="149" t="s">
        <v>268</v>
      </c>
      <c r="B42" s="149">
        <v>0</v>
      </c>
      <c r="C42" s="150">
        <v>0</v>
      </c>
      <c r="D42" s="150">
        <v>0</v>
      </c>
      <c r="E42" s="149">
        <f t="shared" si="1"/>
        <v>0</v>
      </c>
      <c r="F42" s="382"/>
      <c r="G42" s="20"/>
      <c r="H42" s="20"/>
      <c r="I42" s="20"/>
      <c r="J42" s="20"/>
      <c r="K42" s="20"/>
    </row>
    <row r="43" spans="1:11" ht="27" customHeight="1">
      <c r="A43" s="149" t="s">
        <v>239</v>
      </c>
      <c r="B43" s="149">
        <v>71831.913260000001</v>
      </c>
      <c r="C43" s="150">
        <v>14500.821550000001</v>
      </c>
      <c r="D43" s="150">
        <v>11412.13046</v>
      </c>
      <c r="E43" s="149">
        <f t="shared" si="1"/>
        <v>97744.865269999995</v>
      </c>
      <c r="F43" s="382"/>
      <c r="G43" s="20"/>
      <c r="H43" s="20"/>
      <c r="I43" s="20"/>
      <c r="J43" s="20"/>
      <c r="K43" s="20"/>
    </row>
    <row r="44" spans="1:11" ht="27" customHeight="1">
      <c r="A44" s="149" t="s">
        <v>265</v>
      </c>
      <c r="B44" s="149">
        <v>4476.5587000000005</v>
      </c>
      <c r="C44" s="150">
        <v>1122.0764099999999</v>
      </c>
      <c r="D44" s="150">
        <v>1050.3380099999999</v>
      </c>
      <c r="E44" s="149">
        <f t="shared" si="1"/>
        <v>6648.9731200000006</v>
      </c>
      <c r="F44" s="382"/>
      <c r="G44" s="20"/>
      <c r="H44" s="20"/>
      <c r="I44" s="20"/>
      <c r="J44" s="20"/>
      <c r="K44" s="20"/>
    </row>
    <row r="45" spans="1:11" ht="27" customHeight="1">
      <c r="A45" s="149" t="s">
        <v>266</v>
      </c>
      <c r="B45" s="149">
        <v>20326.140739999999</v>
      </c>
      <c r="C45" s="150">
        <v>5530.6063300000005</v>
      </c>
      <c r="D45" s="150">
        <v>1918.15561</v>
      </c>
      <c r="E45" s="149">
        <f t="shared" si="1"/>
        <v>27774.902679999999</v>
      </c>
      <c r="F45" s="382"/>
      <c r="G45" s="20"/>
      <c r="H45" s="20"/>
      <c r="I45" s="20"/>
      <c r="J45" s="20"/>
      <c r="K45" s="20"/>
    </row>
    <row r="46" spans="1:11" ht="27" customHeight="1">
      <c r="A46" s="149" t="s">
        <v>267</v>
      </c>
      <c r="B46" s="149">
        <v>20959.528190000001</v>
      </c>
      <c r="C46" s="150">
        <v>5514.81711</v>
      </c>
      <c r="D46" s="150">
        <v>7853.7487999999994</v>
      </c>
      <c r="E46" s="149">
        <f t="shared" si="1"/>
        <v>34328.094100000002</v>
      </c>
      <c r="F46" s="382"/>
      <c r="G46" s="20"/>
      <c r="H46" s="20"/>
      <c r="I46" s="20"/>
      <c r="J46" s="20"/>
      <c r="K46" s="20"/>
    </row>
    <row r="47" spans="1:11" ht="27" customHeight="1">
      <c r="A47" s="149" t="s">
        <v>268</v>
      </c>
      <c r="B47" s="149">
        <v>26069.68563</v>
      </c>
      <c r="C47" s="150">
        <v>2333.3217</v>
      </c>
      <c r="D47" s="150">
        <v>589.88804000000005</v>
      </c>
      <c r="E47" s="149">
        <f t="shared" si="1"/>
        <v>28992.895370000002</v>
      </c>
      <c r="F47" s="382"/>
      <c r="G47" s="20"/>
      <c r="H47" s="20"/>
      <c r="I47" s="20"/>
      <c r="J47" s="20"/>
      <c r="K47" s="20"/>
    </row>
    <row r="48" spans="1:11" ht="51" customHeight="1">
      <c r="A48" s="332" t="s">
        <v>20</v>
      </c>
      <c r="B48" s="149">
        <v>920.74108999999999</v>
      </c>
      <c r="C48" s="150">
        <v>573.24669999999992</v>
      </c>
      <c r="D48" s="150">
        <v>0</v>
      </c>
      <c r="E48" s="149">
        <f t="shared" si="1"/>
        <v>1493.9877899999999</v>
      </c>
      <c r="F48" s="382"/>
      <c r="G48" s="20"/>
      <c r="H48" s="20"/>
      <c r="I48" s="20"/>
      <c r="J48" s="20"/>
      <c r="K48" s="20"/>
    </row>
    <row r="49" spans="1:11" ht="27" customHeight="1">
      <c r="A49" s="149" t="s">
        <v>266</v>
      </c>
      <c r="B49" s="149">
        <v>255.13023000000001</v>
      </c>
      <c r="C49" s="150">
        <v>168.71602999999999</v>
      </c>
      <c r="D49" s="150">
        <v>0</v>
      </c>
      <c r="E49" s="149">
        <f t="shared" si="1"/>
        <v>423.84626000000003</v>
      </c>
      <c r="F49" s="382"/>
      <c r="G49" s="20"/>
      <c r="H49" s="20"/>
      <c r="I49" s="20"/>
      <c r="J49" s="20"/>
      <c r="K49" s="20"/>
    </row>
    <row r="50" spans="1:11" ht="27" customHeight="1">
      <c r="A50" s="149" t="s">
        <v>268</v>
      </c>
      <c r="B50" s="149">
        <v>665.61086</v>
      </c>
      <c r="C50" s="150">
        <v>347.63132999999999</v>
      </c>
      <c r="D50" s="150">
        <v>0</v>
      </c>
      <c r="E50" s="149">
        <f t="shared" si="1"/>
        <v>1013.2421899999999</v>
      </c>
      <c r="F50" s="382"/>
      <c r="G50" s="20"/>
      <c r="H50" s="20"/>
      <c r="I50" s="20"/>
      <c r="J50" s="20"/>
      <c r="K50" s="20"/>
    </row>
    <row r="51" spans="1:11" ht="27" customHeight="1">
      <c r="A51" s="149" t="s">
        <v>269</v>
      </c>
      <c r="B51" s="149">
        <v>0</v>
      </c>
      <c r="C51" s="150">
        <v>56.899339999999995</v>
      </c>
      <c r="D51" s="150">
        <v>0</v>
      </c>
      <c r="E51" s="149">
        <f t="shared" si="1"/>
        <v>56.899339999999995</v>
      </c>
      <c r="F51" s="382"/>
      <c r="G51" s="20"/>
      <c r="H51" s="20"/>
      <c r="I51" s="20"/>
      <c r="J51" s="20"/>
      <c r="K51" s="20"/>
    </row>
    <row r="52" spans="1:11" ht="27" customHeight="1">
      <c r="A52" s="330" t="s">
        <v>271</v>
      </c>
      <c r="B52" s="330">
        <v>50510.009760000001</v>
      </c>
      <c r="C52" s="331">
        <v>361451.86494999996</v>
      </c>
      <c r="D52" s="331">
        <v>35019.443380000004</v>
      </c>
      <c r="E52" s="330">
        <f t="shared" si="1"/>
        <v>446981.31808999996</v>
      </c>
      <c r="F52" s="382"/>
      <c r="G52" s="20"/>
      <c r="H52" s="20"/>
      <c r="I52" s="20"/>
      <c r="J52" s="20"/>
      <c r="K52" s="20"/>
    </row>
    <row r="53" spans="1:11" ht="27" customHeight="1">
      <c r="A53" s="149" t="s">
        <v>272</v>
      </c>
      <c r="B53" s="149">
        <v>0</v>
      </c>
      <c r="C53" s="150">
        <v>0</v>
      </c>
      <c r="D53" s="150">
        <v>0</v>
      </c>
      <c r="E53" s="149">
        <f t="shared" si="1"/>
        <v>0</v>
      </c>
      <c r="F53" s="382"/>
      <c r="G53" s="20"/>
      <c r="H53" s="20"/>
      <c r="I53" s="20"/>
      <c r="J53" s="20"/>
      <c r="K53" s="20"/>
    </row>
    <row r="54" spans="1:11" ht="27" customHeight="1">
      <c r="A54" s="149" t="s">
        <v>273</v>
      </c>
      <c r="B54" s="149">
        <v>0</v>
      </c>
      <c r="C54" s="150">
        <v>12758.96314</v>
      </c>
      <c r="D54" s="150">
        <v>4287.0672999999997</v>
      </c>
      <c r="E54" s="149">
        <f t="shared" si="1"/>
        <v>17046.030439999999</v>
      </c>
      <c r="F54" s="382"/>
      <c r="G54" s="20"/>
      <c r="H54" s="20"/>
      <c r="I54" s="20"/>
      <c r="J54" s="20"/>
      <c r="K54" s="20"/>
    </row>
    <row r="55" spans="1:11" ht="27" customHeight="1">
      <c r="A55" s="149" t="s">
        <v>274</v>
      </c>
      <c r="B55" s="149">
        <v>50510.009760000001</v>
      </c>
      <c r="C55" s="150">
        <v>348692.90181000001</v>
      </c>
      <c r="D55" s="150">
        <v>30732.376079999998</v>
      </c>
      <c r="E55" s="149">
        <f t="shared" si="1"/>
        <v>429935.28765000001</v>
      </c>
      <c r="F55" s="382"/>
      <c r="G55" s="20"/>
      <c r="H55" s="20"/>
      <c r="I55" s="20"/>
      <c r="J55" s="20"/>
      <c r="K55" s="20"/>
    </row>
    <row r="56" spans="1:11" s="181" customFormat="1" ht="36" customHeight="1">
      <c r="A56" s="156" t="s">
        <v>275</v>
      </c>
      <c r="B56" s="156">
        <v>0</v>
      </c>
      <c r="C56" s="180">
        <v>0</v>
      </c>
      <c r="D56" s="180">
        <v>0</v>
      </c>
      <c r="E56" s="156">
        <f t="shared" si="1"/>
        <v>0</v>
      </c>
      <c r="F56" s="383"/>
      <c r="G56" s="302"/>
      <c r="H56" s="302"/>
      <c r="I56" s="302"/>
      <c r="J56" s="302"/>
      <c r="K56" s="302"/>
    </row>
    <row r="57" spans="1:11" s="181" customFormat="1" ht="24" customHeight="1">
      <c r="A57" s="384" t="s">
        <v>216</v>
      </c>
      <c r="B57" s="385">
        <v>4085754.65857</v>
      </c>
      <c r="C57" s="385">
        <v>2570827.9342300002</v>
      </c>
      <c r="D57" s="385">
        <v>819477.4132999999</v>
      </c>
      <c r="E57" s="385">
        <f t="shared" si="1"/>
        <v>7476060.0061000008</v>
      </c>
      <c r="F57" s="383"/>
      <c r="G57" s="302"/>
      <c r="H57" s="302"/>
      <c r="I57" s="302"/>
      <c r="J57" s="302"/>
      <c r="K57" s="302"/>
    </row>
    <row r="58" spans="1:11" ht="27" customHeight="1">
      <c r="A58" s="185"/>
      <c r="B58" s="179"/>
      <c r="C58" s="179"/>
      <c r="D58" s="179"/>
      <c r="E58" s="179"/>
      <c r="F58" s="382"/>
      <c r="G58" s="20"/>
      <c r="H58" s="20"/>
      <c r="I58" s="20"/>
      <c r="J58" s="20"/>
      <c r="K58" s="20"/>
    </row>
    <row r="59" spans="1:11" ht="9" customHeight="1" thickBot="1">
      <c r="A59" s="400"/>
      <c r="B59" s="401"/>
      <c r="C59" s="402"/>
      <c r="D59" s="402"/>
      <c r="E59" s="403"/>
      <c r="F59" s="359"/>
      <c r="G59" s="20"/>
      <c r="H59" s="20"/>
      <c r="I59" s="20"/>
      <c r="J59" s="20"/>
      <c r="K59" s="20"/>
    </row>
    <row r="60" spans="1:11" ht="15" customHeight="1">
      <c r="A60" s="38" t="s">
        <v>783</v>
      </c>
      <c r="B60" s="161"/>
      <c r="C60" s="192"/>
      <c r="D60" s="192"/>
      <c r="E60" s="193"/>
      <c r="F60" s="387"/>
      <c r="G60" s="193"/>
      <c r="H60" s="20"/>
      <c r="I60" s="20"/>
      <c r="J60" s="20"/>
      <c r="K60" s="20"/>
    </row>
    <row r="61" spans="1:11" ht="9" customHeight="1">
      <c r="C61" s="21"/>
      <c r="D61" s="21"/>
      <c r="E61" s="20"/>
      <c r="F61" s="359"/>
      <c r="G61" s="20"/>
      <c r="H61" s="20"/>
      <c r="I61" s="20"/>
      <c r="J61" s="20"/>
      <c r="K61" s="20"/>
    </row>
    <row r="62" spans="1:11" ht="9" customHeight="1">
      <c r="A62" s="19"/>
      <c r="C62" s="21"/>
      <c r="D62" s="21"/>
      <c r="E62" s="20"/>
      <c r="F62" s="359"/>
      <c r="G62" s="20"/>
      <c r="H62" s="20"/>
      <c r="I62" s="20"/>
      <c r="J62" s="20"/>
      <c r="K62" s="20"/>
    </row>
    <row r="63" spans="1:11" ht="9" customHeight="1">
      <c r="A63" s="169"/>
      <c r="C63" s="21"/>
      <c r="D63" s="21"/>
      <c r="E63" s="20"/>
      <c r="F63" s="359"/>
      <c r="G63" s="20"/>
      <c r="H63" s="20"/>
      <c r="I63" s="20"/>
      <c r="J63" s="20"/>
      <c r="K63" s="20"/>
    </row>
    <row r="64" spans="1:11" ht="9" customHeight="1">
      <c r="A64" s="19"/>
      <c r="C64" s="21"/>
      <c r="D64" s="21"/>
      <c r="E64" s="20"/>
      <c r="F64" s="359"/>
      <c r="G64" s="20"/>
      <c r="H64" s="20"/>
      <c r="I64" s="20"/>
      <c r="J64" s="20"/>
      <c r="K64" s="20"/>
    </row>
    <row r="65" spans="1:11" ht="9" customHeight="1">
      <c r="A65" s="19"/>
      <c r="C65" s="21"/>
      <c r="D65" s="21"/>
      <c r="E65" s="20"/>
      <c r="F65" s="359"/>
      <c r="G65" s="20"/>
      <c r="H65" s="20"/>
      <c r="I65" s="20"/>
      <c r="J65" s="20"/>
      <c r="K65" s="20"/>
    </row>
    <row r="66" spans="1:11" ht="9" customHeight="1">
      <c r="A66" s="19"/>
      <c r="B66" s="196"/>
      <c r="C66" s="21"/>
      <c r="D66" s="21"/>
      <c r="E66" s="20"/>
      <c r="F66" s="359"/>
      <c r="G66" s="20"/>
      <c r="H66" s="20"/>
      <c r="I66" s="20"/>
      <c r="J66" s="20"/>
      <c r="K66" s="20"/>
    </row>
    <row r="67" spans="1:11" ht="9" customHeight="1">
      <c r="A67" s="19"/>
      <c r="B67" s="196"/>
      <c r="C67" s="21"/>
      <c r="D67" s="21"/>
      <c r="E67" s="20"/>
      <c r="F67" s="359"/>
      <c r="G67" s="20"/>
      <c r="H67" s="20"/>
      <c r="I67" s="20"/>
      <c r="J67" s="20"/>
      <c r="K67" s="20"/>
    </row>
    <row r="68" spans="1:11" ht="9" customHeight="1">
      <c r="A68" s="19"/>
      <c r="B68" s="196"/>
      <c r="C68" s="21"/>
      <c r="D68" s="21"/>
      <c r="E68" s="20"/>
      <c r="F68" s="359"/>
      <c r="G68" s="20"/>
      <c r="H68" s="20"/>
      <c r="I68" s="20"/>
      <c r="J68" s="20"/>
      <c r="K68" s="20"/>
    </row>
    <row r="69" spans="1:11" ht="9" customHeight="1">
      <c r="A69" s="166"/>
      <c r="B69" s="196"/>
      <c r="C69" s="21"/>
      <c r="D69" s="21"/>
      <c r="E69" s="20"/>
      <c r="F69" s="359"/>
      <c r="G69" s="20"/>
      <c r="H69" s="20"/>
      <c r="I69" s="20"/>
      <c r="J69" s="20"/>
      <c r="K69" s="20"/>
    </row>
    <row r="70" spans="1:11" ht="9" customHeight="1">
      <c r="A70" s="19"/>
      <c r="B70" s="196"/>
      <c r="C70" s="21"/>
      <c r="D70" s="21"/>
      <c r="E70" s="20"/>
      <c r="F70" s="359"/>
      <c r="G70" s="20"/>
      <c r="H70" s="20"/>
      <c r="I70" s="20"/>
      <c r="J70" s="20"/>
      <c r="K70" s="20"/>
    </row>
    <row r="71" spans="1:11" ht="9" customHeight="1">
      <c r="A71" s="19"/>
      <c r="B71" s="196"/>
      <c r="C71" s="21"/>
      <c r="D71" s="21"/>
      <c r="E71" s="20"/>
      <c r="F71" s="359"/>
      <c r="G71" s="20"/>
      <c r="H71" s="20"/>
      <c r="I71" s="20"/>
      <c r="J71" s="20"/>
      <c r="K71" s="20"/>
    </row>
    <row r="72" spans="1:11" ht="9" customHeight="1">
      <c r="A72" s="19"/>
      <c r="B72" s="196"/>
      <c r="C72" s="21"/>
      <c r="D72" s="21"/>
      <c r="E72" s="20"/>
      <c r="F72" s="359"/>
      <c r="G72" s="20"/>
      <c r="H72" s="20"/>
      <c r="I72" s="20"/>
      <c r="J72" s="20"/>
      <c r="K72" s="20"/>
    </row>
    <row r="73" spans="1:11" ht="9" customHeight="1">
      <c r="A73" s="19"/>
      <c r="C73" s="21"/>
      <c r="D73" s="21"/>
      <c r="E73" s="20"/>
      <c r="F73" s="359"/>
      <c r="G73" s="20"/>
      <c r="H73" s="20"/>
      <c r="I73" s="20"/>
      <c r="J73" s="20"/>
      <c r="K73" s="20"/>
    </row>
    <row r="74" spans="1:11" ht="9" customHeight="1">
      <c r="A74" s="19"/>
      <c r="C74" s="21"/>
      <c r="D74" s="21"/>
      <c r="E74" s="20"/>
      <c r="F74" s="359"/>
      <c r="G74" s="20"/>
      <c r="H74" s="20"/>
      <c r="I74" s="20"/>
      <c r="J74" s="20"/>
      <c r="K74" s="20"/>
    </row>
    <row r="75" spans="1:11" ht="9" customHeight="1">
      <c r="A75" s="166"/>
      <c r="C75" s="21"/>
      <c r="D75" s="21"/>
      <c r="E75" s="20"/>
      <c r="F75" s="359"/>
      <c r="G75" s="20"/>
      <c r="H75" s="20"/>
      <c r="I75" s="20"/>
      <c r="J75" s="20"/>
      <c r="K75" s="20"/>
    </row>
    <row r="76" spans="1:11" ht="9" customHeight="1">
      <c r="A76" s="19"/>
      <c r="C76" s="21"/>
      <c r="D76" s="21"/>
      <c r="E76" s="20"/>
      <c r="F76" s="359"/>
      <c r="G76" s="20"/>
      <c r="H76" s="20"/>
      <c r="I76" s="20"/>
      <c r="J76" s="20"/>
      <c r="K76" s="20"/>
    </row>
    <row r="77" spans="1:11" ht="9" customHeight="1">
      <c r="A77" s="19"/>
      <c r="C77" s="21"/>
      <c r="D77" s="21"/>
      <c r="E77" s="20"/>
      <c r="F77" s="359"/>
      <c r="G77" s="20"/>
      <c r="H77" s="20"/>
      <c r="I77" s="20"/>
      <c r="J77" s="20"/>
      <c r="K77" s="20"/>
    </row>
    <row r="78" spans="1:11" ht="9" customHeight="1">
      <c r="A78" s="19"/>
      <c r="C78" s="21"/>
      <c r="D78" s="21"/>
      <c r="E78" s="20"/>
      <c r="F78" s="359"/>
      <c r="G78" s="20"/>
      <c r="H78" s="20"/>
      <c r="I78" s="20"/>
      <c r="J78" s="20"/>
      <c r="K78" s="20"/>
    </row>
    <row r="79" spans="1:11" ht="9" customHeight="1">
      <c r="A79" s="19"/>
      <c r="C79" s="21"/>
      <c r="D79" s="21"/>
      <c r="E79" s="20"/>
      <c r="F79" s="359"/>
      <c r="G79" s="20"/>
      <c r="H79" s="20"/>
      <c r="I79" s="20"/>
      <c r="J79" s="20"/>
      <c r="K79" s="20"/>
    </row>
    <row r="80" spans="1:11" ht="9" customHeight="1">
      <c r="A80" s="19"/>
      <c r="C80" s="21"/>
      <c r="D80" s="21"/>
      <c r="E80" s="20"/>
      <c r="F80" s="359"/>
      <c r="G80" s="20"/>
      <c r="H80" s="20"/>
      <c r="I80" s="20"/>
      <c r="J80" s="20"/>
      <c r="K80" s="20"/>
    </row>
    <row r="81" spans="1:11" ht="9" customHeight="1">
      <c r="A81" s="166"/>
      <c r="C81" s="21"/>
      <c r="D81" s="21"/>
      <c r="E81" s="20"/>
      <c r="F81" s="359"/>
      <c r="G81" s="20"/>
      <c r="H81" s="20"/>
      <c r="I81" s="20"/>
      <c r="J81" s="20"/>
      <c r="K81" s="20"/>
    </row>
    <row r="82" spans="1:11" ht="9" customHeight="1">
      <c r="A82" s="19"/>
      <c r="C82" s="21"/>
      <c r="D82" s="21"/>
      <c r="E82" s="20"/>
      <c r="F82" s="359"/>
      <c r="G82" s="20"/>
      <c r="H82" s="20"/>
      <c r="I82" s="20"/>
      <c r="J82" s="20"/>
      <c r="K82" s="20"/>
    </row>
    <row r="83" spans="1:11" ht="9" customHeight="1">
      <c r="A83" s="19"/>
      <c r="C83" s="21"/>
      <c r="D83" s="21"/>
      <c r="E83" s="20"/>
      <c r="F83" s="359"/>
      <c r="G83" s="20"/>
      <c r="H83" s="20"/>
      <c r="I83" s="20"/>
      <c r="J83" s="20"/>
      <c r="K83" s="20"/>
    </row>
    <row r="84" spans="1:11" ht="9" customHeight="1">
      <c r="A84" s="19"/>
      <c r="C84" s="21"/>
      <c r="D84" s="21"/>
      <c r="E84" s="20"/>
      <c r="F84" s="359"/>
      <c r="G84" s="20"/>
      <c r="H84" s="20"/>
      <c r="I84" s="20"/>
      <c r="J84" s="20"/>
      <c r="K84" s="20"/>
    </row>
    <row r="85" spans="1:11" ht="9" customHeight="1">
      <c r="A85" s="19"/>
      <c r="C85" s="21"/>
      <c r="D85" s="21"/>
      <c r="E85" s="20"/>
      <c r="F85" s="359"/>
      <c r="G85" s="20"/>
      <c r="H85" s="20"/>
      <c r="I85" s="20"/>
      <c r="J85" s="20"/>
      <c r="K85" s="20"/>
    </row>
    <row r="86" spans="1:11" ht="9" customHeight="1">
      <c r="A86" s="166"/>
      <c r="C86" s="21"/>
      <c r="D86" s="21"/>
      <c r="E86" s="20"/>
      <c r="F86" s="359"/>
      <c r="G86" s="20"/>
      <c r="H86" s="20"/>
      <c r="I86" s="20"/>
      <c r="J86" s="20"/>
      <c r="K86" s="20"/>
    </row>
    <row r="87" spans="1:11" ht="9" customHeight="1">
      <c r="A87" s="167"/>
      <c r="C87" s="21"/>
      <c r="D87" s="21"/>
      <c r="E87" s="20"/>
      <c r="F87" s="359"/>
      <c r="G87" s="20"/>
      <c r="H87" s="20"/>
      <c r="I87" s="20"/>
      <c r="J87" s="20"/>
      <c r="K87" s="20"/>
    </row>
    <row r="88" spans="1:11" ht="9" customHeight="1">
      <c r="A88" s="167"/>
      <c r="C88" s="21"/>
      <c r="D88" s="21"/>
      <c r="E88" s="20"/>
      <c r="F88" s="359"/>
      <c r="G88" s="20"/>
      <c r="H88" s="20"/>
      <c r="I88" s="20"/>
      <c r="J88" s="20"/>
      <c r="K88" s="20"/>
    </row>
    <row r="89" spans="1:11" ht="9" customHeight="1">
      <c r="A89" s="167"/>
      <c r="C89" s="21"/>
      <c r="D89" s="21"/>
      <c r="E89" s="20"/>
      <c r="F89" s="359"/>
      <c r="G89" s="20"/>
      <c r="H89" s="20"/>
      <c r="I89" s="20"/>
      <c r="J89" s="20"/>
      <c r="K89" s="20"/>
    </row>
    <row r="90" spans="1:11" ht="9" customHeight="1">
      <c r="A90" s="167"/>
      <c r="C90" s="21"/>
      <c r="D90" s="21"/>
      <c r="E90" s="20"/>
      <c r="F90" s="359"/>
      <c r="G90" s="20"/>
      <c r="H90" s="20"/>
      <c r="I90" s="20"/>
      <c r="J90" s="20"/>
      <c r="K90" s="20"/>
    </row>
    <row r="91" spans="1:11" ht="9" customHeight="1">
      <c r="A91" s="168"/>
      <c r="C91" s="21"/>
      <c r="D91" s="21"/>
      <c r="E91" s="20"/>
      <c r="F91" s="359"/>
      <c r="G91" s="20"/>
      <c r="H91" s="20"/>
      <c r="I91" s="20"/>
      <c r="J91" s="20"/>
      <c r="K91" s="20"/>
    </row>
    <row r="92" spans="1:11" ht="9" customHeight="1">
      <c r="A92" s="168"/>
      <c r="C92" s="21"/>
      <c r="D92" s="21"/>
      <c r="E92" s="20"/>
      <c r="F92" s="359"/>
      <c r="G92" s="20"/>
      <c r="H92" s="20"/>
      <c r="I92" s="20"/>
      <c r="J92" s="20"/>
      <c r="K92" s="20"/>
    </row>
    <row r="93" spans="1:11" ht="9" customHeight="1">
      <c r="A93" s="169"/>
      <c r="C93" s="21"/>
      <c r="D93" s="21"/>
      <c r="E93" s="20"/>
      <c r="F93" s="359"/>
      <c r="G93" s="20"/>
      <c r="H93" s="20"/>
      <c r="I93" s="20"/>
      <c r="J93" s="20"/>
      <c r="K93" s="20"/>
    </row>
    <row r="94" spans="1:11" ht="9" customHeight="1">
      <c r="A94" s="19"/>
      <c r="C94" s="21"/>
      <c r="D94" s="21"/>
      <c r="E94" s="20"/>
      <c r="F94" s="359"/>
      <c r="G94" s="20"/>
      <c r="H94" s="20"/>
      <c r="I94" s="20"/>
      <c r="J94" s="20"/>
      <c r="K94" s="20"/>
    </row>
    <row r="95" spans="1:11" ht="9" customHeight="1">
      <c r="A95" s="19"/>
      <c r="C95" s="21"/>
      <c r="D95" s="21"/>
      <c r="E95" s="20"/>
      <c r="F95" s="359"/>
      <c r="G95" s="20"/>
      <c r="H95" s="20"/>
      <c r="I95" s="20"/>
      <c r="J95" s="20"/>
      <c r="K95" s="20"/>
    </row>
    <row r="96" spans="1:11" ht="9" customHeight="1">
      <c r="A96" s="19"/>
      <c r="C96" s="21"/>
      <c r="D96" s="21"/>
      <c r="E96" s="20"/>
      <c r="F96" s="359"/>
      <c r="G96" s="20"/>
      <c r="H96" s="20"/>
      <c r="I96" s="20"/>
      <c r="J96" s="20"/>
      <c r="K96" s="20"/>
    </row>
    <row r="97" spans="1:11" ht="9" customHeight="1">
      <c r="A97" s="19"/>
      <c r="C97" s="21"/>
      <c r="D97" s="21"/>
      <c r="E97" s="20"/>
      <c r="F97" s="359"/>
      <c r="G97" s="20"/>
      <c r="H97" s="20"/>
      <c r="I97" s="20"/>
      <c r="J97" s="20"/>
      <c r="K97" s="20"/>
    </row>
    <row r="98" spans="1:11" ht="9" customHeight="1">
      <c r="A98" s="167"/>
      <c r="C98" s="21"/>
      <c r="D98" s="21"/>
      <c r="E98" s="20"/>
      <c r="F98" s="359"/>
      <c r="G98" s="20"/>
      <c r="H98" s="20"/>
      <c r="I98" s="20"/>
      <c r="J98" s="20"/>
      <c r="K98" s="20"/>
    </row>
    <row r="99" spans="1:11" ht="9" customHeight="1">
      <c r="A99" s="169"/>
      <c r="C99" s="21"/>
      <c r="D99" s="21"/>
      <c r="E99" s="20"/>
      <c r="F99" s="359"/>
      <c r="G99" s="20"/>
      <c r="H99" s="20"/>
      <c r="I99" s="20"/>
      <c r="J99" s="20"/>
      <c r="K99" s="20"/>
    </row>
    <row r="100" spans="1:11" ht="9" customHeight="1">
      <c r="A100" s="19"/>
      <c r="C100" s="21"/>
      <c r="D100" s="21"/>
      <c r="E100" s="20"/>
      <c r="F100" s="359"/>
      <c r="G100" s="20"/>
      <c r="H100" s="20"/>
      <c r="I100" s="20"/>
      <c r="J100" s="20"/>
      <c r="K100" s="20"/>
    </row>
    <row r="101" spans="1:11" ht="9" customHeight="1">
      <c r="A101" s="19"/>
      <c r="C101" s="21"/>
      <c r="D101" s="21"/>
      <c r="E101" s="20"/>
      <c r="F101" s="359"/>
      <c r="G101" s="20"/>
      <c r="H101" s="20"/>
      <c r="I101" s="20"/>
      <c r="J101" s="20"/>
      <c r="K101" s="20"/>
    </row>
    <row r="102" spans="1:11" ht="9" customHeight="1">
      <c r="A102" s="19"/>
      <c r="C102" s="21"/>
      <c r="D102" s="21"/>
      <c r="E102" s="20"/>
      <c r="F102" s="359"/>
      <c r="G102" s="20"/>
      <c r="H102" s="20"/>
      <c r="I102" s="20"/>
      <c r="J102" s="20"/>
      <c r="K102" s="20"/>
    </row>
    <row r="103" spans="1:11" ht="9" customHeight="1">
      <c r="A103" s="19"/>
      <c r="C103" s="21"/>
      <c r="D103" s="21"/>
      <c r="E103" s="20"/>
      <c r="F103" s="359"/>
      <c r="G103" s="20"/>
      <c r="H103" s="20"/>
      <c r="I103" s="20"/>
      <c r="J103" s="20"/>
      <c r="K103" s="20"/>
    </row>
    <row r="104" spans="1:11" ht="9" customHeight="1">
      <c r="A104" s="167"/>
      <c r="C104" s="21"/>
      <c r="D104" s="21"/>
      <c r="E104" s="20"/>
      <c r="F104" s="359"/>
      <c r="G104" s="20"/>
      <c r="H104" s="20"/>
      <c r="I104" s="20"/>
      <c r="J104" s="20"/>
      <c r="K104" s="20"/>
    </row>
    <row r="105" spans="1:11" ht="9" customHeight="1">
      <c r="A105" s="169"/>
      <c r="C105" s="21"/>
      <c r="D105" s="21"/>
      <c r="E105" s="20"/>
      <c r="F105" s="359"/>
      <c r="G105" s="20"/>
      <c r="H105" s="20"/>
      <c r="I105" s="20"/>
      <c r="J105" s="20"/>
      <c r="K105" s="20"/>
    </row>
    <row r="106" spans="1:11" ht="9" customHeight="1">
      <c r="A106" s="19"/>
      <c r="C106" s="21"/>
      <c r="D106" s="21"/>
      <c r="E106" s="20"/>
      <c r="F106" s="359"/>
      <c r="G106" s="20"/>
      <c r="H106" s="20"/>
      <c r="I106" s="20"/>
      <c r="J106" s="20"/>
      <c r="K106" s="20"/>
    </row>
    <row r="107" spans="1:11" ht="9" customHeight="1">
      <c r="A107" s="19"/>
      <c r="C107" s="21"/>
      <c r="D107" s="21"/>
      <c r="E107" s="20"/>
      <c r="F107" s="359"/>
      <c r="G107" s="20"/>
      <c r="H107" s="20"/>
      <c r="I107" s="20"/>
      <c r="J107" s="20"/>
      <c r="K107" s="20"/>
    </row>
    <row r="108" spans="1:11" ht="9" customHeight="1">
      <c r="A108" s="19"/>
      <c r="C108" s="44"/>
      <c r="D108" s="44"/>
    </row>
    <row r="109" spans="1:11" ht="9" customHeight="1">
      <c r="A109" s="19"/>
      <c r="C109" s="44"/>
      <c r="D109" s="44"/>
    </row>
    <row r="110" spans="1:11" ht="9" customHeight="1">
      <c r="A110" s="19"/>
      <c r="C110" s="44"/>
      <c r="D110" s="44"/>
    </row>
    <row r="111" spans="1:11" ht="9" customHeight="1">
      <c r="A111" s="19"/>
      <c r="C111" s="44"/>
      <c r="D111" s="44"/>
    </row>
    <row r="112" spans="1:11" ht="9" customHeight="1">
      <c r="A112" s="19"/>
      <c r="C112" s="44"/>
      <c r="D112" s="44"/>
    </row>
    <row r="113" spans="1:4" ht="9" customHeight="1">
      <c r="A113" s="19"/>
      <c r="C113" s="44"/>
      <c r="D113" s="44"/>
    </row>
    <row r="114" spans="1:4" ht="9" customHeight="1">
      <c r="A114" s="167"/>
      <c r="C114" s="44"/>
      <c r="D114" s="44"/>
    </row>
    <row r="115" spans="1:4" ht="9" customHeight="1">
      <c r="A115" s="169"/>
      <c r="C115" s="44"/>
      <c r="D115" s="44"/>
    </row>
    <row r="116" spans="1:4" ht="9" customHeight="1">
      <c r="A116" s="19"/>
      <c r="C116" s="44"/>
      <c r="D116" s="44"/>
    </row>
    <row r="117" spans="1:4" ht="9" customHeight="1">
      <c r="A117" s="19"/>
      <c r="C117" s="44"/>
      <c r="D117" s="44"/>
    </row>
    <row r="118" spans="1:4" ht="9" customHeight="1">
      <c r="A118" s="19"/>
      <c r="C118" s="44"/>
      <c r="D118" s="44"/>
    </row>
    <row r="119" spans="1:4" ht="9" customHeight="1">
      <c r="A119" s="19"/>
      <c r="C119" s="44"/>
      <c r="D119" s="44"/>
    </row>
    <row r="120" spans="1:4" ht="9" customHeight="1">
      <c r="A120" s="19"/>
      <c r="C120" s="44"/>
      <c r="D120" s="44"/>
    </row>
    <row r="121" spans="1:4" ht="9" customHeight="1">
      <c r="A121" s="19"/>
      <c r="C121" s="44"/>
      <c r="D121" s="44"/>
    </row>
    <row r="122" spans="1:4" ht="9" customHeight="1">
      <c r="A122" s="19"/>
      <c r="C122" s="44"/>
      <c r="D122" s="44"/>
    </row>
    <row r="123" spans="1:4" ht="9" customHeight="1">
      <c r="A123" s="19"/>
      <c r="C123" s="44"/>
      <c r="D123" s="44"/>
    </row>
    <row r="124" spans="1:4" ht="9" customHeight="1">
      <c r="A124" s="19"/>
      <c r="C124" s="44"/>
      <c r="D124" s="44"/>
    </row>
    <row r="125" spans="1:4" ht="9" customHeight="1">
      <c r="A125" s="169"/>
      <c r="C125" s="44"/>
      <c r="D125" s="44"/>
    </row>
    <row r="126" spans="1:4" ht="9" customHeight="1">
      <c r="A126" s="19"/>
      <c r="C126" s="44"/>
      <c r="D126" s="44"/>
    </row>
    <row r="127" spans="1:4" ht="9" customHeight="1">
      <c r="A127" s="19"/>
      <c r="C127" s="44"/>
      <c r="D127" s="44"/>
    </row>
    <row r="128" spans="1:4" ht="9" customHeight="1">
      <c r="A128" s="19"/>
      <c r="C128" s="44"/>
      <c r="D128" s="44"/>
    </row>
    <row r="129" spans="1:4">
      <c r="A129" s="170"/>
      <c r="C129" s="44"/>
      <c r="D129" s="44"/>
    </row>
    <row r="130" spans="1:4">
      <c r="A130" s="170"/>
      <c r="C130" s="44"/>
      <c r="D130" s="44"/>
    </row>
    <row r="131" spans="1:4">
      <c r="A131" s="170"/>
      <c r="C131" s="44"/>
      <c r="D131" s="44"/>
    </row>
    <row r="132" spans="1:4">
      <c r="A132" s="170"/>
      <c r="C132" s="44"/>
      <c r="D132" s="44"/>
    </row>
    <row r="133" spans="1:4">
      <c r="A133" s="170"/>
      <c r="C133" s="44"/>
      <c r="D133" s="44"/>
    </row>
    <row r="134" spans="1:4">
      <c r="A134" s="170"/>
      <c r="C134" s="44"/>
      <c r="D134" s="44"/>
    </row>
    <row r="135" spans="1:4">
      <c r="A135" s="170"/>
      <c r="C135" s="44"/>
      <c r="D135" s="44"/>
    </row>
    <row r="136" spans="1:4" ht="15.75">
      <c r="A136" s="171"/>
      <c r="C136" s="44"/>
      <c r="D136" s="44"/>
    </row>
    <row r="137" spans="1:4" ht="15.75">
      <c r="A137" s="171"/>
      <c r="C137" s="44"/>
      <c r="D137" s="44"/>
    </row>
    <row r="138" spans="1:4" ht="15.75">
      <c r="A138" s="171"/>
      <c r="C138" s="44"/>
      <c r="D138" s="44"/>
    </row>
    <row r="139" spans="1:4" ht="15.75">
      <c r="A139" s="171"/>
      <c r="C139" s="44"/>
      <c r="D139" s="44"/>
    </row>
    <row r="140" spans="1:4" ht="15.75">
      <c r="A140" s="171"/>
      <c r="C140" s="44"/>
      <c r="D140" s="44"/>
    </row>
    <row r="141" spans="1:4" ht="15.75">
      <c r="A141" s="171"/>
      <c r="C141" s="44"/>
      <c r="D141" s="44"/>
    </row>
    <row r="142" spans="1:4" ht="15.75">
      <c r="A142" s="171"/>
      <c r="C142" s="44"/>
      <c r="D142" s="44"/>
    </row>
    <row r="143" spans="1:4" ht="15.75">
      <c r="A143" s="171"/>
      <c r="C143" s="44"/>
      <c r="D143" s="44"/>
    </row>
    <row r="144" spans="1:4" ht="15.75">
      <c r="A144" s="171"/>
      <c r="C144" s="44"/>
      <c r="D144" s="44"/>
    </row>
    <row r="145" spans="1:4" ht="15.75">
      <c r="A145" s="171"/>
      <c r="C145" s="44"/>
      <c r="D145" s="44"/>
    </row>
    <row r="146" spans="1:4" ht="15.75">
      <c r="A146" s="171"/>
      <c r="C146" s="44"/>
      <c r="D146" s="44"/>
    </row>
    <row r="147" spans="1:4" ht="15.75">
      <c r="A147" s="171"/>
      <c r="C147" s="44"/>
      <c r="D147" s="44"/>
    </row>
    <row r="148" spans="1:4" ht="15.75">
      <c r="A148" s="171"/>
      <c r="C148" s="44"/>
      <c r="D148" s="44"/>
    </row>
    <row r="149" spans="1:4" ht="15.75">
      <c r="A149" s="171"/>
      <c r="C149" s="44"/>
      <c r="D149" s="44"/>
    </row>
    <row r="150" spans="1:4" ht="15.75">
      <c r="A150" s="171"/>
      <c r="C150" s="44"/>
      <c r="D150" s="44"/>
    </row>
    <row r="151" spans="1:4" ht="15.75">
      <c r="A151" s="171"/>
      <c r="C151" s="44"/>
      <c r="D151" s="44"/>
    </row>
    <row r="152" spans="1:4" ht="15.75">
      <c r="A152" s="171"/>
      <c r="C152" s="44"/>
      <c r="D152" s="44"/>
    </row>
    <row r="153" spans="1:4" ht="15.75">
      <c r="A153" s="171"/>
      <c r="C153" s="44"/>
      <c r="D153" s="44"/>
    </row>
    <row r="154" spans="1:4" ht="15.75">
      <c r="A154" s="171"/>
      <c r="C154" s="44"/>
      <c r="D154" s="44"/>
    </row>
    <row r="155" spans="1:4" ht="15.75">
      <c r="A155" s="171"/>
      <c r="C155" s="44"/>
      <c r="D155" s="44"/>
    </row>
    <row r="156" spans="1:4" ht="15.75">
      <c r="A156" s="171"/>
      <c r="C156" s="44"/>
      <c r="D156" s="44"/>
    </row>
    <row r="157" spans="1:4" ht="15.75">
      <c r="A157" s="171"/>
      <c r="C157" s="44"/>
      <c r="D157" s="44"/>
    </row>
    <row r="158" spans="1:4" ht="15.75">
      <c r="A158" s="171"/>
      <c r="C158" s="44"/>
      <c r="D158" s="44"/>
    </row>
    <row r="159" spans="1:4" ht="15.75">
      <c r="A159" s="171"/>
      <c r="C159" s="44"/>
      <c r="D159" s="44"/>
    </row>
    <row r="160" spans="1:4" ht="15.75">
      <c r="A160" s="171"/>
      <c r="C160" s="44"/>
      <c r="D160" s="44"/>
    </row>
    <row r="161" spans="1:4" ht="15.75">
      <c r="A161" s="171"/>
      <c r="C161" s="44"/>
      <c r="D161" s="44"/>
    </row>
    <row r="162" spans="1:4" ht="15.75">
      <c r="A162" s="171"/>
      <c r="C162" s="44"/>
      <c r="D162" s="44"/>
    </row>
    <row r="163" spans="1:4" ht="15.75">
      <c r="A163" s="171"/>
      <c r="C163" s="44"/>
      <c r="D163" s="44"/>
    </row>
    <row r="164" spans="1:4" ht="15.75">
      <c r="A164" s="171"/>
      <c r="C164" s="44"/>
      <c r="D164" s="44"/>
    </row>
    <row r="165" spans="1:4" ht="15.75">
      <c r="A165" s="171"/>
      <c r="C165" s="44"/>
      <c r="D165" s="44"/>
    </row>
    <row r="166" spans="1:4" ht="15.75">
      <c r="A166" s="171"/>
      <c r="C166" s="44"/>
      <c r="D166" s="44"/>
    </row>
    <row r="167" spans="1:4" ht="15.75">
      <c r="A167" s="171"/>
      <c r="C167" s="44"/>
      <c r="D167" s="44"/>
    </row>
    <row r="168" spans="1:4" ht="15.75">
      <c r="A168" s="171"/>
      <c r="C168" s="44"/>
      <c r="D168" s="44"/>
    </row>
    <row r="169" spans="1:4" ht="15.75">
      <c r="A169" s="171"/>
      <c r="C169" s="44"/>
      <c r="D169" s="44"/>
    </row>
    <row r="170" spans="1:4" ht="15.75">
      <c r="A170" s="171"/>
      <c r="C170" s="44"/>
      <c r="D170" s="44"/>
    </row>
    <row r="171" spans="1:4" ht="15.75">
      <c r="A171" s="171"/>
      <c r="C171" s="44"/>
      <c r="D171" s="44"/>
    </row>
    <row r="172" spans="1:4" ht="15.75">
      <c r="A172" s="171"/>
      <c r="C172" s="44"/>
      <c r="D172" s="44"/>
    </row>
    <row r="173" spans="1:4" ht="15.75">
      <c r="A173" s="171"/>
      <c r="C173" s="44"/>
      <c r="D173" s="44"/>
    </row>
    <row r="174" spans="1:4" ht="15.75">
      <c r="A174" s="171"/>
      <c r="C174" s="44"/>
      <c r="D174" s="44"/>
    </row>
    <row r="175" spans="1:4" ht="15.75">
      <c r="A175" s="171"/>
      <c r="C175" s="44"/>
      <c r="D175" s="44"/>
    </row>
    <row r="176" spans="1:4" ht="15.75">
      <c r="A176" s="171"/>
      <c r="C176" s="44"/>
      <c r="D176" s="44"/>
    </row>
    <row r="177" spans="1:4" ht="15.75">
      <c r="A177" s="171"/>
      <c r="C177" s="44"/>
      <c r="D177" s="44"/>
    </row>
    <row r="178" spans="1:4" ht="15.75">
      <c r="A178" s="171"/>
      <c r="C178" s="44"/>
      <c r="D178" s="44"/>
    </row>
    <row r="179" spans="1:4" ht="15.75">
      <c r="A179" s="171"/>
      <c r="C179" s="44"/>
      <c r="D179" s="44"/>
    </row>
    <row r="180" spans="1:4" ht="15.75">
      <c r="A180" s="171"/>
      <c r="C180" s="44"/>
      <c r="D180" s="44"/>
    </row>
    <row r="181" spans="1:4" ht="15.75">
      <c r="A181" s="171"/>
      <c r="C181" s="44"/>
      <c r="D181" s="44"/>
    </row>
    <row r="182" spans="1:4" ht="15.75">
      <c r="A182" s="171"/>
      <c r="C182" s="44"/>
      <c r="D182" s="44"/>
    </row>
    <row r="183" spans="1:4" ht="15.75">
      <c r="A183" s="171"/>
      <c r="C183" s="44"/>
      <c r="D183" s="44"/>
    </row>
    <row r="184" spans="1:4" ht="15.75">
      <c r="A184" s="171"/>
      <c r="C184" s="44"/>
      <c r="D184" s="44"/>
    </row>
    <row r="185" spans="1:4" ht="15.75">
      <c r="A185" s="171"/>
      <c r="C185" s="44"/>
      <c r="D185" s="44"/>
    </row>
    <row r="186" spans="1:4" ht="15.75">
      <c r="A186" s="171"/>
      <c r="C186" s="44"/>
      <c r="D186" s="44"/>
    </row>
    <row r="187" spans="1:4" ht="15.75">
      <c r="A187" s="171"/>
      <c r="C187" s="44"/>
      <c r="D187" s="44"/>
    </row>
    <row r="188" spans="1:4" ht="15.75">
      <c r="A188" s="171"/>
      <c r="C188" s="44"/>
      <c r="D188" s="44"/>
    </row>
    <row r="189" spans="1:4" ht="15.75">
      <c r="A189" s="171"/>
      <c r="C189" s="44"/>
      <c r="D189" s="44"/>
    </row>
    <row r="190" spans="1:4" ht="15.75">
      <c r="A190" s="171"/>
      <c r="C190" s="44"/>
      <c r="D190" s="44"/>
    </row>
    <row r="191" spans="1:4" ht="15.75">
      <c r="A191" s="171"/>
      <c r="C191" s="44"/>
      <c r="D191" s="44"/>
    </row>
    <row r="192" spans="1:4" ht="15.75">
      <c r="A192" s="171"/>
      <c r="C192" s="44"/>
      <c r="D192" s="44"/>
    </row>
    <row r="193" spans="1:4" ht="15.75">
      <c r="A193" s="171"/>
      <c r="C193" s="44"/>
      <c r="D193" s="44"/>
    </row>
    <row r="194" spans="1:4" ht="15.75">
      <c r="A194" s="171"/>
      <c r="C194" s="44"/>
      <c r="D194" s="44"/>
    </row>
    <row r="195" spans="1:4" ht="15.75">
      <c r="A195" s="171"/>
      <c r="C195" s="44"/>
      <c r="D195" s="44"/>
    </row>
    <row r="196" spans="1:4" ht="15.75">
      <c r="A196" s="171"/>
      <c r="C196" s="44"/>
      <c r="D196" s="44"/>
    </row>
    <row r="197" spans="1:4" ht="15.75">
      <c r="A197" s="171"/>
      <c r="C197" s="44"/>
      <c r="D197" s="44"/>
    </row>
    <row r="198" spans="1:4" ht="15.75">
      <c r="A198" s="171"/>
      <c r="C198" s="44"/>
      <c r="D198" s="44"/>
    </row>
    <row r="199" spans="1:4" ht="15.75">
      <c r="A199" s="171"/>
      <c r="C199" s="44"/>
      <c r="D199" s="44"/>
    </row>
    <row r="200" spans="1:4" ht="15.75">
      <c r="A200" s="171"/>
      <c r="C200" s="44"/>
      <c r="D200" s="44"/>
    </row>
    <row r="201" spans="1:4" ht="15.75">
      <c r="A201" s="171"/>
      <c r="C201" s="44"/>
      <c r="D201" s="44"/>
    </row>
    <row r="202" spans="1:4" ht="15.75">
      <c r="A202" s="171"/>
      <c r="C202" s="44"/>
      <c r="D202" s="44"/>
    </row>
    <row r="203" spans="1:4" ht="15.75">
      <c r="A203" s="171"/>
      <c r="C203" s="44"/>
      <c r="D203" s="44"/>
    </row>
    <row r="204" spans="1:4" ht="15.75">
      <c r="A204" s="171"/>
      <c r="C204" s="44"/>
      <c r="D204" s="44"/>
    </row>
    <row r="205" spans="1:4" ht="15.75">
      <c r="A205" s="171"/>
      <c r="C205" s="44"/>
      <c r="D205" s="44"/>
    </row>
    <row r="206" spans="1:4" ht="15.75">
      <c r="A206" s="171"/>
      <c r="C206" s="44"/>
      <c r="D206" s="44"/>
    </row>
    <row r="207" spans="1:4" ht="15.75">
      <c r="A207" s="171"/>
      <c r="C207" s="44"/>
      <c r="D207" s="44"/>
    </row>
    <row r="208" spans="1:4" ht="15.75">
      <c r="A208" s="171"/>
      <c r="C208" s="44"/>
      <c r="D208" s="44"/>
    </row>
    <row r="209" spans="1:4" ht="15.75">
      <c r="A209" s="171"/>
      <c r="C209" s="44"/>
      <c r="D209" s="44"/>
    </row>
    <row r="210" spans="1:4" ht="15.75">
      <c r="A210" s="171"/>
      <c r="C210" s="44"/>
      <c r="D210" s="44"/>
    </row>
    <row r="211" spans="1:4" ht="15.75">
      <c r="A211" s="171"/>
      <c r="C211" s="44"/>
      <c r="D211" s="44"/>
    </row>
    <row r="212" spans="1:4" ht="15.75">
      <c r="A212" s="171"/>
      <c r="C212" s="44"/>
      <c r="D212" s="44"/>
    </row>
    <row r="213" spans="1:4" ht="15.75">
      <c r="A213" s="171"/>
      <c r="C213" s="44"/>
      <c r="D213" s="44"/>
    </row>
    <row r="214" spans="1:4" ht="15.75">
      <c r="A214" s="171"/>
      <c r="C214" s="44"/>
      <c r="D214" s="44"/>
    </row>
    <row r="215" spans="1:4" ht="15.75">
      <c r="A215" s="171"/>
      <c r="C215" s="44"/>
      <c r="D215" s="44"/>
    </row>
    <row r="216" spans="1:4" ht="15.75">
      <c r="A216" s="171"/>
      <c r="C216" s="44"/>
      <c r="D216" s="44"/>
    </row>
    <row r="217" spans="1:4" ht="15.75">
      <c r="A217" s="171"/>
      <c r="C217" s="44"/>
      <c r="D217" s="44"/>
    </row>
    <row r="218" spans="1:4" ht="15.75">
      <c r="A218" s="171"/>
      <c r="C218" s="44"/>
      <c r="D218" s="44"/>
    </row>
    <row r="219" spans="1:4" ht="15.75">
      <c r="A219" s="171"/>
      <c r="C219" s="44"/>
      <c r="D219" s="44"/>
    </row>
    <row r="220" spans="1:4" ht="15.75">
      <c r="A220" s="171"/>
      <c r="C220" s="44"/>
      <c r="D220" s="44"/>
    </row>
    <row r="221" spans="1:4" ht="15.75">
      <c r="A221" s="171"/>
      <c r="C221" s="44"/>
      <c r="D221" s="44"/>
    </row>
    <row r="222" spans="1:4" ht="15.75">
      <c r="A222" s="171"/>
      <c r="C222" s="44"/>
      <c r="D222" s="44"/>
    </row>
    <row r="223" spans="1:4" ht="15.75">
      <c r="A223" s="171"/>
      <c r="C223" s="44"/>
      <c r="D223" s="44"/>
    </row>
    <row r="224" spans="1:4" ht="15.75">
      <c r="A224" s="171"/>
      <c r="C224" s="44"/>
      <c r="D224" s="44"/>
    </row>
    <row r="225" spans="1:4" ht="15.75">
      <c r="A225" s="171"/>
      <c r="C225" s="44"/>
      <c r="D225" s="44"/>
    </row>
    <row r="226" spans="1:4" ht="15.75">
      <c r="A226" s="171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  <c r="C269" s="44"/>
      <c r="D269" s="44"/>
    </row>
    <row r="270" spans="1:4" ht="15.75">
      <c r="A270" s="22"/>
      <c r="C270" s="44"/>
      <c r="D270" s="44"/>
    </row>
    <row r="271" spans="1:4" ht="15.75">
      <c r="A271" s="22"/>
      <c r="C271" s="44"/>
      <c r="D271" s="44"/>
    </row>
    <row r="272" spans="1:4" ht="15.75">
      <c r="A272" s="22"/>
      <c r="C272" s="44"/>
      <c r="D272" s="44"/>
    </row>
    <row r="273" spans="1:4" ht="15.75">
      <c r="A273" s="22"/>
      <c r="C273" s="44"/>
      <c r="D273" s="44"/>
    </row>
    <row r="274" spans="1:4" ht="15.75">
      <c r="A274" s="22"/>
      <c r="C274" s="44"/>
      <c r="D274" s="44"/>
    </row>
    <row r="275" spans="1:4" ht="15.75">
      <c r="A275" s="22"/>
      <c r="C275" s="44"/>
      <c r="D275" s="44"/>
    </row>
    <row r="276" spans="1:4" ht="15.75">
      <c r="A276" s="22"/>
      <c r="C276" s="44"/>
      <c r="D276" s="44"/>
    </row>
    <row r="277" spans="1:4" ht="15.75">
      <c r="A277" s="22"/>
      <c r="C277" s="44"/>
      <c r="D277" s="44"/>
    </row>
    <row r="278" spans="1:4" ht="15.75">
      <c r="A278" s="22"/>
      <c r="C278" s="44"/>
      <c r="D278" s="44"/>
    </row>
    <row r="279" spans="1:4" ht="15.75">
      <c r="A279" s="22"/>
      <c r="C279" s="44"/>
      <c r="D279" s="44"/>
    </row>
    <row r="280" spans="1:4" ht="15.75">
      <c r="A280" s="22"/>
      <c r="C280" s="44"/>
      <c r="D280" s="44"/>
    </row>
    <row r="281" spans="1:4" ht="15.75">
      <c r="A281" s="22"/>
      <c r="C281" s="44"/>
      <c r="D281" s="44"/>
    </row>
    <row r="282" spans="1:4" ht="15.75">
      <c r="A282" s="22"/>
      <c r="C282" s="44"/>
      <c r="D282" s="44"/>
    </row>
    <row r="283" spans="1:4" ht="15.75">
      <c r="A283" s="22"/>
      <c r="C283" s="44"/>
      <c r="D283" s="44"/>
    </row>
    <row r="284" spans="1:4" ht="15.75">
      <c r="A284" s="22"/>
      <c r="C284" s="44"/>
      <c r="D284" s="44"/>
    </row>
    <row r="285" spans="1:4" ht="15.75">
      <c r="A285" s="22"/>
      <c r="C285" s="44"/>
      <c r="D285" s="44"/>
    </row>
    <row r="286" spans="1:4" ht="15.75">
      <c r="A286" s="22"/>
      <c r="C286" s="44"/>
      <c r="D286" s="44"/>
    </row>
    <row r="287" spans="1:4" ht="15.75">
      <c r="A287" s="22"/>
      <c r="C287" s="44"/>
      <c r="D287" s="44"/>
    </row>
    <row r="288" spans="1:4" ht="15.75">
      <c r="A288" s="22"/>
      <c r="C288" s="44"/>
      <c r="D288" s="44"/>
    </row>
    <row r="289" spans="1:4" ht="15.75">
      <c r="A289" s="22"/>
      <c r="C289" s="44"/>
      <c r="D289" s="44"/>
    </row>
    <row r="290" spans="1:4" ht="15.75">
      <c r="A290" s="22"/>
      <c r="C290" s="44"/>
      <c r="D290" s="44"/>
    </row>
    <row r="291" spans="1:4" ht="15.75">
      <c r="A291" s="22"/>
      <c r="C291" s="44"/>
      <c r="D291" s="44"/>
    </row>
    <row r="292" spans="1:4" ht="15.75">
      <c r="A292" s="22"/>
      <c r="C292" s="44"/>
      <c r="D292" s="44"/>
    </row>
    <row r="293" spans="1:4" ht="15.75">
      <c r="A293" s="22"/>
      <c r="C293" s="44"/>
      <c r="D293" s="44"/>
    </row>
    <row r="294" spans="1:4" ht="15.75">
      <c r="A294" s="22"/>
      <c r="C294" s="44"/>
      <c r="D294" s="44"/>
    </row>
    <row r="295" spans="1:4" ht="15.75">
      <c r="A295" s="22"/>
      <c r="C295" s="44"/>
      <c r="D295" s="44"/>
    </row>
    <row r="296" spans="1:4" ht="15.75">
      <c r="A296" s="22"/>
      <c r="C296" s="44"/>
      <c r="D296" s="44"/>
    </row>
    <row r="297" spans="1:4" ht="15.75">
      <c r="A297" s="22"/>
      <c r="C297" s="44"/>
      <c r="D297" s="44"/>
    </row>
    <row r="298" spans="1:4" ht="15.75">
      <c r="A298" s="22"/>
      <c r="C298" s="44"/>
      <c r="D298" s="44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zoomScale="55" zoomScaleNormal="55" workbookViewId="0">
      <selection activeCell="J19" sqref="J19"/>
    </sheetView>
  </sheetViews>
  <sheetFormatPr defaultRowHeight="15"/>
  <cols>
    <col min="1" max="1" width="66.42578125" style="23" customWidth="1"/>
    <col min="2" max="5" width="30" style="530" customWidth="1"/>
    <col min="6" max="6" width="19.5703125" style="530" customWidth="1"/>
    <col min="7" max="7" width="2.5703125" style="172" customWidth="1"/>
    <col min="8" max="256" width="9.140625" style="530"/>
    <col min="257" max="257" width="66.42578125" style="530" customWidth="1"/>
    <col min="258" max="261" width="30" style="530" customWidth="1"/>
    <col min="262" max="262" width="11" style="530" bestFit="1" customWidth="1"/>
    <col min="263" max="263" width="2.5703125" style="530" customWidth="1"/>
    <col min="264" max="512" width="9.140625" style="530"/>
    <col min="513" max="513" width="66.42578125" style="530" customWidth="1"/>
    <col min="514" max="517" width="30" style="530" customWidth="1"/>
    <col min="518" max="518" width="11" style="530" bestFit="1" customWidth="1"/>
    <col min="519" max="519" width="2.5703125" style="530" customWidth="1"/>
    <col min="520" max="768" width="9.140625" style="530"/>
    <col min="769" max="769" width="66.42578125" style="530" customWidth="1"/>
    <col min="770" max="773" width="30" style="530" customWidth="1"/>
    <col min="774" max="774" width="11" style="530" bestFit="1" customWidth="1"/>
    <col min="775" max="775" width="2.5703125" style="530" customWidth="1"/>
    <col min="776" max="1024" width="9.140625" style="530"/>
    <col min="1025" max="1025" width="66.42578125" style="530" customWidth="1"/>
    <col min="1026" max="1029" width="30" style="530" customWidth="1"/>
    <col min="1030" max="1030" width="11" style="530" bestFit="1" customWidth="1"/>
    <col min="1031" max="1031" width="2.5703125" style="530" customWidth="1"/>
    <col min="1032" max="1280" width="9.140625" style="530"/>
    <col min="1281" max="1281" width="66.42578125" style="530" customWidth="1"/>
    <col min="1282" max="1285" width="30" style="530" customWidth="1"/>
    <col min="1286" max="1286" width="11" style="530" bestFit="1" customWidth="1"/>
    <col min="1287" max="1287" width="2.5703125" style="530" customWidth="1"/>
    <col min="1288" max="1536" width="9.140625" style="530"/>
    <col min="1537" max="1537" width="66.42578125" style="530" customWidth="1"/>
    <col min="1538" max="1541" width="30" style="530" customWidth="1"/>
    <col min="1542" max="1542" width="11" style="530" bestFit="1" customWidth="1"/>
    <col min="1543" max="1543" width="2.5703125" style="530" customWidth="1"/>
    <col min="1544" max="1792" width="9.140625" style="530"/>
    <col min="1793" max="1793" width="66.42578125" style="530" customWidth="1"/>
    <col min="1794" max="1797" width="30" style="530" customWidth="1"/>
    <col min="1798" max="1798" width="11" style="530" bestFit="1" customWidth="1"/>
    <col min="1799" max="1799" width="2.5703125" style="530" customWidth="1"/>
    <col min="1800" max="2048" width="9.140625" style="530"/>
    <col min="2049" max="2049" width="66.42578125" style="530" customWidth="1"/>
    <col min="2050" max="2053" width="30" style="530" customWidth="1"/>
    <col min="2054" max="2054" width="11" style="530" bestFit="1" customWidth="1"/>
    <col min="2055" max="2055" width="2.5703125" style="530" customWidth="1"/>
    <col min="2056" max="2304" width="9.140625" style="530"/>
    <col min="2305" max="2305" width="66.42578125" style="530" customWidth="1"/>
    <col min="2306" max="2309" width="30" style="530" customWidth="1"/>
    <col min="2310" max="2310" width="11" style="530" bestFit="1" customWidth="1"/>
    <col min="2311" max="2311" width="2.5703125" style="530" customWidth="1"/>
    <col min="2312" max="2560" width="9.140625" style="530"/>
    <col min="2561" max="2561" width="66.42578125" style="530" customWidth="1"/>
    <col min="2562" max="2565" width="30" style="530" customWidth="1"/>
    <col min="2566" max="2566" width="11" style="530" bestFit="1" customWidth="1"/>
    <col min="2567" max="2567" width="2.5703125" style="530" customWidth="1"/>
    <col min="2568" max="2816" width="9.140625" style="530"/>
    <col min="2817" max="2817" width="66.42578125" style="530" customWidth="1"/>
    <col min="2818" max="2821" width="30" style="530" customWidth="1"/>
    <col min="2822" max="2822" width="11" style="530" bestFit="1" customWidth="1"/>
    <col min="2823" max="2823" width="2.5703125" style="530" customWidth="1"/>
    <col min="2824" max="3072" width="9.140625" style="530"/>
    <col min="3073" max="3073" width="66.42578125" style="530" customWidth="1"/>
    <col min="3074" max="3077" width="30" style="530" customWidth="1"/>
    <col min="3078" max="3078" width="11" style="530" bestFit="1" customWidth="1"/>
    <col min="3079" max="3079" width="2.5703125" style="530" customWidth="1"/>
    <col min="3080" max="3328" width="9.140625" style="530"/>
    <col min="3329" max="3329" width="66.42578125" style="530" customWidth="1"/>
    <col min="3330" max="3333" width="30" style="530" customWidth="1"/>
    <col min="3334" max="3334" width="11" style="530" bestFit="1" customWidth="1"/>
    <col min="3335" max="3335" width="2.5703125" style="530" customWidth="1"/>
    <col min="3336" max="3584" width="9.140625" style="530"/>
    <col min="3585" max="3585" width="66.42578125" style="530" customWidth="1"/>
    <col min="3586" max="3589" width="30" style="530" customWidth="1"/>
    <col min="3590" max="3590" width="11" style="530" bestFit="1" customWidth="1"/>
    <col min="3591" max="3591" width="2.5703125" style="530" customWidth="1"/>
    <col min="3592" max="3840" width="9.140625" style="530"/>
    <col min="3841" max="3841" width="66.42578125" style="530" customWidth="1"/>
    <col min="3842" max="3845" width="30" style="530" customWidth="1"/>
    <col min="3846" max="3846" width="11" style="530" bestFit="1" customWidth="1"/>
    <col min="3847" max="3847" width="2.5703125" style="530" customWidth="1"/>
    <col min="3848" max="4096" width="9.140625" style="530"/>
    <col min="4097" max="4097" width="66.42578125" style="530" customWidth="1"/>
    <col min="4098" max="4101" width="30" style="530" customWidth="1"/>
    <col min="4102" max="4102" width="11" style="530" bestFit="1" customWidth="1"/>
    <col min="4103" max="4103" width="2.5703125" style="530" customWidth="1"/>
    <col min="4104" max="4352" width="9.140625" style="530"/>
    <col min="4353" max="4353" width="66.42578125" style="530" customWidth="1"/>
    <col min="4354" max="4357" width="30" style="530" customWidth="1"/>
    <col min="4358" max="4358" width="11" style="530" bestFit="1" customWidth="1"/>
    <col min="4359" max="4359" width="2.5703125" style="530" customWidth="1"/>
    <col min="4360" max="4608" width="9.140625" style="530"/>
    <col min="4609" max="4609" width="66.42578125" style="530" customWidth="1"/>
    <col min="4610" max="4613" width="30" style="530" customWidth="1"/>
    <col min="4614" max="4614" width="11" style="530" bestFit="1" customWidth="1"/>
    <col min="4615" max="4615" width="2.5703125" style="530" customWidth="1"/>
    <col min="4616" max="4864" width="9.140625" style="530"/>
    <col min="4865" max="4865" width="66.42578125" style="530" customWidth="1"/>
    <col min="4866" max="4869" width="30" style="530" customWidth="1"/>
    <col min="4870" max="4870" width="11" style="530" bestFit="1" customWidth="1"/>
    <col min="4871" max="4871" width="2.5703125" style="530" customWidth="1"/>
    <col min="4872" max="5120" width="9.140625" style="530"/>
    <col min="5121" max="5121" width="66.42578125" style="530" customWidth="1"/>
    <col min="5122" max="5125" width="30" style="530" customWidth="1"/>
    <col min="5126" max="5126" width="11" style="530" bestFit="1" customWidth="1"/>
    <col min="5127" max="5127" width="2.5703125" style="530" customWidth="1"/>
    <col min="5128" max="5376" width="9.140625" style="530"/>
    <col min="5377" max="5377" width="66.42578125" style="530" customWidth="1"/>
    <col min="5378" max="5381" width="30" style="530" customWidth="1"/>
    <col min="5382" max="5382" width="11" style="530" bestFit="1" customWidth="1"/>
    <col min="5383" max="5383" width="2.5703125" style="530" customWidth="1"/>
    <col min="5384" max="5632" width="9.140625" style="530"/>
    <col min="5633" max="5633" width="66.42578125" style="530" customWidth="1"/>
    <col min="5634" max="5637" width="30" style="530" customWidth="1"/>
    <col min="5638" max="5638" width="11" style="530" bestFit="1" customWidth="1"/>
    <col min="5639" max="5639" width="2.5703125" style="530" customWidth="1"/>
    <col min="5640" max="5888" width="9.140625" style="530"/>
    <col min="5889" max="5889" width="66.42578125" style="530" customWidth="1"/>
    <col min="5890" max="5893" width="30" style="530" customWidth="1"/>
    <col min="5894" max="5894" width="11" style="530" bestFit="1" customWidth="1"/>
    <col min="5895" max="5895" width="2.5703125" style="530" customWidth="1"/>
    <col min="5896" max="6144" width="9.140625" style="530"/>
    <col min="6145" max="6145" width="66.42578125" style="530" customWidth="1"/>
    <col min="6146" max="6149" width="30" style="530" customWidth="1"/>
    <col min="6150" max="6150" width="11" style="530" bestFit="1" customWidth="1"/>
    <col min="6151" max="6151" width="2.5703125" style="530" customWidth="1"/>
    <col min="6152" max="6400" width="9.140625" style="530"/>
    <col min="6401" max="6401" width="66.42578125" style="530" customWidth="1"/>
    <col min="6402" max="6405" width="30" style="530" customWidth="1"/>
    <col min="6406" max="6406" width="11" style="530" bestFit="1" customWidth="1"/>
    <col min="6407" max="6407" width="2.5703125" style="530" customWidth="1"/>
    <col min="6408" max="6656" width="9.140625" style="530"/>
    <col min="6657" max="6657" width="66.42578125" style="530" customWidth="1"/>
    <col min="6658" max="6661" width="30" style="530" customWidth="1"/>
    <col min="6662" max="6662" width="11" style="530" bestFit="1" customWidth="1"/>
    <col min="6663" max="6663" width="2.5703125" style="530" customWidth="1"/>
    <col min="6664" max="6912" width="9.140625" style="530"/>
    <col min="6913" max="6913" width="66.42578125" style="530" customWidth="1"/>
    <col min="6914" max="6917" width="30" style="530" customWidth="1"/>
    <col min="6918" max="6918" width="11" style="530" bestFit="1" customWidth="1"/>
    <col min="6919" max="6919" width="2.5703125" style="530" customWidth="1"/>
    <col min="6920" max="7168" width="9.140625" style="530"/>
    <col min="7169" max="7169" width="66.42578125" style="530" customWidth="1"/>
    <col min="7170" max="7173" width="30" style="530" customWidth="1"/>
    <col min="7174" max="7174" width="11" style="530" bestFit="1" customWidth="1"/>
    <col min="7175" max="7175" width="2.5703125" style="530" customWidth="1"/>
    <col min="7176" max="7424" width="9.140625" style="530"/>
    <col min="7425" max="7425" width="66.42578125" style="530" customWidth="1"/>
    <col min="7426" max="7429" width="30" style="530" customWidth="1"/>
    <col min="7430" max="7430" width="11" style="530" bestFit="1" customWidth="1"/>
    <col min="7431" max="7431" width="2.5703125" style="530" customWidth="1"/>
    <col min="7432" max="7680" width="9.140625" style="530"/>
    <col min="7681" max="7681" width="66.42578125" style="530" customWidth="1"/>
    <col min="7682" max="7685" width="30" style="530" customWidth="1"/>
    <col min="7686" max="7686" width="11" style="530" bestFit="1" customWidth="1"/>
    <col min="7687" max="7687" width="2.5703125" style="530" customWidth="1"/>
    <col min="7688" max="7936" width="9.140625" style="530"/>
    <col min="7937" max="7937" width="66.42578125" style="530" customWidth="1"/>
    <col min="7938" max="7941" width="30" style="530" customWidth="1"/>
    <col min="7942" max="7942" width="11" style="530" bestFit="1" customWidth="1"/>
    <col min="7943" max="7943" width="2.5703125" style="530" customWidth="1"/>
    <col min="7944" max="8192" width="9.140625" style="530"/>
    <col min="8193" max="8193" width="66.42578125" style="530" customWidth="1"/>
    <col min="8194" max="8197" width="30" style="530" customWidth="1"/>
    <col min="8198" max="8198" width="11" style="530" bestFit="1" customWidth="1"/>
    <col min="8199" max="8199" width="2.5703125" style="530" customWidth="1"/>
    <col min="8200" max="8448" width="9.140625" style="530"/>
    <col min="8449" max="8449" width="66.42578125" style="530" customWidth="1"/>
    <col min="8450" max="8453" width="30" style="530" customWidth="1"/>
    <col min="8454" max="8454" width="11" style="530" bestFit="1" customWidth="1"/>
    <col min="8455" max="8455" width="2.5703125" style="530" customWidth="1"/>
    <col min="8456" max="8704" width="9.140625" style="530"/>
    <col min="8705" max="8705" width="66.42578125" style="530" customWidth="1"/>
    <col min="8706" max="8709" width="30" style="530" customWidth="1"/>
    <col min="8710" max="8710" width="11" style="530" bestFit="1" customWidth="1"/>
    <col min="8711" max="8711" width="2.5703125" style="530" customWidth="1"/>
    <col min="8712" max="8960" width="9.140625" style="530"/>
    <col min="8961" max="8961" width="66.42578125" style="530" customWidth="1"/>
    <col min="8962" max="8965" width="30" style="530" customWidth="1"/>
    <col min="8966" max="8966" width="11" style="530" bestFit="1" customWidth="1"/>
    <col min="8967" max="8967" width="2.5703125" style="530" customWidth="1"/>
    <col min="8968" max="9216" width="9.140625" style="530"/>
    <col min="9217" max="9217" width="66.42578125" style="530" customWidth="1"/>
    <col min="9218" max="9221" width="30" style="530" customWidth="1"/>
    <col min="9222" max="9222" width="11" style="530" bestFit="1" customWidth="1"/>
    <col min="9223" max="9223" width="2.5703125" style="530" customWidth="1"/>
    <col min="9224" max="9472" width="9.140625" style="530"/>
    <col min="9473" max="9473" width="66.42578125" style="530" customWidth="1"/>
    <col min="9474" max="9477" width="30" style="530" customWidth="1"/>
    <col min="9478" max="9478" width="11" style="530" bestFit="1" customWidth="1"/>
    <col min="9479" max="9479" width="2.5703125" style="530" customWidth="1"/>
    <col min="9480" max="9728" width="9.140625" style="530"/>
    <col min="9729" max="9729" width="66.42578125" style="530" customWidth="1"/>
    <col min="9730" max="9733" width="30" style="530" customWidth="1"/>
    <col min="9734" max="9734" width="11" style="530" bestFit="1" customWidth="1"/>
    <col min="9735" max="9735" width="2.5703125" style="530" customWidth="1"/>
    <col min="9736" max="9984" width="9.140625" style="530"/>
    <col min="9985" max="9985" width="66.42578125" style="530" customWidth="1"/>
    <col min="9986" max="9989" width="30" style="530" customWidth="1"/>
    <col min="9990" max="9990" width="11" style="530" bestFit="1" customWidth="1"/>
    <col min="9991" max="9991" width="2.5703125" style="530" customWidth="1"/>
    <col min="9992" max="10240" width="9.140625" style="530"/>
    <col min="10241" max="10241" width="66.42578125" style="530" customWidth="1"/>
    <col min="10242" max="10245" width="30" style="530" customWidth="1"/>
    <col min="10246" max="10246" width="11" style="530" bestFit="1" customWidth="1"/>
    <col min="10247" max="10247" width="2.5703125" style="530" customWidth="1"/>
    <col min="10248" max="10496" width="9.140625" style="530"/>
    <col min="10497" max="10497" width="66.42578125" style="530" customWidth="1"/>
    <col min="10498" max="10501" width="30" style="530" customWidth="1"/>
    <col min="10502" max="10502" width="11" style="530" bestFit="1" customWidth="1"/>
    <col min="10503" max="10503" width="2.5703125" style="530" customWidth="1"/>
    <col min="10504" max="10752" width="9.140625" style="530"/>
    <col min="10753" max="10753" width="66.42578125" style="530" customWidth="1"/>
    <col min="10754" max="10757" width="30" style="530" customWidth="1"/>
    <col min="10758" max="10758" width="11" style="530" bestFit="1" customWidth="1"/>
    <col min="10759" max="10759" width="2.5703125" style="530" customWidth="1"/>
    <col min="10760" max="11008" width="9.140625" style="530"/>
    <col min="11009" max="11009" width="66.42578125" style="530" customWidth="1"/>
    <col min="11010" max="11013" width="30" style="530" customWidth="1"/>
    <col min="11014" max="11014" width="11" style="530" bestFit="1" customWidth="1"/>
    <col min="11015" max="11015" width="2.5703125" style="530" customWidth="1"/>
    <col min="11016" max="11264" width="9.140625" style="530"/>
    <col min="11265" max="11265" width="66.42578125" style="530" customWidth="1"/>
    <col min="11266" max="11269" width="30" style="530" customWidth="1"/>
    <col min="11270" max="11270" width="11" style="530" bestFit="1" customWidth="1"/>
    <col min="11271" max="11271" width="2.5703125" style="530" customWidth="1"/>
    <col min="11272" max="11520" width="9.140625" style="530"/>
    <col min="11521" max="11521" width="66.42578125" style="530" customWidth="1"/>
    <col min="11522" max="11525" width="30" style="530" customWidth="1"/>
    <col min="11526" max="11526" width="11" style="530" bestFit="1" customWidth="1"/>
    <col min="11527" max="11527" width="2.5703125" style="530" customWidth="1"/>
    <col min="11528" max="11776" width="9.140625" style="530"/>
    <col min="11777" max="11777" width="66.42578125" style="530" customWidth="1"/>
    <col min="11778" max="11781" width="30" style="530" customWidth="1"/>
    <col min="11782" max="11782" width="11" style="530" bestFit="1" customWidth="1"/>
    <col min="11783" max="11783" width="2.5703125" style="530" customWidth="1"/>
    <col min="11784" max="12032" width="9.140625" style="530"/>
    <col min="12033" max="12033" width="66.42578125" style="530" customWidth="1"/>
    <col min="12034" max="12037" width="30" style="530" customWidth="1"/>
    <col min="12038" max="12038" width="11" style="530" bestFit="1" customWidth="1"/>
    <col min="12039" max="12039" width="2.5703125" style="530" customWidth="1"/>
    <col min="12040" max="12288" width="9.140625" style="530"/>
    <col min="12289" max="12289" width="66.42578125" style="530" customWidth="1"/>
    <col min="12290" max="12293" width="30" style="530" customWidth="1"/>
    <col min="12294" max="12294" width="11" style="530" bestFit="1" customWidth="1"/>
    <col min="12295" max="12295" width="2.5703125" style="530" customWidth="1"/>
    <col min="12296" max="12544" width="9.140625" style="530"/>
    <col min="12545" max="12545" width="66.42578125" style="530" customWidth="1"/>
    <col min="12546" max="12549" width="30" style="530" customWidth="1"/>
    <col min="12550" max="12550" width="11" style="530" bestFit="1" customWidth="1"/>
    <col min="12551" max="12551" width="2.5703125" style="530" customWidth="1"/>
    <col min="12552" max="12800" width="9.140625" style="530"/>
    <col min="12801" max="12801" width="66.42578125" style="530" customWidth="1"/>
    <col min="12802" max="12805" width="30" style="530" customWidth="1"/>
    <col min="12806" max="12806" width="11" style="530" bestFit="1" customWidth="1"/>
    <col min="12807" max="12807" width="2.5703125" style="530" customWidth="1"/>
    <col min="12808" max="13056" width="9.140625" style="530"/>
    <col min="13057" max="13057" width="66.42578125" style="530" customWidth="1"/>
    <col min="13058" max="13061" width="30" style="530" customWidth="1"/>
    <col min="13062" max="13062" width="11" style="530" bestFit="1" customWidth="1"/>
    <col min="13063" max="13063" width="2.5703125" style="530" customWidth="1"/>
    <col min="13064" max="13312" width="9.140625" style="530"/>
    <col min="13313" max="13313" width="66.42578125" style="530" customWidth="1"/>
    <col min="13314" max="13317" width="30" style="530" customWidth="1"/>
    <col min="13318" max="13318" width="11" style="530" bestFit="1" customWidth="1"/>
    <col min="13319" max="13319" width="2.5703125" style="530" customWidth="1"/>
    <col min="13320" max="13568" width="9.140625" style="530"/>
    <col min="13569" max="13569" width="66.42578125" style="530" customWidth="1"/>
    <col min="13570" max="13573" width="30" style="530" customWidth="1"/>
    <col min="13574" max="13574" width="11" style="530" bestFit="1" customWidth="1"/>
    <col min="13575" max="13575" width="2.5703125" style="530" customWidth="1"/>
    <col min="13576" max="13824" width="9.140625" style="530"/>
    <col min="13825" max="13825" width="66.42578125" style="530" customWidth="1"/>
    <col min="13826" max="13829" width="30" style="530" customWidth="1"/>
    <col min="13830" max="13830" width="11" style="530" bestFit="1" customWidth="1"/>
    <col min="13831" max="13831" width="2.5703125" style="530" customWidth="1"/>
    <col min="13832" max="14080" width="9.140625" style="530"/>
    <col min="14081" max="14081" width="66.42578125" style="530" customWidth="1"/>
    <col min="14082" max="14085" width="30" style="530" customWidth="1"/>
    <col min="14086" max="14086" width="11" style="530" bestFit="1" customWidth="1"/>
    <col min="14087" max="14087" width="2.5703125" style="530" customWidth="1"/>
    <col min="14088" max="14336" width="9.140625" style="530"/>
    <col min="14337" max="14337" width="66.42578125" style="530" customWidth="1"/>
    <col min="14338" max="14341" width="30" style="530" customWidth="1"/>
    <col min="14342" max="14342" width="11" style="530" bestFit="1" customWidth="1"/>
    <col min="14343" max="14343" width="2.5703125" style="530" customWidth="1"/>
    <col min="14344" max="14592" width="9.140625" style="530"/>
    <col min="14593" max="14593" width="66.42578125" style="530" customWidth="1"/>
    <col min="14594" max="14597" width="30" style="530" customWidth="1"/>
    <col min="14598" max="14598" width="11" style="530" bestFit="1" customWidth="1"/>
    <col min="14599" max="14599" width="2.5703125" style="530" customWidth="1"/>
    <col min="14600" max="14848" width="9.140625" style="530"/>
    <col min="14849" max="14849" width="66.42578125" style="530" customWidth="1"/>
    <col min="14850" max="14853" width="30" style="530" customWidth="1"/>
    <col min="14854" max="14854" width="11" style="530" bestFit="1" customWidth="1"/>
    <col min="14855" max="14855" width="2.5703125" style="530" customWidth="1"/>
    <col min="14856" max="15104" width="9.140625" style="530"/>
    <col min="15105" max="15105" width="66.42578125" style="530" customWidth="1"/>
    <col min="15106" max="15109" width="30" style="530" customWidth="1"/>
    <col min="15110" max="15110" width="11" style="530" bestFit="1" customWidth="1"/>
    <col min="15111" max="15111" width="2.5703125" style="530" customWidth="1"/>
    <col min="15112" max="15360" width="9.140625" style="530"/>
    <col min="15361" max="15361" width="66.42578125" style="530" customWidth="1"/>
    <col min="15362" max="15365" width="30" style="530" customWidth="1"/>
    <col min="15366" max="15366" width="11" style="530" bestFit="1" customWidth="1"/>
    <col min="15367" max="15367" width="2.5703125" style="530" customWidth="1"/>
    <col min="15368" max="15616" width="9.140625" style="530"/>
    <col min="15617" max="15617" width="66.42578125" style="530" customWidth="1"/>
    <col min="15618" max="15621" width="30" style="530" customWidth="1"/>
    <col min="15622" max="15622" width="11" style="530" bestFit="1" customWidth="1"/>
    <col min="15623" max="15623" width="2.5703125" style="530" customWidth="1"/>
    <col min="15624" max="15872" width="9.140625" style="530"/>
    <col min="15873" max="15873" width="66.42578125" style="530" customWidth="1"/>
    <col min="15874" max="15877" width="30" style="530" customWidth="1"/>
    <col min="15878" max="15878" width="11" style="530" bestFit="1" customWidth="1"/>
    <col min="15879" max="15879" width="2.5703125" style="530" customWidth="1"/>
    <col min="15880" max="16128" width="9.140625" style="530"/>
    <col min="16129" max="16129" width="66.42578125" style="530" customWidth="1"/>
    <col min="16130" max="16133" width="30" style="530" customWidth="1"/>
    <col min="16134" max="16134" width="11" style="530" bestFit="1" customWidth="1"/>
    <col min="16135" max="16135" width="2.5703125" style="530" customWidth="1"/>
    <col min="16136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  <c r="G1" s="198"/>
    </row>
    <row r="2" spans="1:26" s="1" customFormat="1" ht="49.5" customHeight="1">
      <c r="A2" s="734" t="s">
        <v>659</v>
      </c>
      <c r="B2" s="734"/>
      <c r="C2" s="734"/>
      <c r="D2" s="734"/>
      <c r="E2" s="734"/>
      <c r="F2" s="734"/>
      <c r="G2" s="198"/>
    </row>
    <row r="3" spans="1:26" s="1" customFormat="1" ht="29.25" customHeight="1">
      <c r="A3" s="734" t="s">
        <v>276</v>
      </c>
      <c r="B3" s="734"/>
      <c r="C3" s="734"/>
      <c r="D3" s="734"/>
      <c r="E3" s="734"/>
      <c r="F3" s="734"/>
      <c r="G3" s="198"/>
    </row>
    <row r="4" spans="1:26" s="1" customFormat="1" ht="28.5" customHeight="1">
      <c r="A4" s="734" t="s">
        <v>874</v>
      </c>
      <c r="B4" s="734"/>
      <c r="C4" s="734"/>
      <c r="D4" s="734"/>
      <c r="E4" s="734"/>
      <c r="F4" s="734"/>
      <c r="G4" s="198"/>
    </row>
    <row r="5" spans="1:26" s="37" customFormat="1" ht="39" customHeight="1">
      <c r="A5" s="735" t="s">
        <v>775</v>
      </c>
      <c r="B5" s="735"/>
      <c r="C5" s="735"/>
      <c r="D5" s="735"/>
      <c r="E5" s="735"/>
      <c r="F5" s="735"/>
      <c r="G5" s="126"/>
    </row>
    <row r="6" spans="1:26" ht="7.5" customHeight="1">
      <c r="A6" s="141"/>
    </row>
    <row r="7" spans="1:26" ht="10.5" customHeight="1">
      <c r="A7" s="142"/>
      <c r="B7" s="175"/>
      <c r="C7" s="143"/>
      <c r="D7" s="143"/>
      <c r="E7" s="144"/>
      <c r="F7" s="145"/>
      <c r="G7" s="199"/>
      <c r="H7" s="20"/>
      <c r="I7" s="20"/>
      <c r="J7" s="20"/>
      <c r="K7" s="20"/>
      <c r="L7" s="20"/>
    </row>
    <row r="8" spans="1:26" ht="51" customHeight="1" thickBot="1">
      <c r="A8" s="594" t="s">
        <v>316</v>
      </c>
      <c r="B8" s="486" t="s">
        <v>660</v>
      </c>
      <c r="C8" s="486" t="s">
        <v>662</v>
      </c>
      <c r="D8" s="486" t="s">
        <v>661</v>
      </c>
      <c r="E8" s="595" t="s">
        <v>317</v>
      </c>
      <c r="F8" s="596" t="s">
        <v>11</v>
      </c>
      <c r="G8" s="195">
        <v>1</v>
      </c>
      <c r="P8" s="530">
        <v>1</v>
      </c>
      <c r="Q8" s="530">
        <v>1</v>
      </c>
      <c r="Y8" s="530">
        <v>1</v>
      </c>
      <c r="Z8" s="530">
        <v>1</v>
      </c>
    </row>
    <row r="9" spans="1:26" s="181" customFormat="1" ht="31.5" customHeight="1" thickTop="1">
      <c r="A9" s="473" t="s">
        <v>278</v>
      </c>
      <c r="B9" s="473">
        <v>0</v>
      </c>
      <c r="C9" s="474">
        <v>0</v>
      </c>
      <c r="D9" s="474">
        <v>0</v>
      </c>
      <c r="E9" s="473">
        <f t="shared" ref="E9:E22" si="0">SUM(B9:D9)</f>
        <v>0</v>
      </c>
      <c r="F9" s="597">
        <f>+E9/$E$23</f>
        <v>0</v>
      </c>
      <c r="G9" s="301"/>
      <c r="H9" s="302"/>
      <c r="I9" s="302"/>
      <c r="J9" s="302"/>
      <c r="K9" s="302"/>
      <c r="L9" s="302"/>
    </row>
    <row r="10" spans="1:26" s="36" customFormat="1" ht="25.5" customHeight="1">
      <c r="A10" s="475" t="s">
        <v>279</v>
      </c>
      <c r="B10" s="475">
        <v>36481.876069999998</v>
      </c>
      <c r="C10" s="476">
        <v>0</v>
      </c>
      <c r="D10" s="476">
        <v>22899.235519999998</v>
      </c>
      <c r="E10" s="475">
        <f t="shared" si="0"/>
        <v>59381.11159</v>
      </c>
      <c r="F10" s="477">
        <f t="shared" ref="F10:F23" si="1">+E10/$E$23</f>
        <v>7.9428350690837323E-3</v>
      </c>
      <c r="G10" s="488"/>
      <c r="H10" s="584"/>
      <c r="I10" s="584"/>
      <c r="J10" s="584"/>
      <c r="K10" s="584"/>
      <c r="L10" s="584"/>
    </row>
    <row r="11" spans="1:26" s="36" customFormat="1" ht="25.5" customHeight="1">
      <c r="A11" s="475" t="s">
        <v>280</v>
      </c>
      <c r="B11" s="475">
        <v>60606.682249999998</v>
      </c>
      <c r="C11" s="476">
        <v>19354.785515</v>
      </c>
      <c r="D11" s="476">
        <v>42175.301610000002</v>
      </c>
      <c r="E11" s="475">
        <f t="shared" si="0"/>
        <v>122136.769375</v>
      </c>
      <c r="F11" s="477">
        <f t="shared" si="1"/>
        <v>1.6337050436417099E-2</v>
      </c>
      <c r="G11" s="488"/>
      <c r="H11" s="584"/>
      <c r="I11" s="584"/>
      <c r="J11" s="584"/>
      <c r="K11" s="584"/>
      <c r="L11" s="584"/>
    </row>
    <row r="12" spans="1:26" s="36" customFormat="1" ht="25.5" customHeight="1">
      <c r="A12" s="475" t="s">
        <v>281</v>
      </c>
      <c r="B12" s="475">
        <v>129904.63119</v>
      </c>
      <c r="C12" s="476">
        <v>96784.417489600004</v>
      </c>
      <c r="D12" s="476">
        <v>223548.10344000001</v>
      </c>
      <c r="E12" s="475">
        <f t="shared" si="0"/>
        <v>450237.15211959998</v>
      </c>
      <c r="F12" s="477">
        <f t="shared" si="1"/>
        <v>6.0223854783179646E-2</v>
      </c>
      <c r="G12" s="488"/>
      <c r="H12" s="584"/>
      <c r="I12" s="584"/>
      <c r="J12" s="584"/>
      <c r="K12" s="584"/>
      <c r="L12" s="584"/>
    </row>
    <row r="13" spans="1:26" s="36" customFormat="1" ht="25.5" customHeight="1">
      <c r="A13" s="475" t="s">
        <v>282</v>
      </c>
      <c r="B13" s="475">
        <v>308102.10793</v>
      </c>
      <c r="C13" s="476">
        <v>184601.93579739999</v>
      </c>
      <c r="D13" s="476">
        <v>176866.84780000002</v>
      </c>
      <c r="E13" s="475">
        <f t="shared" si="0"/>
        <v>669570.8915274</v>
      </c>
      <c r="F13" s="477">
        <f t="shared" si="1"/>
        <v>8.9562000711302159E-2</v>
      </c>
      <c r="G13" s="488"/>
      <c r="H13" s="584"/>
      <c r="I13" s="584"/>
      <c r="J13" s="584"/>
      <c r="K13" s="584"/>
      <c r="L13" s="584"/>
    </row>
    <row r="14" spans="1:26" s="36" customFormat="1" ht="25.5" customHeight="1">
      <c r="A14" s="475" t="s">
        <v>283</v>
      </c>
      <c r="B14" s="475">
        <v>777123.08259000001</v>
      </c>
      <c r="C14" s="476">
        <v>282740.8433296</v>
      </c>
      <c r="D14" s="476">
        <v>136800.77702000001</v>
      </c>
      <c r="E14" s="475">
        <f t="shared" si="0"/>
        <v>1196664.7029396</v>
      </c>
      <c r="F14" s="477">
        <f t="shared" si="1"/>
        <v>0.16006622499879211</v>
      </c>
      <c r="G14" s="488"/>
      <c r="H14" s="584"/>
      <c r="I14" s="584"/>
      <c r="J14" s="584"/>
      <c r="K14" s="584"/>
      <c r="L14" s="584"/>
    </row>
    <row r="15" spans="1:26" s="36" customFormat="1" ht="25.5" customHeight="1">
      <c r="A15" s="475" t="s">
        <v>284</v>
      </c>
      <c r="B15" s="475">
        <v>799203.23436</v>
      </c>
      <c r="C15" s="476">
        <v>446812.3837448</v>
      </c>
      <c r="D15" s="476">
        <v>52970.351280000003</v>
      </c>
      <c r="E15" s="475">
        <f t="shared" si="0"/>
        <v>1298985.9693848002</v>
      </c>
      <c r="F15" s="477">
        <f t="shared" si="1"/>
        <v>0.17375274789592934</v>
      </c>
      <c r="G15" s="488"/>
      <c r="H15" s="584"/>
      <c r="I15" s="584"/>
      <c r="J15" s="584"/>
      <c r="K15" s="584"/>
      <c r="L15" s="584"/>
    </row>
    <row r="16" spans="1:26" s="36" customFormat="1" ht="25.5" customHeight="1">
      <c r="A16" s="475" t="s">
        <v>285</v>
      </c>
      <c r="B16" s="475">
        <v>1013895.4159299999</v>
      </c>
      <c r="C16" s="476">
        <v>252549.20828720002</v>
      </c>
      <c r="D16" s="476">
        <v>28007.42957</v>
      </c>
      <c r="E16" s="475">
        <f t="shared" si="0"/>
        <v>1294452.0537871998</v>
      </c>
      <c r="F16" s="477">
        <f t="shared" si="1"/>
        <v>0.17314629000309747</v>
      </c>
      <c r="G16" s="488"/>
      <c r="H16" s="584"/>
      <c r="I16" s="584"/>
      <c r="J16" s="584"/>
      <c r="K16" s="584"/>
      <c r="L16" s="584"/>
    </row>
    <row r="17" spans="1:12" s="36" customFormat="1" ht="25.5" customHeight="1">
      <c r="A17" s="475" t="s">
        <v>286</v>
      </c>
      <c r="B17" s="475">
        <v>392912.11669</v>
      </c>
      <c r="C17" s="476">
        <v>154343.6737436</v>
      </c>
      <c r="D17" s="476">
        <v>15045.2004</v>
      </c>
      <c r="E17" s="475">
        <f t="shared" si="0"/>
        <v>562300.99083359994</v>
      </c>
      <c r="F17" s="477">
        <f t="shared" si="1"/>
        <v>7.521354703177674E-2</v>
      </c>
      <c r="G17" s="488"/>
      <c r="H17" s="584"/>
      <c r="I17" s="584"/>
      <c r="J17" s="584"/>
      <c r="K17" s="584"/>
      <c r="L17" s="584"/>
    </row>
    <row r="18" spans="1:12" s="36" customFormat="1" ht="25.5" customHeight="1">
      <c r="A18" s="475" t="s">
        <v>287</v>
      </c>
      <c r="B18" s="475">
        <v>317934.10102999996</v>
      </c>
      <c r="C18" s="476">
        <v>195616.04438429998</v>
      </c>
      <c r="D18" s="476">
        <v>27062.534540000001</v>
      </c>
      <c r="E18" s="475">
        <f t="shared" si="0"/>
        <v>540612.67995429994</v>
      </c>
      <c r="F18" s="477">
        <f t="shared" si="1"/>
        <v>7.2312512146631466E-2</v>
      </c>
      <c r="G18" s="488"/>
      <c r="H18" s="584"/>
      <c r="I18" s="584"/>
      <c r="J18" s="584"/>
      <c r="K18" s="584"/>
      <c r="L18" s="584"/>
    </row>
    <row r="19" spans="1:12" s="36" customFormat="1" ht="25.5" customHeight="1">
      <c r="A19" s="475" t="s">
        <v>288</v>
      </c>
      <c r="B19" s="475">
        <v>208933.30093999999</v>
      </c>
      <c r="C19" s="476">
        <v>458535.16525129997</v>
      </c>
      <c r="D19" s="476">
        <v>33596.729270000003</v>
      </c>
      <c r="E19" s="475">
        <f t="shared" si="0"/>
        <v>701065.19546129997</v>
      </c>
      <c r="F19" s="477">
        <f t="shared" si="1"/>
        <v>9.3774688130994863E-2</v>
      </c>
      <c r="G19" s="488"/>
      <c r="H19" s="584"/>
      <c r="I19" s="584"/>
      <c r="J19" s="584"/>
      <c r="K19" s="584"/>
      <c r="L19" s="584"/>
    </row>
    <row r="20" spans="1:12" s="36" customFormat="1" ht="25.5" customHeight="1">
      <c r="A20" s="475" t="s">
        <v>289</v>
      </c>
      <c r="B20" s="475">
        <v>39705.859819999998</v>
      </c>
      <c r="C20" s="476">
        <v>433920.84780519997</v>
      </c>
      <c r="D20" s="476">
        <v>24970.913199999999</v>
      </c>
      <c r="E20" s="475">
        <f t="shared" si="0"/>
        <v>498597.62082519999</v>
      </c>
      <c r="F20" s="477">
        <f t="shared" si="1"/>
        <v>6.6692565396822875E-2</v>
      </c>
      <c r="G20" s="488"/>
      <c r="H20" s="584"/>
      <c r="I20" s="584"/>
      <c r="J20" s="584"/>
      <c r="K20" s="584"/>
      <c r="L20" s="584"/>
    </row>
    <row r="21" spans="1:12" s="36" customFormat="1" ht="25.5" customHeight="1">
      <c r="A21" s="475" t="s">
        <v>290</v>
      </c>
      <c r="B21" s="475">
        <v>721.91663000000005</v>
      </c>
      <c r="C21" s="476">
        <v>35483.761957999996</v>
      </c>
      <c r="D21" s="476">
        <v>1399.22488</v>
      </c>
      <c r="E21" s="475">
        <f t="shared" si="0"/>
        <v>37604.903467999997</v>
      </c>
      <c r="F21" s="477">
        <f t="shared" si="1"/>
        <v>5.0300430227284473E-3</v>
      </c>
      <c r="G21" s="488"/>
      <c r="H21" s="584"/>
      <c r="I21" s="584"/>
      <c r="J21" s="584"/>
      <c r="K21" s="584"/>
      <c r="L21" s="584"/>
    </row>
    <row r="22" spans="1:12" s="36" customFormat="1" ht="25.5" customHeight="1">
      <c r="A22" s="475" t="s">
        <v>291</v>
      </c>
      <c r="B22" s="475">
        <v>230.33324999999999</v>
      </c>
      <c r="C22" s="476">
        <v>10084.866991299999</v>
      </c>
      <c r="D22" s="476">
        <v>34134.763960000004</v>
      </c>
      <c r="E22" s="475">
        <f t="shared" si="0"/>
        <v>44449.964201300005</v>
      </c>
      <c r="F22" s="477">
        <f t="shared" si="1"/>
        <v>5.9456403732438476E-3</v>
      </c>
      <c r="G22" s="488"/>
      <c r="H22" s="584"/>
      <c r="I22" s="584"/>
      <c r="J22" s="584"/>
      <c r="K22" s="584"/>
      <c r="L22" s="584"/>
    </row>
    <row r="23" spans="1:12" s="427" customFormat="1" ht="27" customHeight="1" thickBot="1">
      <c r="A23" s="598" t="s">
        <v>216</v>
      </c>
      <c r="B23" s="599">
        <f>SUM(B9:B22)</f>
        <v>4085754.6586799999</v>
      </c>
      <c r="C23" s="599">
        <f>SUM(C9:C22)</f>
        <v>2570827.9342972999</v>
      </c>
      <c r="D23" s="599">
        <f>SUM(D9:D22)</f>
        <v>819477.41249000013</v>
      </c>
      <c r="E23" s="599">
        <f>SUM(E9:E22)</f>
        <v>7476060.0054673012</v>
      </c>
      <c r="F23" s="600">
        <f t="shared" si="1"/>
        <v>1</v>
      </c>
      <c r="G23" s="425">
        <v>1</v>
      </c>
      <c r="H23" s="426"/>
      <c r="I23" s="426"/>
      <c r="J23" s="426"/>
      <c r="K23" s="426"/>
      <c r="L23" s="426"/>
    </row>
    <row r="24" spans="1:12" s="432" customFormat="1" ht="39.75" customHeight="1" thickTop="1">
      <c r="A24" s="601" t="s">
        <v>253</v>
      </c>
      <c r="B24" s="602">
        <f>+B23/$E$23</f>
        <v>0.54651175294099508</v>
      </c>
      <c r="C24" s="602">
        <f>+C23/$E$23</f>
        <v>0.34387470571627748</v>
      </c>
      <c r="D24" s="602">
        <f>+D23/$E$23</f>
        <v>0.1096135413427273</v>
      </c>
      <c r="E24" s="602">
        <f>+E23/$E$23</f>
        <v>1</v>
      </c>
      <c r="F24" s="602"/>
      <c r="G24" s="430"/>
      <c r="H24" s="431"/>
      <c r="I24" s="431"/>
      <c r="J24" s="431"/>
      <c r="K24" s="431"/>
      <c r="L24" s="431"/>
    </row>
    <row r="25" spans="1:12" s="181" customFormat="1" ht="41.25" customHeight="1" thickBot="1">
      <c r="A25" s="603" t="s">
        <v>292</v>
      </c>
      <c r="B25" s="486" t="s">
        <v>660</v>
      </c>
      <c r="C25" s="486" t="s">
        <v>662</v>
      </c>
      <c r="D25" s="486" t="s">
        <v>661</v>
      </c>
      <c r="E25" s="595" t="s">
        <v>318</v>
      </c>
      <c r="F25" s="596" t="s">
        <v>11</v>
      </c>
      <c r="G25" s="301">
        <v>1</v>
      </c>
      <c r="H25" s="302"/>
      <c r="I25" s="302"/>
      <c r="J25" s="302"/>
      <c r="K25" s="302"/>
      <c r="L25" s="302"/>
    </row>
    <row r="26" spans="1:12" s="181" customFormat="1" ht="28.5" customHeight="1" thickTop="1">
      <c r="A26" s="473" t="s">
        <v>278</v>
      </c>
      <c r="B26" s="473">
        <v>0</v>
      </c>
      <c r="C26" s="474">
        <v>0</v>
      </c>
      <c r="D26" s="474">
        <v>0</v>
      </c>
      <c r="E26" s="473">
        <f t="shared" ref="E26:E39" si="2">SUM(B26:D26)</f>
        <v>0</v>
      </c>
      <c r="F26" s="597">
        <f>+E26/$E$40</f>
        <v>0</v>
      </c>
      <c r="G26" s="301"/>
      <c r="H26" s="302"/>
      <c r="I26" s="302"/>
      <c r="J26" s="302"/>
      <c r="K26" s="302"/>
      <c r="L26" s="302"/>
    </row>
    <row r="27" spans="1:12" s="181" customFormat="1" ht="25.5" customHeight="1">
      <c r="A27" s="473" t="s">
        <v>279</v>
      </c>
      <c r="B27" s="473">
        <v>4</v>
      </c>
      <c r="C27" s="474">
        <v>0</v>
      </c>
      <c r="D27" s="474">
        <v>3</v>
      </c>
      <c r="E27" s="473">
        <f t="shared" si="2"/>
        <v>7</v>
      </c>
      <c r="F27" s="597">
        <f t="shared" ref="F27:F40" si="3">+E27/$E$40</f>
        <v>7.6254384627116065E-5</v>
      </c>
      <c r="G27" s="301"/>
      <c r="H27" s="302"/>
      <c r="I27" s="302"/>
      <c r="J27" s="302"/>
      <c r="K27" s="302"/>
      <c r="L27" s="302"/>
    </row>
    <row r="28" spans="1:12" s="181" customFormat="1" ht="25.5" customHeight="1">
      <c r="A28" s="473" t="s">
        <v>280</v>
      </c>
      <c r="B28" s="473">
        <v>14</v>
      </c>
      <c r="C28" s="474">
        <v>4</v>
      </c>
      <c r="D28" s="474">
        <v>9</v>
      </c>
      <c r="E28" s="473">
        <f t="shared" si="2"/>
        <v>27</v>
      </c>
      <c r="F28" s="597">
        <f t="shared" si="3"/>
        <v>2.9412405499030478E-4</v>
      </c>
      <c r="G28" s="301"/>
      <c r="H28" s="302"/>
      <c r="I28" s="302"/>
      <c r="J28" s="302"/>
      <c r="K28" s="302"/>
      <c r="L28" s="302"/>
    </row>
    <row r="29" spans="1:12" s="181" customFormat="1" ht="25.5" customHeight="1">
      <c r="A29" s="473" t="s">
        <v>281</v>
      </c>
      <c r="B29" s="473">
        <v>81</v>
      </c>
      <c r="C29" s="474">
        <v>49</v>
      </c>
      <c r="D29" s="474">
        <v>111</v>
      </c>
      <c r="E29" s="473">
        <f t="shared" si="2"/>
        <v>241</v>
      </c>
      <c r="F29" s="597">
        <f t="shared" si="3"/>
        <v>2.6253295278764245E-3</v>
      </c>
      <c r="G29" s="301"/>
      <c r="H29" s="302"/>
      <c r="I29" s="302"/>
      <c r="J29" s="302"/>
      <c r="K29" s="302"/>
      <c r="L29" s="302"/>
    </row>
    <row r="30" spans="1:12" s="181" customFormat="1" ht="25.5" customHeight="1">
      <c r="A30" s="473" t="s">
        <v>282</v>
      </c>
      <c r="B30" s="473">
        <v>424</v>
      </c>
      <c r="C30" s="474">
        <v>203</v>
      </c>
      <c r="D30" s="474">
        <v>170</v>
      </c>
      <c r="E30" s="473">
        <f t="shared" si="2"/>
        <v>797</v>
      </c>
      <c r="F30" s="597">
        <f t="shared" si="3"/>
        <v>8.6821063639730706E-3</v>
      </c>
      <c r="G30" s="301"/>
      <c r="H30" s="302"/>
      <c r="I30" s="302"/>
      <c r="J30" s="302"/>
      <c r="K30" s="302"/>
      <c r="L30" s="302"/>
    </row>
    <row r="31" spans="1:12" s="181" customFormat="1" ht="25.5" customHeight="1">
      <c r="A31" s="473" t="s">
        <v>283</v>
      </c>
      <c r="B31" s="473">
        <v>2080</v>
      </c>
      <c r="C31" s="474">
        <v>584</v>
      </c>
      <c r="D31" s="474">
        <v>261</v>
      </c>
      <c r="E31" s="473">
        <f t="shared" si="2"/>
        <v>2925</v>
      </c>
      <c r="F31" s="597">
        <f t="shared" si="3"/>
        <v>3.1863439290616351E-2</v>
      </c>
      <c r="G31" s="301"/>
      <c r="H31" s="302"/>
      <c r="I31" s="302"/>
      <c r="J31" s="302"/>
      <c r="K31" s="302"/>
      <c r="L31" s="302"/>
    </row>
    <row r="32" spans="1:12" s="181" customFormat="1" ht="25.5" customHeight="1">
      <c r="A32" s="473" t="s">
        <v>284</v>
      </c>
      <c r="B32" s="473">
        <v>3584</v>
      </c>
      <c r="C32" s="474">
        <v>1756</v>
      </c>
      <c r="D32" s="474">
        <v>185</v>
      </c>
      <c r="E32" s="473">
        <f t="shared" si="2"/>
        <v>5525</v>
      </c>
      <c r="F32" s="597">
        <f t="shared" si="3"/>
        <v>6.0186496437830889E-2</v>
      </c>
      <c r="G32" s="301"/>
      <c r="H32" s="302"/>
      <c r="I32" s="302"/>
      <c r="J32" s="302"/>
      <c r="K32" s="302"/>
      <c r="L32" s="302"/>
    </row>
    <row r="33" spans="1:12" s="181" customFormat="1" ht="25.5" customHeight="1">
      <c r="A33" s="473" t="s">
        <v>285</v>
      </c>
      <c r="B33" s="473">
        <v>7353</v>
      </c>
      <c r="C33" s="474">
        <v>1496</v>
      </c>
      <c r="D33" s="474">
        <v>140</v>
      </c>
      <c r="E33" s="473">
        <f t="shared" si="2"/>
        <v>8989</v>
      </c>
      <c r="F33" s="597">
        <f t="shared" si="3"/>
        <v>9.7921523344735181E-2</v>
      </c>
      <c r="G33" s="301"/>
      <c r="H33" s="302"/>
      <c r="I33" s="302"/>
      <c r="J33" s="302"/>
      <c r="K33" s="302"/>
      <c r="L33" s="302"/>
    </row>
    <row r="34" spans="1:12" s="181" customFormat="1" ht="25.5" customHeight="1">
      <c r="A34" s="473" t="s">
        <v>286</v>
      </c>
      <c r="B34" s="473">
        <v>4629</v>
      </c>
      <c r="C34" s="474">
        <v>1287</v>
      </c>
      <c r="D34" s="474">
        <v>127</v>
      </c>
      <c r="E34" s="473">
        <f t="shared" si="2"/>
        <v>6043</v>
      </c>
      <c r="F34" s="597">
        <f t="shared" si="3"/>
        <v>6.5829320900237479E-2</v>
      </c>
      <c r="G34" s="301"/>
      <c r="H34" s="302"/>
      <c r="I34" s="302"/>
      <c r="J34" s="302"/>
      <c r="K34" s="302"/>
      <c r="L34" s="302"/>
    </row>
    <row r="35" spans="1:12" s="181" customFormat="1" ht="25.5" customHeight="1">
      <c r="A35" s="473" t="s">
        <v>287</v>
      </c>
      <c r="B35" s="473">
        <v>5174</v>
      </c>
      <c r="C35" s="474">
        <v>2358</v>
      </c>
      <c r="D35" s="474">
        <v>291</v>
      </c>
      <c r="E35" s="473">
        <f t="shared" si="2"/>
        <v>7823</v>
      </c>
      <c r="F35" s="597">
        <f t="shared" si="3"/>
        <v>8.5219721562561274E-2</v>
      </c>
      <c r="G35" s="301"/>
      <c r="H35" s="302"/>
      <c r="I35" s="302"/>
      <c r="J35" s="302"/>
      <c r="K35" s="302"/>
      <c r="L35" s="302"/>
    </row>
    <row r="36" spans="1:12" s="181" customFormat="1" ht="25.5" customHeight="1">
      <c r="A36" s="473" t="s">
        <v>288</v>
      </c>
      <c r="B36" s="473">
        <v>6853</v>
      </c>
      <c r="C36" s="474">
        <v>9935</v>
      </c>
      <c r="D36" s="474">
        <v>606</v>
      </c>
      <c r="E36" s="473">
        <f t="shared" si="2"/>
        <v>17394</v>
      </c>
      <c r="F36" s="597">
        <f t="shared" si="3"/>
        <v>0.18948125231486523</v>
      </c>
      <c r="G36" s="301"/>
      <c r="H36" s="302"/>
      <c r="I36" s="302"/>
      <c r="J36" s="302"/>
      <c r="K36" s="302"/>
      <c r="L36" s="302"/>
    </row>
    <row r="37" spans="1:12" s="181" customFormat="1" ht="25.5" customHeight="1">
      <c r="A37" s="473" t="s">
        <v>289</v>
      </c>
      <c r="B37" s="473">
        <v>3348</v>
      </c>
      <c r="C37" s="474">
        <v>24115</v>
      </c>
      <c r="D37" s="474">
        <v>1271</v>
      </c>
      <c r="E37" s="473">
        <f t="shared" si="2"/>
        <v>28734</v>
      </c>
      <c r="F37" s="597">
        <f t="shared" si="3"/>
        <v>0.31301335541079328</v>
      </c>
      <c r="G37" s="301"/>
      <c r="H37" s="302"/>
      <c r="I37" s="302"/>
      <c r="J37" s="302"/>
      <c r="K37" s="302"/>
      <c r="L37" s="302"/>
    </row>
    <row r="38" spans="1:12" s="181" customFormat="1" ht="25.5" customHeight="1">
      <c r="A38" s="473" t="s">
        <v>290</v>
      </c>
      <c r="B38" s="473">
        <v>195</v>
      </c>
      <c r="C38" s="474">
        <v>6977</v>
      </c>
      <c r="D38" s="474">
        <v>249</v>
      </c>
      <c r="E38" s="473">
        <f t="shared" si="2"/>
        <v>7421</v>
      </c>
      <c r="F38" s="597">
        <f t="shared" si="3"/>
        <v>8.0840541188261186E-2</v>
      </c>
      <c r="G38" s="301"/>
      <c r="H38" s="302"/>
      <c r="I38" s="302"/>
      <c r="J38" s="302"/>
      <c r="K38" s="302"/>
      <c r="L38" s="302"/>
    </row>
    <row r="39" spans="1:12" s="181" customFormat="1" ht="25.5" customHeight="1">
      <c r="A39" s="473" t="s">
        <v>291</v>
      </c>
      <c r="B39" s="473">
        <v>111</v>
      </c>
      <c r="C39" s="474">
        <v>5351</v>
      </c>
      <c r="D39" s="474">
        <v>410</v>
      </c>
      <c r="E39" s="473">
        <f t="shared" si="2"/>
        <v>5872</v>
      </c>
      <c r="F39" s="597">
        <f t="shared" si="3"/>
        <v>6.3966535218632214E-2</v>
      </c>
      <c r="G39" s="301"/>
      <c r="H39" s="302"/>
      <c r="I39" s="302"/>
      <c r="J39" s="302"/>
      <c r="K39" s="302"/>
      <c r="L39" s="302"/>
    </row>
    <row r="40" spans="1:12" s="181" customFormat="1" ht="24" customHeight="1">
      <c r="A40" s="478" t="s">
        <v>308</v>
      </c>
      <c r="B40" s="604">
        <f>SUM(B26:B39)</f>
        <v>33850</v>
      </c>
      <c r="C40" s="604">
        <f>SUM(C26:C39)</f>
        <v>54115</v>
      </c>
      <c r="D40" s="604">
        <f>SUM(D26:D39)</f>
        <v>3833</v>
      </c>
      <c r="E40" s="604">
        <f>SUM(E26:E39)</f>
        <v>91798</v>
      </c>
      <c r="F40" s="605">
        <f t="shared" si="3"/>
        <v>1</v>
      </c>
      <c r="G40" s="301">
        <v>1</v>
      </c>
      <c r="H40" s="302"/>
      <c r="I40" s="302"/>
      <c r="J40" s="302"/>
      <c r="K40" s="302"/>
      <c r="L40" s="302"/>
    </row>
    <row r="41" spans="1:12" ht="25.5" customHeight="1">
      <c r="A41" s="606" t="s">
        <v>253</v>
      </c>
      <c r="B41" s="481">
        <f>+B40/$E$40</f>
        <v>0.36874441708969696</v>
      </c>
      <c r="C41" s="481">
        <f>+C40/$E$40</f>
        <v>0.58950086058519791</v>
      </c>
      <c r="D41" s="481">
        <f>+D40/$E$40</f>
        <v>4.1754722325105124E-2</v>
      </c>
      <c r="E41" s="481">
        <f>+E40/$E$40</f>
        <v>1</v>
      </c>
      <c r="F41" s="481"/>
      <c r="G41" s="195"/>
      <c r="H41" s="20"/>
      <c r="I41" s="20"/>
      <c r="J41" s="20"/>
      <c r="K41" s="20"/>
      <c r="L41" s="20"/>
    </row>
    <row r="42" spans="1:12" ht="14.25" customHeight="1" thickBot="1">
      <c r="A42" s="186"/>
      <c r="B42" s="187"/>
      <c r="C42" s="188"/>
      <c r="D42" s="188"/>
      <c r="E42" s="189"/>
      <c r="F42" s="190"/>
      <c r="G42" s="195"/>
      <c r="H42" s="20"/>
      <c r="I42" s="20"/>
      <c r="J42" s="20"/>
      <c r="K42" s="20"/>
      <c r="L42" s="20"/>
    </row>
    <row r="43" spans="1:12" ht="15" customHeight="1" thickTop="1">
      <c r="A43" s="38" t="s">
        <v>783</v>
      </c>
      <c r="B43" s="161"/>
      <c r="C43" s="192"/>
      <c r="D43" s="192"/>
      <c r="E43" s="193"/>
      <c r="F43" s="193"/>
      <c r="G43" s="195"/>
      <c r="H43" s="193"/>
      <c r="I43" s="20"/>
      <c r="J43" s="20"/>
      <c r="K43" s="20"/>
      <c r="L43" s="20"/>
    </row>
    <row r="44" spans="1:12" ht="9" customHeight="1">
      <c r="C44" s="21"/>
      <c r="D44" s="21"/>
      <c r="E44" s="20"/>
      <c r="F44" s="193"/>
      <c r="G44" s="195"/>
      <c r="H44" s="20"/>
      <c r="I44" s="20"/>
      <c r="J44" s="20"/>
      <c r="K44" s="20"/>
      <c r="L44" s="20"/>
    </row>
    <row r="45" spans="1:12" ht="9" customHeight="1">
      <c r="A45" s="19"/>
      <c r="C45" s="21"/>
      <c r="D45" s="21"/>
      <c r="E45" s="20"/>
      <c r="F45" s="193"/>
      <c r="G45" s="195"/>
      <c r="H45" s="20"/>
      <c r="I45" s="20"/>
      <c r="J45" s="20"/>
      <c r="K45" s="20"/>
      <c r="L45" s="20"/>
    </row>
    <row r="46" spans="1:12" ht="9" customHeight="1">
      <c r="A46" s="169"/>
      <c r="C46" s="21"/>
      <c r="D46" s="21"/>
      <c r="E46" s="20"/>
      <c r="F46" s="193"/>
      <c r="G46" s="195"/>
      <c r="H46" s="20"/>
      <c r="I46" s="20"/>
      <c r="J46" s="20"/>
      <c r="K46" s="20"/>
      <c r="L46" s="20"/>
    </row>
    <row r="47" spans="1:12" ht="9" customHeight="1">
      <c r="A47" s="19"/>
      <c r="C47" s="21"/>
      <c r="D47" s="21"/>
      <c r="E47" s="20"/>
      <c r="F47" s="193"/>
      <c r="G47" s="195"/>
      <c r="H47" s="20"/>
      <c r="I47" s="20"/>
      <c r="J47" s="20"/>
      <c r="K47" s="20"/>
      <c r="L47" s="20"/>
    </row>
    <row r="48" spans="1:12" ht="9" customHeight="1">
      <c r="A48" s="19"/>
      <c r="C48" s="21"/>
      <c r="D48" s="21"/>
      <c r="E48" s="20"/>
      <c r="F48" s="193"/>
      <c r="G48" s="195"/>
      <c r="H48" s="20"/>
      <c r="I48" s="20"/>
      <c r="J48" s="20"/>
      <c r="K48" s="20"/>
      <c r="L48" s="20"/>
    </row>
    <row r="49" spans="1:12" ht="9" customHeight="1">
      <c r="A49" s="19"/>
      <c r="B49" s="196"/>
      <c r="C49" s="21"/>
      <c r="D49" s="21"/>
      <c r="E49" s="20"/>
      <c r="F49" s="193"/>
      <c r="G49" s="195"/>
      <c r="H49" s="20"/>
      <c r="I49" s="20"/>
      <c r="J49" s="20"/>
      <c r="K49" s="20"/>
      <c r="L49" s="20"/>
    </row>
    <row r="50" spans="1:12" ht="9" customHeight="1">
      <c r="A50" s="19"/>
      <c r="B50" s="196"/>
      <c r="C50" s="21"/>
      <c r="D50" s="21"/>
      <c r="E50" s="20"/>
      <c r="F50" s="193"/>
      <c r="G50" s="195"/>
      <c r="H50" s="20"/>
      <c r="I50" s="20"/>
      <c r="J50" s="20"/>
      <c r="K50" s="20"/>
      <c r="L50" s="20"/>
    </row>
    <row r="51" spans="1:12" ht="9" customHeight="1">
      <c r="A51" s="19"/>
      <c r="B51" s="196"/>
      <c r="C51" s="21"/>
      <c r="D51" s="21"/>
      <c r="E51" s="20"/>
      <c r="F51" s="193"/>
      <c r="G51" s="195"/>
      <c r="H51" s="20"/>
      <c r="I51" s="20"/>
      <c r="J51" s="20"/>
      <c r="K51" s="20"/>
      <c r="L51" s="20"/>
    </row>
    <row r="52" spans="1:12" ht="9" customHeight="1">
      <c r="A52" s="166"/>
      <c r="B52" s="196"/>
      <c r="C52" s="21"/>
      <c r="D52" s="21"/>
      <c r="E52" s="20"/>
      <c r="F52" s="193"/>
      <c r="G52" s="195"/>
      <c r="H52" s="20"/>
      <c r="I52" s="20"/>
      <c r="J52" s="20"/>
      <c r="K52" s="20"/>
      <c r="L52" s="20"/>
    </row>
    <row r="53" spans="1:12" ht="9" customHeight="1">
      <c r="A53" s="19"/>
      <c r="B53" s="196"/>
      <c r="C53" s="21"/>
      <c r="D53" s="21"/>
      <c r="E53" s="20"/>
      <c r="F53" s="193"/>
      <c r="G53" s="195"/>
      <c r="H53" s="20"/>
      <c r="I53" s="20"/>
      <c r="J53" s="20"/>
      <c r="K53" s="20"/>
      <c r="L53" s="20"/>
    </row>
    <row r="54" spans="1:12" ht="9" customHeight="1">
      <c r="A54" s="19"/>
      <c r="B54" s="196"/>
      <c r="C54" s="21"/>
      <c r="D54" s="21"/>
      <c r="E54" s="20"/>
      <c r="F54" s="193"/>
      <c r="G54" s="195"/>
      <c r="H54" s="20"/>
      <c r="I54" s="20"/>
      <c r="J54" s="20"/>
      <c r="K54" s="20"/>
      <c r="L54" s="20"/>
    </row>
    <row r="55" spans="1:12" ht="9" customHeight="1">
      <c r="A55" s="19"/>
      <c r="B55" s="196"/>
      <c r="C55" s="21"/>
      <c r="D55" s="21"/>
      <c r="E55" s="20"/>
      <c r="F55" s="193"/>
      <c r="G55" s="195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93"/>
      <c r="G56" s="195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93"/>
      <c r="G57" s="195"/>
      <c r="H57" s="20"/>
      <c r="I57" s="20"/>
      <c r="J57" s="20"/>
      <c r="K57" s="20"/>
      <c r="L57" s="20"/>
    </row>
    <row r="58" spans="1:12" ht="9" customHeight="1">
      <c r="A58" s="166"/>
      <c r="C58" s="21"/>
      <c r="D58" s="21"/>
      <c r="E58" s="20"/>
      <c r="F58" s="193"/>
      <c r="G58" s="195"/>
      <c r="H58" s="20"/>
      <c r="I58" s="20"/>
      <c r="J58" s="20"/>
      <c r="K58" s="20"/>
      <c r="L58" s="20"/>
    </row>
    <row r="59" spans="1:12" ht="9" customHeight="1">
      <c r="A59" s="19"/>
      <c r="C59" s="21"/>
      <c r="D59" s="21"/>
      <c r="E59" s="20"/>
      <c r="F59" s="193"/>
      <c r="G59" s="195"/>
      <c r="H59" s="20"/>
      <c r="I59" s="20"/>
      <c r="J59" s="20"/>
      <c r="K59" s="20"/>
      <c r="L59" s="20"/>
    </row>
    <row r="60" spans="1:12" ht="9" customHeight="1">
      <c r="A60" s="19"/>
      <c r="C60" s="21"/>
      <c r="D60" s="21"/>
      <c r="E60" s="20"/>
      <c r="F60" s="193"/>
      <c r="G60" s="195"/>
      <c r="H60" s="20"/>
      <c r="I60" s="20"/>
      <c r="J60" s="20"/>
      <c r="K60" s="20"/>
      <c r="L60" s="20"/>
    </row>
    <row r="61" spans="1:12" ht="9" customHeight="1">
      <c r="A61" s="19"/>
      <c r="C61" s="21"/>
      <c r="D61" s="21"/>
      <c r="E61" s="20"/>
      <c r="F61" s="193"/>
      <c r="G61" s="195"/>
      <c r="H61" s="20"/>
      <c r="I61" s="20"/>
      <c r="J61" s="20"/>
      <c r="K61" s="20"/>
      <c r="L61" s="20"/>
    </row>
    <row r="62" spans="1:12" ht="9" customHeight="1">
      <c r="A62" s="19"/>
      <c r="C62" s="21"/>
      <c r="D62" s="21"/>
      <c r="E62" s="20"/>
      <c r="F62" s="193"/>
      <c r="G62" s="195"/>
      <c r="H62" s="20"/>
      <c r="I62" s="20"/>
      <c r="J62" s="20"/>
      <c r="K62" s="20"/>
      <c r="L62" s="20"/>
    </row>
    <row r="63" spans="1:12" ht="9" customHeight="1">
      <c r="A63" s="19"/>
      <c r="C63" s="21"/>
      <c r="D63" s="21"/>
      <c r="E63" s="20"/>
      <c r="F63" s="193"/>
      <c r="G63" s="195"/>
      <c r="H63" s="20"/>
      <c r="I63" s="20"/>
      <c r="J63" s="20"/>
      <c r="K63" s="20"/>
      <c r="L63" s="20"/>
    </row>
    <row r="64" spans="1:12" ht="9" customHeight="1">
      <c r="A64" s="166"/>
      <c r="C64" s="21"/>
      <c r="D64" s="21"/>
      <c r="E64" s="20"/>
      <c r="F64" s="193"/>
      <c r="G64" s="195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3"/>
      <c r="G65" s="195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3"/>
      <c r="G66" s="195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193"/>
      <c r="G67" s="195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93"/>
      <c r="G68" s="195"/>
      <c r="H68" s="20"/>
      <c r="I68" s="20"/>
      <c r="J68" s="20"/>
      <c r="K68" s="20"/>
      <c r="L68" s="20"/>
    </row>
    <row r="69" spans="1:12" ht="9" customHeight="1">
      <c r="A69" s="166"/>
      <c r="C69" s="21"/>
      <c r="D69" s="21"/>
      <c r="E69" s="20"/>
      <c r="F69" s="193"/>
      <c r="G69" s="195"/>
      <c r="H69" s="20"/>
      <c r="I69" s="20"/>
      <c r="J69" s="20"/>
      <c r="K69" s="20"/>
      <c r="L69" s="20"/>
    </row>
    <row r="70" spans="1:12" ht="9" customHeight="1">
      <c r="A70" s="167"/>
      <c r="C70" s="21"/>
      <c r="D70" s="21"/>
      <c r="E70" s="20"/>
      <c r="F70" s="193"/>
      <c r="G70" s="195"/>
      <c r="H70" s="20"/>
      <c r="I70" s="20"/>
      <c r="J70" s="20"/>
      <c r="K70" s="20"/>
      <c r="L70" s="20"/>
    </row>
    <row r="71" spans="1:12" ht="9" customHeight="1">
      <c r="A71" s="167"/>
      <c r="C71" s="21"/>
      <c r="D71" s="21"/>
      <c r="E71" s="20"/>
      <c r="F71" s="193"/>
      <c r="G71" s="195"/>
      <c r="H71" s="20"/>
      <c r="I71" s="20"/>
      <c r="J71" s="20"/>
      <c r="K71" s="20"/>
      <c r="L71" s="20"/>
    </row>
    <row r="72" spans="1:12" ht="9" customHeight="1">
      <c r="A72" s="167"/>
      <c r="C72" s="21"/>
      <c r="D72" s="21"/>
      <c r="E72" s="20"/>
      <c r="F72" s="193"/>
      <c r="G72" s="195"/>
      <c r="H72" s="20"/>
      <c r="I72" s="20"/>
      <c r="J72" s="20"/>
      <c r="K72" s="20"/>
      <c r="L72" s="20"/>
    </row>
    <row r="73" spans="1:12" ht="9" customHeight="1">
      <c r="A73" s="167"/>
      <c r="C73" s="21"/>
      <c r="D73" s="21"/>
      <c r="E73" s="20"/>
      <c r="F73" s="193"/>
      <c r="G73" s="195"/>
      <c r="H73" s="20"/>
      <c r="I73" s="20"/>
      <c r="J73" s="20"/>
      <c r="K73" s="20"/>
      <c r="L73" s="20"/>
    </row>
    <row r="74" spans="1:12" ht="9" customHeight="1">
      <c r="A74" s="168"/>
      <c r="C74" s="21"/>
      <c r="D74" s="21"/>
      <c r="E74" s="20"/>
      <c r="F74" s="193"/>
      <c r="G74" s="195"/>
      <c r="H74" s="20"/>
      <c r="I74" s="20"/>
      <c r="J74" s="20"/>
      <c r="K74" s="20"/>
      <c r="L74" s="20"/>
    </row>
    <row r="75" spans="1:12" ht="9" customHeight="1">
      <c r="A75" s="168"/>
      <c r="C75" s="21"/>
      <c r="D75" s="21"/>
      <c r="E75" s="20"/>
      <c r="F75" s="193"/>
      <c r="G75" s="195"/>
      <c r="H75" s="20"/>
      <c r="I75" s="20"/>
      <c r="J75" s="20"/>
      <c r="K75" s="20"/>
      <c r="L75" s="20"/>
    </row>
    <row r="76" spans="1:12" ht="9" customHeight="1">
      <c r="A76" s="169"/>
      <c r="C76" s="21"/>
      <c r="D76" s="21"/>
      <c r="E76" s="20"/>
      <c r="F76" s="193"/>
      <c r="G76" s="195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3"/>
      <c r="G77" s="195"/>
      <c r="H77" s="20"/>
      <c r="I77" s="20"/>
      <c r="J77" s="20"/>
      <c r="K77" s="20"/>
      <c r="L77" s="20"/>
    </row>
    <row r="78" spans="1:12" ht="9" customHeight="1">
      <c r="A78" s="19"/>
      <c r="C78" s="21"/>
      <c r="D78" s="21"/>
      <c r="E78" s="20"/>
      <c r="F78" s="193"/>
      <c r="G78" s="195"/>
      <c r="H78" s="20"/>
      <c r="I78" s="20"/>
      <c r="J78" s="20"/>
      <c r="K78" s="20"/>
      <c r="L78" s="20"/>
    </row>
    <row r="79" spans="1:12" ht="9" customHeight="1">
      <c r="A79" s="19"/>
      <c r="C79" s="21"/>
      <c r="D79" s="21"/>
      <c r="E79" s="20"/>
      <c r="F79" s="193"/>
      <c r="G79" s="195"/>
      <c r="H79" s="20"/>
      <c r="I79" s="20"/>
      <c r="J79" s="20"/>
      <c r="K79" s="20"/>
      <c r="L79" s="20"/>
    </row>
    <row r="80" spans="1:12" ht="9" customHeight="1">
      <c r="A80" s="19"/>
      <c r="C80" s="21"/>
      <c r="D80" s="21"/>
      <c r="E80" s="20"/>
      <c r="F80" s="193"/>
      <c r="G80" s="195"/>
      <c r="H80" s="20"/>
      <c r="I80" s="20"/>
      <c r="J80" s="20"/>
      <c r="K80" s="20"/>
      <c r="L80" s="20"/>
    </row>
    <row r="81" spans="1:12" ht="9" customHeight="1">
      <c r="A81" s="167"/>
      <c r="C81" s="21"/>
      <c r="D81" s="21"/>
      <c r="E81" s="20"/>
      <c r="F81" s="193"/>
      <c r="G81" s="195"/>
      <c r="H81" s="20"/>
      <c r="I81" s="20"/>
      <c r="J81" s="20"/>
      <c r="K81" s="20"/>
      <c r="L81" s="20"/>
    </row>
    <row r="82" spans="1:12" ht="9" customHeight="1">
      <c r="A82" s="169"/>
      <c r="C82" s="21"/>
      <c r="D82" s="21"/>
      <c r="E82" s="20"/>
      <c r="F82" s="193"/>
      <c r="G82" s="195"/>
      <c r="H82" s="20"/>
      <c r="I82" s="20"/>
      <c r="J82" s="20"/>
      <c r="K82" s="20"/>
      <c r="L82" s="20"/>
    </row>
    <row r="83" spans="1:12" ht="9" customHeight="1">
      <c r="A83" s="19"/>
      <c r="C83" s="21"/>
      <c r="D83" s="21"/>
      <c r="E83" s="20"/>
      <c r="F83" s="193"/>
      <c r="G83" s="195"/>
      <c r="H83" s="20"/>
      <c r="I83" s="20"/>
      <c r="J83" s="20"/>
      <c r="K83" s="20"/>
      <c r="L83" s="20"/>
    </row>
    <row r="84" spans="1:12" ht="9" customHeight="1">
      <c r="A84" s="19"/>
      <c r="C84" s="21"/>
      <c r="D84" s="21"/>
      <c r="E84" s="20"/>
      <c r="F84" s="193"/>
      <c r="G84" s="195"/>
      <c r="H84" s="20"/>
      <c r="I84" s="20"/>
      <c r="J84" s="20"/>
      <c r="K84" s="20"/>
      <c r="L84" s="20"/>
    </row>
    <row r="85" spans="1:12" ht="9" customHeight="1">
      <c r="A85" s="19"/>
      <c r="C85" s="21"/>
      <c r="D85" s="21"/>
      <c r="E85" s="20"/>
      <c r="F85" s="193"/>
      <c r="G85" s="195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93"/>
      <c r="G86" s="195"/>
      <c r="H86" s="20"/>
      <c r="I86" s="20"/>
      <c r="J86" s="20"/>
      <c r="K86" s="20"/>
      <c r="L86" s="20"/>
    </row>
    <row r="87" spans="1:12" ht="9" customHeight="1">
      <c r="A87" s="167"/>
      <c r="C87" s="21"/>
      <c r="D87" s="21"/>
      <c r="E87" s="20"/>
      <c r="F87" s="193"/>
      <c r="G87" s="195"/>
      <c r="H87" s="20"/>
      <c r="I87" s="20"/>
      <c r="J87" s="20"/>
      <c r="K87" s="20"/>
      <c r="L87" s="20"/>
    </row>
    <row r="88" spans="1:12" ht="9" customHeight="1">
      <c r="A88" s="169"/>
      <c r="C88" s="21"/>
      <c r="D88" s="21"/>
      <c r="E88" s="20"/>
      <c r="F88" s="193"/>
      <c r="G88" s="195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93"/>
      <c r="G89" s="195"/>
      <c r="H89" s="20"/>
      <c r="I89" s="20"/>
      <c r="J89" s="20"/>
      <c r="K89" s="20"/>
      <c r="L89" s="20"/>
    </row>
    <row r="90" spans="1:12" ht="9" customHeight="1">
      <c r="A90" s="19"/>
      <c r="C90" s="21"/>
      <c r="D90" s="21"/>
      <c r="E90" s="20"/>
      <c r="F90" s="193"/>
      <c r="G90" s="195"/>
      <c r="H90" s="20"/>
      <c r="I90" s="20"/>
      <c r="J90" s="20"/>
      <c r="K90" s="20"/>
      <c r="L90" s="20"/>
    </row>
    <row r="91" spans="1:12" ht="9" customHeight="1">
      <c r="A91" s="19"/>
      <c r="C91" s="44"/>
      <c r="D91" s="44"/>
      <c r="F91" s="161"/>
      <c r="G91" s="195"/>
    </row>
    <row r="92" spans="1:12" ht="9" customHeight="1">
      <c r="A92" s="19"/>
      <c r="C92" s="44"/>
      <c r="D92" s="44"/>
      <c r="F92" s="161"/>
      <c r="G92" s="195"/>
    </row>
    <row r="93" spans="1:12" ht="9" customHeight="1">
      <c r="A93" s="19"/>
      <c r="C93" s="44"/>
      <c r="D93" s="44"/>
      <c r="F93" s="161"/>
      <c r="G93" s="195"/>
    </row>
    <row r="94" spans="1:12" ht="9" customHeight="1">
      <c r="A94" s="19"/>
      <c r="C94" s="44"/>
      <c r="D94" s="44"/>
      <c r="F94" s="161"/>
      <c r="G94" s="195"/>
    </row>
    <row r="95" spans="1:12" ht="9" customHeight="1">
      <c r="A95" s="19"/>
      <c r="C95" s="44"/>
      <c r="D95" s="44"/>
      <c r="F95" s="161"/>
      <c r="G95" s="195"/>
    </row>
    <row r="96" spans="1:12" ht="9" customHeight="1">
      <c r="A96" s="19"/>
      <c r="C96" s="44"/>
      <c r="D96" s="44"/>
      <c r="F96" s="161"/>
      <c r="G96" s="195"/>
    </row>
    <row r="97" spans="1:7" ht="9" customHeight="1">
      <c r="A97" s="167"/>
      <c r="C97" s="44"/>
      <c r="D97" s="44"/>
      <c r="F97" s="161"/>
      <c r="G97" s="195"/>
    </row>
    <row r="98" spans="1:7" ht="9" customHeight="1">
      <c r="A98" s="169"/>
      <c r="C98" s="44"/>
      <c r="D98" s="44"/>
      <c r="F98" s="161"/>
      <c r="G98" s="195"/>
    </row>
    <row r="99" spans="1:7" ht="9" customHeight="1">
      <c r="A99" s="19"/>
      <c r="C99" s="44"/>
      <c r="D99" s="44"/>
      <c r="F99" s="161"/>
      <c r="G99" s="195"/>
    </row>
    <row r="100" spans="1:7" ht="9" customHeight="1">
      <c r="A100" s="19"/>
      <c r="C100" s="44"/>
      <c r="D100" s="44"/>
      <c r="F100" s="161"/>
      <c r="G100" s="195"/>
    </row>
    <row r="101" spans="1:7" ht="9" customHeight="1">
      <c r="A101" s="19"/>
      <c r="C101" s="44"/>
      <c r="D101" s="44"/>
      <c r="F101" s="161"/>
      <c r="G101" s="195"/>
    </row>
    <row r="102" spans="1:7" ht="9" customHeight="1">
      <c r="A102" s="19"/>
      <c r="C102" s="44"/>
      <c r="D102" s="44"/>
      <c r="F102" s="161"/>
      <c r="G102" s="195"/>
    </row>
    <row r="103" spans="1:7" ht="9" customHeight="1">
      <c r="A103" s="19"/>
      <c r="C103" s="44"/>
      <c r="D103" s="44"/>
      <c r="F103" s="161"/>
      <c r="G103" s="195"/>
    </row>
    <row r="104" spans="1:7" ht="9" customHeight="1">
      <c r="A104" s="19"/>
      <c r="C104" s="44"/>
      <c r="D104" s="44"/>
      <c r="F104" s="161"/>
      <c r="G104" s="195"/>
    </row>
    <row r="105" spans="1:7" ht="9" customHeight="1">
      <c r="A105" s="19"/>
      <c r="C105" s="44"/>
      <c r="D105" s="44"/>
      <c r="F105" s="161"/>
      <c r="G105" s="195"/>
    </row>
    <row r="106" spans="1:7" ht="9" customHeight="1">
      <c r="A106" s="19"/>
      <c r="C106" s="44"/>
      <c r="D106" s="44"/>
      <c r="F106" s="161"/>
      <c r="G106" s="195"/>
    </row>
    <row r="107" spans="1:7" ht="9" customHeight="1">
      <c r="A107" s="19"/>
      <c r="C107" s="44"/>
      <c r="D107" s="44"/>
      <c r="F107" s="161"/>
      <c r="G107" s="195"/>
    </row>
    <row r="108" spans="1:7" ht="9" customHeight="1">
      <c r="A108" s="169"/>
      <c r="C108" s="44"/>
      <c r="D108" s="44"/>
      <c r="F108" s="161"/>
      <c r="G108" s="195"/>
    </row>
    <row r="109" spans="1:7" ht="9" customHeight="1">
      <c r="A109" s="19"/>
      <c r="C109" s="44"/>
      <c r="D109" s="44"/>
      <c r="F109" s="161"/>
      <c r="G109" s="195"/>
    </row>
    <row r="110" spans="1:7" ht="9" customHeight="1">
      <c r="A110" s="19"/>
      <c r="C110" s="44"/>
      <c r="D110" s="44"/>
      <c r="F110" s="161"/>
      <c r="G110" s="195"/>
    </row>
    <row r="111" spans="1:7" ht="9" customHeight="1">
      <c r="A111" s="19"/>
      <c r="C111" s="44"/>
      <c r="D111" s="44"/>
      <c r="F111" s="161"/>
      <c r="G111" s="195"/>
    </row>
    <row r="112" spans="1:7">
      <c r="A112" s="170"/>
      <c r="C112" s="44"/>
      <c r="D112" s="44"/>
      <c r="F112" s="161"/>
      <c r="G112" s="195"/>
    </row>
    <row r="113" spans="1:7">
      <c r="A113" s="170"/>
      <c r="C113" s="44"/>
      <c r="D113" s="44"/>
      <c r="F113" s="161"/>
      <c r="G113" s="195"/>
    </row>
    <row r="114" spans="1:7">
      <c r="A114" s="170"/>
      <c r="C114" s="44"/>
      <c r="D114" s="44"/>
      <c r="F114" s="161"/>
      <c r="G114" s="195"/>
    </row>
    <row r="115" spans="1:7">
      <c r="A115" s="170"/>
      <c r="C115" s="44"/>
      <c r="D115" s="44"/>
      <c r="F115" s="161"/>
    </row>
    <row r="116" spans="1:7">
      <c r="A116" s="170"/>
      <c r="C116" s="44"/>
      <c r="D116" s="44"/>
      <c r="F116" s="161"/>
    </row>
    <row r="117" spans="1:7">
      <c r="A117" s="170"/>
      <c r="C117" s="44"/>
      <c r="D117" s="44"/>
      <c r="F117" s="161"/>
    </row>
    <row r="118" spans="1:7">
      <c r="A118" s="170"/>
      <c r="C118" s="44"/>
      <c r="D118" s="44"/>
      <c r="F118" s="161"/>
    </row>
    <row r="119" spans="1:7" ht="15.75">
      <c r="A119" s="171"/>
      <c r="C119" s="44"/>
      <c r="D119" s="44"/>
      <c r="F119" s="161"/>
    </row>
    <row r="120" spans="1:7" ht="15.75">
      <c r="A120" s="171"/>
      <c r="C120" s="44"/>
      <c r="D120" s="44"/>
      <c r="F120" s="161"/>
    </row>
    <row r="121" spans="1:7" ht="15.75">
      <c r="A121" s="171"/>
      <c r="C121" s="44"/>
      <c r="D121" s="44"/>
      <c r="F121" s="161"/>
    </row>
    <row r="122" spans="1:7" ht="15.75">
      <c r="A122" s="171"/>
      <c r="C122" s="44"/>
      <c r="D122" s="44"/>
      <c r="F122" s="161"/>
    </row>
    <row r="123" spans="1:7" ht="15.75">
      <c r="A123" s="171"/>
      <c r="C123" s="44"/>
      <c r="D123" s="44"/>
      <c r="F123" s="161"/>
    </row>
    <row r="124" spans="1:7" ht="15.75">
      <c r="A124" s="171"/>
      <c r="C124" s="44"/>
      <c r="D124" s="44"/>
      <c r="F124" s="161"/>
    </row>
    <row r="125" spans="1:7" ht="15.75">
      <c r="A125" s="171"/>
      <c r="C125" s="44"/>
      <c r="D125" s="44"/>
      <c r="F125" s="161"/>
    </row>
    <row r="126" spans="1:7" ht="15.75">
      <c r="A126" s="171"/>
      <c r="C126" s="44"/>
      <c r="D126" s="44"/>
      <c r="F126" s="161"/>
    </row>
    <row r="127" spans="1:7" ht="15.75">
      <c r="A127" s="171"/>
      <c r="C127" s="44"/>
      <c r="D127" s="44"/>
      <c r="F127" s="161"/>
    </row>
    <row r="128" spans="1:7" ht="15.75">
      <c r="A128" s="171"/>
      <c r="C128" s="44"/>
      <c r="D128" s="44"/>
      <c r="F128" s="161"/>
    </row>
    <row r="129" spans="1:6" ht="15.75">
      <c r="A129" s="171"/>
      <c r="C129" s="44"/>
      <c r="D129" s="44"/>
      <c r="F129" s="161"/>
    </row>
    <row r="130" spans="1:6" ht="15.75">
      <c r="A130" s="171"/>
      <c r="C130" s="44"/>
      <c r="D130" s="44"/>
      <c r="F130" s="161"/>
    </row>
    <row r="131" spans="1:6" ht="15.75">
      <c r="A131" s="171"/>
      <c r="C131" s="44"/>
      <c r="D131" s="44"/>
      <c r="F131" s="161"/>
    </row>
    <row r="132" spans="1:6" ht="15.75">
      <c r="A132" s="171"/>
      <c r="C132" s="44"/>
      <c r="D132" s="44"/>
      <c r="F132" s="161"/>
    </row>
    <row r="133" spans="1:6" ht="15.75">
      <c r="A133" s="171"/>
      <c r="C133" s="44"/>
      <c r="D133" s="44"/>
      <c r="F133" s="161"/>
    </row>
    <row r="134" spans="1:6" ht="15.75">
      <c r="A134" s="171"/>
      <c r="C134" s="44"/>
      <c r="D134" s="44"/>
      <c r="F134" s="161"/>
    </row>
    <row r="135" spans="1:6" ht="15.75">
      <c r="A135" s="171"/>
      <c r="C135" s="44"/>
      <c r="D135" s="44"/>
      <c r="F135" s="161"/>
    </row>
    <row r="136" spans="1:6" ht="15.75">
      <c r="A136" s="171"/>
      <c r="C136" s="44"/>
      <c r="D136" s="44"/>
      <c r="F136" s="161"/>
    </row>
    <row r="137" spans="1:6" ht="15.75">
      <c r="A137" s="171"/>
      <c r="C137" s="44"/>
      <c r="D137" s="44"/>
      <c r="F137" s="161"/>
    </row>
    <row r="138" spans="1:6" ht="15.75">
      <c r="A138" s="171"/>
      <c r="C138" s="44"/>
      <c r="D138" s="44"/>
      <c r="F138" s="161"/>
    </row>
    <row r="139" spans="1:6" ht="15.75">
      <c r="A139" s="171"/>
      <c r="C139" s="44"/>
      <c r="D139" s="44"/>
      <c r="F139" s="161"/>
    </row>
    <row r="140" spans="1:6" ht="15.75">
      <c r="A140" s="171"/>
      <c r="C140" s="44"/>
      <c r="D140" s="44"/>
      <c r="F140" s="161"/>
    </row>
    <row r="141" spans="1:6" ht="15.75">
      <c r="A141" s="171"/>
      <c r="C141" s="44"/>
      <c r="D141" s="44"/>
      <c r="F141" s="161"/>
    </row>
    <row r="142" spans="1:6" ht="15.75">
      <c r="A142" s="171"/>
      <c r="C142" s="44"/>
      <c r="D142" s="44"/>
      <c r="F142" s="161"/>
    </row>
    <row r="143" spans="1:6" ht="15.75">
      <c r="A143" s="171"/>
      <c r="C143" s="44"/>
      <c r="D143" s="44"/>
      <c r="F143" s="161"/>
    </row>
    <row r="144" spans="1:6" ht="15.75">
      <c r="A144" s="171"/>
      <c r="C144" s="44"/>
      <c r="D144" s="44"/>
      <c r="F144" s="161"/>
    </row>
    <row r="145" spans="1:6" ht="15.75">
      <c r="A145" s="171"/>
      <c r="C145" s="44"/>
      <c r="D145" s="44"/>
      <c r="F145" s="161"/>
    </row>
    <row r="146" spans="1:6" ht="15.75">
      <c r="A146" s="171"/>
      <c r="C146" s="44"/>
      <c r="D146" s="44"/>
      <c r="F146" s="161"/>
    </row>
    <row r="147" spans="1:6" ht="15.75">
      <c r="A147" s="171"/>
      <c r="C147" s="44"/>
      <c r="D147" s="44"/>
      <c r="F147" s="161"/>
    </row>
    <row r="148" spans="1:6" ht="15.75">
      <c r="A148" s="171"/>
      <c r="C148" s="44"/>
      <c r="D148" s="44"/>
      <c r="F148" s="161"/>
    </row>
    <row r="149" spans="1:6" ht="15.75">
      <c r="A149" s="171"/>
      <c r="C149" s="44"/>
      <c r="D149" s="44"/>
      <c r="F149" s="161"/>
    </row>
    <row r="150" spans="1:6" ht="15.75">
      <c r="A150" s="171"/>
      <c r="C150" s="44"/>
      <c r="D150" s="44"/>
      <c r="F150" s="161"/>
    </row>
    <row r="151" spans="1:6" ht="15.75">
      <c r="A151" s="171"/>
      <c r="C151" s="44"/>
      <c r="D151" s="44"/>
      <c r="F151" s="161"/>
    </row>
    <row r="152" spans="1:6" ht="15.75">
      <c r="A152" s="171"/>
      <c r="C152" s="44"/>
      <c r="D152" s="44"/>
      <c r="F152" s="161"/>
    </row>
    <row r="153" spans="1:6" ht="15.75">
      <c r="A153" s="171"/>
      <c r="C153" s="44"/>
      <c r="D153" s="44"/>
      <c r="F153" s="161"/>
    </row>
    <row r="154" spans="1:6" ht="15.75">
      <c r="A154" s="171"/>
      <c r="C154" s="44"/>
      <c r="D154" s="44"/>
      <c r="F154" s="161"/>
    </row>
    <row r="155" spans="1:6" ht="15.75">
      <c r="A155" s="171"/>
      <c r="C155" s="44"/>
      <c r="D155" s="44"/>
      <c r="F155" s="161"/>
    </row>
    <row r="156" spans="1:6" ht="15.75">
      <c r="A156" s="171"/>
      <c r="C156" s="44"/>
      <c r="D156" s="44"/>
      <c r="F156" s="161"/>
    </row>
    <row r="157" spans="1:6" ht="15.75">
      <c r="A157" s="171"/>
      <c r="C157" s="44"/>
      <c r="D157" s="44"/>
      <c r="F157" s="161"/>
    </row>
    <row r="158" spans="1:6" ht="15.75">
      <c r="A158" s="171"/>
      <c r="C158" s="44"/>
      <c r="D158" s="44"/>
      <c r="F158" s="161"/>
    </row>
    <row r="159" spans="1:6" ht="15.75">
      <c r="A159" s="171"/>
      <c r="C159" s="44"/>
      <c r="D159" s="44"/>
      <c r="F159" s="161"/>
    </row>
    <row r="160" spans="1:6" ht="15.75">
      <c r="A160" s="171"/>
      <c r="C160" s="44"/>
      <c r="D160" s="44"/>
      <c r="F160" s="161"/>
    </row>
    <row r="161" spans="1:6" ht="15.75">
      <c r="A161" s="171"/>
      <c r="C161" s="44"/>
      <c r="D161" s="44"/>
      <c r="F161" s="161"/>
    </row>
    <row r="162" spans="1:6" ht="15.75">
      <c r="A162" s="171"/>
      <c r="C162" s="44"/>
      <c r="D162" s="44"/>
      <c r="F162" s="161"/>
    </row>
    <row r="163" spans="1:6" ht="15.75">
      <c r="A163" s="171"/>
      <c r="C163" s="44"/>
      <c r="D163" s="44"/>
      <c r="F163" s="161"/>
    </row>
    <row r="164" spans="1:6" ht="15.75">
      <c r="A164" s="171"/>
      <c r="C164" s="44"/>
      <c r="D164" s="44"/>
      <c r="F164" s="161"/>
    </row>
    <row r="165" spans="1:6" ht="15.75">
      <c r="A165" s="171"/>
      <c r="C165" s="44"/>
      <c r="D165" s="44"/>
      <c r="F165" s="161"/>
    </row>
    <row r="166" spans="1:6" ht="15.75">
      <c r="A166" s="171"/>
      <c r="C166" s="44"/>
      <c r="D166" s="44"/>
      <c r="F166" s="161"/>
    </row>
    <row r="167" spans="1:6" ht="15.75">
      <c r="A167" s="171"/>
      <c r="C167" s="44"/>
      <c r="D167" s="44"/>
      <c r="F167" s="161"/>
    </row>
    <row r="168" spans="1:6" ht="15.75">
      <c r="A168" s="171"/>
      <c r="C168" s="44"/>
      <c r="D168" s="44"/>
      <c r="F168" s="161"/>
    </row>
    <row r="169" spans="1:6" ht="15.75">
      <c r="A169" s="171"/>
      <c r="C169" s="44"/>
      <c r="D169" s="44"/>
      <c r="F169" s="161"/>
    </row>
    <row r="170" spans="1:6" ht="15.75">
      <c r="A170" s="171"/>
      <c r="C170" s="44"/>
      <c r="D170" s="44"/>
      <c r="F170" s="161"/>
    </row>
    <row r="171" spans="1:6" ht="15.75">
      <c r="A171" s="171"/>
      <c r="C171" s="44"/>
      <c r="D171" s="44"/>
      <c r="F171" s="161"/>
    </row>
    <row r="172" spans="1:6" ht="15.75">
      <c r="A172" s="171"/>
      <c r="C172" s="44"/>
      <c r="D172" s="44"/>
      <c r="F172" s="161"/>
    </row>
    <row r="173" spans="1:6" ht="15.75">
      <c r="A173" s="171"/>
      <c r="C173" s="44"/>
      <c r="D173" s="44"/>
      <c r="F173" s="161"/>
    </row>
    <row r="174" spans="1:6" ht="15.75">
      <c r="A174" s="171"/>
      <c r="C174" s="44"/>
      <c r="D174" s="44"/>
      <c r="F174" s="161"/>
    </row>
    <row r="175" spans="1:6" ht="15.75">
      <c r="A175" s="171"/>
      <c r="C175" s="44"/>
      <c r="D175" s="44"/>
      <c r="F175" s="161"/>
    </row>
    <row r="176" spans="1:6" ht="15.75">
      <c r="A176" s="171"/>
      <c r="C176" s="44"/>
      <c r="D176" s="44"/>
      <c r="F176" s="161"/>
    </row>
    <row r="177" spans="1:6" ht="15.75">
      <c r="A177" s="171"/>
      <c r="C177" s="44"/>
      <c r="D177" s="44"/>
      <c r="F177" s="161"/>
    </row>
    <row r="178" spans="1:6" ht="15.75">
      <c r="A178" s="171"/>
      <c r="C178" s="44"/>
      <c r="D178" s="44"/>
      <c r="F178" s="161"/>
    </row>
    <row r="179" spans="1:6" ht="15.75">
      <c r="A179" s="171"/>
      <c r="C179" s="44"/>
      <c r="D179" s="44"/>
      <c r="F179" s="161"/>
    </row>
    <row r="180" spans="1:6" ht="15.75">
      <c r="A180" s="171"/>
      <c r="C180" s="44"/>
      <c r="D180" s="44"/>
      <c r="F180" s="161"/>
    </row>
    <row r="181" spans="1:6" ht="15.75">
      <c r="A181" s="171"/>
      <c r="C181" s="44"/>
      <c r="D181" s="44"/>
      <c r="F181" s="161"/>
    </row>
    <row r="182" spans="1:6" ht="15.75">
      <c r="A182" s="171"/>
      <c r="C182" s="44"/>
      <c r="D182" s="44"/>
      <c r="F182" s="161"/>
    </row>
    <row r="183" spans="1:6" ht="15.75">
      <c r="A183" s="171"/>
      <c r="C183" s="44"/>
      <c r="D183" s="44"/>
      <c r="F183" s="161"/>
    </row>
    <row r="184" spans="1:6" ht="15.75">
      <c r="A184" s="171"/>
      <c r="C184" s="44"/>
      <c r="D184" s="44"/>
      <c r="F184" s="161"/>
    </row>
    <row r="185" spans="1:6" ht="15.75">
      <c r="A185" s="171"/>
      <c r="C185" s="44"/>
      <c r="D185" s="44"/>
      <c r="F185" s="161"/>
    </row>
    <row r="186" spans="1:6" ht="15.75">
      <c r="A186" s="171"/>
      <c r="C186" s="44"/>
      <c r="D186" s="44"/>
      <c r="F186" s="161"/>
    </row>
    <row r="187" spans="1:6" ht="15.75">
      <c r="A187" s="171"/>
      <c r="C187" s="44"/>
      <c r="D187" s="44"/>
      <c r="F187" s="161"/>
    </row>
    <row r="188" spans="1:6" ht="15.75">
      <c r="A188" s="171"/>
      <c r="C188" s="44"/>
      <c r="D188" s="44"/>
      <c r="F188" s="161"/>
    </row>
    <row r="189" spans="1:6" ht="15.75">
      <c r="A189" s="171"/>
      <c r="C189" s="44"/>
      <c r="D189" s="44"/>
      <c r="F189" s="161"/>
    </row>
    <row r="190" spans="1:6" ht="15.75">
      <c r="A190" s="171"/>
      <c r="C190" s="44"/>
      <c r="D190" s="44"/>
      <c r="F190" s="161"/>
    </row>
    <row r="191" spans="1:6" ht="15.75">
      <c r="A191" s="171"/>
      <c r="C191" s="44"/>
      <c r="D191" s="44"/>
      <c r="F191" s="161"/>
    </row>
    <row r="192" spans="1:6" ht="15.75">
      <c r="A192" s="171"/>
      <c r="C192" s="44"/>
      <c r="D192" s="44"/>
      <c r="F192" s="161"/>
    </row>
    <row r="193" spans="1:6" ht="15.75">
      <c r="A193" s="171"/>
      <c r="C193" s="44"/>
      <c r="D193" s="44"/>
      <c r="F193" s="161"/>
    </row>
    <row r="194" spans="1:6" ht="15.75">
      <c r="A194" s="171"/>
      <c r="C194" s="44"/>
      <c r="D194" s="44"/>
      <c r="F194" s="161"/>
    </row>
    <row r="195" spans="1:6" ht="15.75">
      <c r="A195" s="171"/>
      <c r="C195" s="44"/>
      <c r="D195" s="44"/>
      <c r="F195" s="161"/>
    </row>
    <row r="196" spans="1:6" ht="15.75">
      <c r="A196" s="171"/>
      <c r="C196" s="44"/>
      <c r="D196" s="44"/>
      <c r="F196" s="161"/>
    </row>
    <row r="197" spans="1:6" ht="15.75">
      <c r="A197" s="171"/>
      <c r="C197" s="44"/>
      <c r="D197" s="44"/>
      <c r="F197" s="161"/>
    </row>
    <row r="198" spans="1:6" ht="15.75">
      <c r="A198" s="171"/>
      <c r="C198" s="44"/>
      <c r="D198" s="44"/>
      <c r="F198" s="161"/>
    </row>
    <row r="199" spans="1:6" ht="15.75">
      <c r="A199" s="171"/>
      <c r="C199" s="44"/>
      <c r="D199" s="44"/>
      <c r="F199" s="161"/>
    </row>
    <row r="200" spans="1:6" ht="15.75">
      <c r="A200" s="171"/>
      <c r="C200" s="44"/>
      <c r="D200" s="44"/>
      <c r="F200" s="161"/>
    </row>
    <row r="201" spans="1:6" ht="15.75">
      <c r="A201" s="171"/>
      <c r="C201" s="44"/>
      <c r="D201" s="44"/>
      <c r="F201" s="161"/>
    </row>
    <row r="202" spans="1:6" ht="15.75">
      <c r="A202" s="171"/>
      <c r="C202" s="44"/>
      <c r="D202" s="44"/>
      <c r="F202" s="161"/>
    </row>
    <row r="203" spans="1:6" ht="15.75">
      <c r="A203" s="171"/>
      <c r="C203" s="44"/>
      <c r="D203" s="44"/>
      <c r="F203" s="161"/>
    </row>
    <row r="204" spans="1:6" ht="15.75">
      <c r="A204" s="171"/>
      <c r="C204" s="44"/>
      <c r="D204" s="44"/>
      <c r="F204" s="161"/>
    </row>
    <row r="205" spans="1:6" ht="15.75">
      <c r="A205" s="171"/>
      <c r="C205" s="44"/>
      <c r="D205" s="44"/>
      <c r="F205" s="161"/>
    </row>
    <row r="206" spans="1:6" ht="15.75">
      <c r="A206" s="171"/>
      <c r="C206" s="44"/>
      <c r="D206" s="44"/>
      <c r="F206" s="161"/>
    </row>
    <row r="207" spans="1:6" ht="15.75">
      <c r="A207" s="171"/>
      <c r="C207" s="44"/>
      <c r="D207" s="44"/>
      <c r="F207" s="161"/>
    </row>
    <row r="208" spans="1:6" ht="15.75">
      <c r="A208" s="171"/>
      <c r="C208" s="44"/>
      <c r="D208" s="44"/>
      <c r="F208" s="161"/>
    </row>
    <row r="209" spans="1:6" ht="15.75">
      <c r="A209" s="171"/>
      <c r="C209" s="44"/>
      <c r="D209" s="44"/>
      <c r="F209" s="161"/>
    </row>
    <row r="210" spans="1:6" ht="15.75">
      <c r="A210" s="22"/>
      <c r="C210" s="44"/>
      <c r="D210" s="44"/>
      <c r="F210" s="161"/>
    </row>
    <row r="211" spans="1:6" ht="15.75">
      <c r="A211" s="22"/>
      <c r="C211" s="44"/>
      <c r="D211" s="44"/>
      <c r="F211" s="161"/>
    </row>
    <row r="212" spans="1:6" ht="15.75">
      <c r="A212" s="22"/>
      <c r="C212" s="44"/>
      <c r="D212" s="44"/>
      <c r="F212" s="161"/>
    </row>
    <row r="213" spans="1:6" ht="15.75">
      <c r="A213" s="22"/>
      <c r="C213" s="44"/>
      <c r="D213" s="44"/>
    </row>
    <row r="214" spans="1:6" ht="15.75">
      <c r="A214" s="22"/>
      <c r="C214" s="44"/>
      <c r="D214" s="44"/>
    </row>
    <row r="215" spans="1:6" ht="15.75">
      <c r="A215" s="22"/>
      <c r="C215" s="44"/>
      <c r="D215" s="44"/>
    </row>
    <row r="216" spans="1:6" ht="15.75">
      <c r="A216" s="22"/>
      <c r="C216" s="44"/>
      <c r="D216" s="44"/>
    </row>
    <row r="217" spans="1:6" ht="15.75">
      <c r="A217" s="22"/>
      <c r="C217" s="44"/>
      <c r="D217" s="44"/>
    </row>
    <row r="218" spans="1:6" ht="15.75">
      <c r="A218" s="22"/>
      <c r="C218" s="44"/>
      <c r="D218" s="44"/>
    </row>
    <row r="219" spans="1:6" ht="15.75">
      <c r="A219" s="22"/>
      <c r="C219" s="44"/>
      <c r="D219" s="44"/>
    </row>
    <row r="220" spans="1:6" ht="15.75">
      <c r="A220" s="22"/>
      <c r="C220" s="44"/>
      <c r="D220" s="44"/>
    </row>
    <row r="221" spans="1:6" ht="15.75">
      <c r="A221" s="22"/>
      <c r="C221" s="44"/>
      <c r="D221" s="44"/>
    </row>
    <row r="222" spans="1:6" ht="15.75">
      <c r="A222" s="22"/>
      <c r="C222" s="44"/>
      <c r="D222" s="44"/>
    </row>
    <row r="223" spans="1:6" ht="15.75">
      <c r="A223" s="22"/>
      <c r="C223" s="44"/>
      <c r="D223" s="44"/>
    </row>
    <row r="224" spans="1:6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  <c r="C269" s="44"/>
      <c r="D269" s="44"/>
    </row>
    <row r="270" spans="1:4" ht="15.75">
      <c r="A270" s="22"/>
      <c r="C270" s="44"/>
      <c r="D270" s="44"/>
    </row>
    <row r="271" spans="1:4" ht="15.75">
      <c r="A271" s="22"/>
      <c r="C271" s="44"/>
      <c r="D271" s="44"/>
    </row>
    <row r="272" spans="1:4" ht="15.75">
      <c r="A272" s="22"/>
      <c r="C272" s="44"/>
      <c r="D272" s="44"/>
    </row>
    <row r="273" spans="1:4" ht="15.75">
      <c r="A273" s="22"/>
      <c r="C273" s="44"/>
      <c r="D273" s="44"/>
    </row>
    <row r="274" spans="1:4" ht="15.75">
      <c r="A274" s="22"/>
      <c r="C274" s="44"/>
      <c r="D274" s="44"/>
    </row>
    <row r="275" spans="1:4" ht="15.75">
      <c r="A275" s="22"/>
      <c r="C275" s="44"/>
      <c r="D275" s="44"/>
    </row>
    <row r="276" spans="1:4" ht="15.75">
      <c r="A276" s="22"/>
      <c r="C276" s="44"/>
      <c r="D276" s="44"/>
    </row>
    <row r="277" spans="1:4" ht="15.75">
      <c r="A277" s="22"/>
      <c r="C277" s="44"/>
      <c r="D277" s="44"/>
    </row>
    <row r="278" spans="1:4" ht="15.75">
      <c r="A278" s="22"/>
      <c r="C278" s="44"/>
      <c r="D278" s="44"/>
    </row>
    <row r="279" spans="1:4" ht="15.75">
      <c r="A279" s="22"/>
      <c r="C279" s="44"/>
      <c r="D279" s="44"/>
    </row>
    <row r="280" spans="1:4" ht="15.75">
      <c r="A280" s="22"/>
      <c r="C280" s="44"/>
      <c r="D280" s="44"/>
    </row>
    <row r="281" spans="1:4" ht="15.75">
      <c r="A281" s="22"/>
      <c r="C281" s="44"/>
      <c r="D281" s="44"/>
    </row>
    <row r="282" spans="1:4" ht="15.75">
      <c r="A282" s="22"/>
    </row>
    <row r="283" spans="1:4" ht="15.75">
      <c r="A283" s="22"/>
    </row>
    <row r="284" spans="1:4" ht="15.75">
      <c r="A284" s="22"/>
    </row>
    <row r="285" spans="1:4" ht="15.75">
      <c r="A285" s="22"/>
    </row>
    <row r="286" spans="1:4" ht="15.75">
      <c r="A286" s="22"/>
    </row>
    <row r="287" spans="1:4" ht="15.75">
      <c r="A287" s="22"/>
    </row>
    <row r="288" spans="1:4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B8" sqref="B8:I8"/>
    </sheetView>
  </sheetViews>
  <sheetFormatPr defaultRowHeight="60"/>
  <cols>
    <col min="1" max="1" width="174.7109375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58.28515625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174.7109375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58.28515625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174.7109375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58.28515625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174.7109375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58.28515625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174.7109375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58.28515625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174.7109375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58.28515625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174.7109375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58.28515625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174.7109375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58.28515625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174.7109375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58.28515625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174.7109375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58.28515625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174.7109375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58.28515625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174.7109375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58.28515625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174.7109375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58.28515625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174.7109375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58.28515625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174.7109375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58.28515625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174.7109375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58.28515625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174.7109375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58.28515625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174.7109375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58.28515625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174.7109375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58.28515625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174.7109375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58.28515625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174.7109375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58.28515625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174.7109375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58.28515625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174.7109375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58.28515625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174.7109375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58.28515625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174.7109375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58.28515625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174.7109375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58.28515625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174.7109375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58.28515625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174.7109375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58.28515625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174.7109375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58.28515625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174.7109375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58.28515625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174.7109375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58.28515625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174.7109375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58.28515625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174.7109375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58.28515625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174.7109375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58.28515625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174.7109375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58.28515625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174.7109375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58.28515625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174.7109375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58.28515625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174.7109375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58.28515625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174.7109375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58.28515625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174.7109375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58.28515625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174.7109375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58.28515625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174.7109375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58.28515625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174.7109375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58.28515625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174.7109375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58.28515625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174.7109375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58.28515625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174.7109375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58.28515625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174.7109375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58.28515625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174.7109375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58.28515625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174.7109375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58.28515625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174.7109375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58.28515625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174.7109375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58.28515625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174.7109375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58.28515625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174.7109375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58.28515625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174.7109375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58.28515625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174.7109375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58.28515625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174.7109375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58.28515625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174.7109375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58.28515625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174.7109375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58.28515625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174.7109375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58.28515625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174.7109375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58.28515625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174.7109375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58.28515625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174.7109375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58.28515625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174.7109375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58.28515625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174.7109375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58.28515625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55.25" customHeight="1">
      <c r="A2" s="727" t="s">
        <v>659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95.25" customHeight="1">
      <c r="A3" s="727" t="s">
        <v>293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83.25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3" customFormat="1" ht="97.5" customHeight="1">
      <c r="A8" s="361"/>
      <c r="B8" s="729" t="s">
        <v>660</v>
      </c>
      <c r="C8" s="729"/>
      <c r="D8" s="729"/>
      <c r="E8" s="729"/>
      <c r="F8" s="729"/>
      <c r="G8" s="729"/>
      <c r="H8" s="729"/>
      <c r="I8" s="729"/>
      <c r="J8" s="729" t="s">
        <v>662</v>
      </c>
      <c r="K8" s="729"/>
      <c r="L8" s="729"/>
      <c r="M8" s="729"/>
      <c r="N8" s="729"/>
      <c r="O8" s="729"/>
      <c r="P8" s="729"/>
      <c r="Q8" s="729"/>
      <c r="R8" s="362"/>
      <c r="Y8" s="363">
        <v>1</v>
      </c>
      <c r="Z8" s="363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278</v>
      </c>
      <c r="B10" s="253">
        <v>0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0</v>
      </c>
      <c r="I10" s="253">
        <v>0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0</v>
      </c>
      <c r="R10" s="242"/>
    </row>
    <row r="11" spans="1:26" ht="183" customHeight="1">
      <c r="A11" s="252" t="s">
        <v>279</v>
      </c>
      <c r="B11" s="254">
        <v>13383.24077</v>
      </c>
      <c r="C11" s="254">
        <v>23098.635300000002</v>
      </c>
      <c r="D11" s="254">
        <v>0</v>
      </c>
      <c r="E11" s="254">
        <v>0</v>
      </c>
      <c r="F11" s="254">
        <v>0</v>
      </c>
      <c r="G11" s="254">
        <v>0</v>
      </c>
      <c r="H11" s="254">
        <v>0</v>
      </c>
      <c r="I11" s="254">
        <v>36481.876069999998</v>
      </c>
      <c r="J11" s="254">
        <v>0</v>
      </c>
      <c r="K11" s="254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42"/>
    </row>
    <row r="12" spans="1:26" ht="183" customHeight="1">
      <c r="A12" s="252" t="s">
        <v>280</v>
      </c>
      <c r="B12" s="254">
        <v>60606.682249999998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60606.682249999998</v>
      </c>
      <c r="J12" s="254">
        <v>19354.785515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19354.785515</v>
      </c>
      <c r="R12" s="242"/>
    </row>
    <row r="13" spans="1:26" ht="183" customHeight="1">
      <c r="A13" s="252" t="s">
        <v>281</v>
      </c>
      <c r="B13" s="253">
        <v>124524.83884</v>
      </c>
      <c r="C13" s="253">
        <v>0</v>
      </c>
      <c r="D13" s="253">
        <v>0</v>
      </c>
      <c r="E13" s="253">
        <v>0</v>
      </c>
      <c r="F13" s="253">
        <v>1501.2193500000001</v>
      </c>
      <c r="G13" s="253">
        <v>0</v>
      </c>
      <c r="H13" s="253">
        <v>3878.5729999999999</v>
      </c>
      <c r="I13" s="253">
        <v>129904.63119</v>
      </c>
      <c r="J13" s="253">
        <v>94843.405759600006</v>
      </c>
      <c r="K13" s="253">
        <v>0</v>
      </c>
      <c r="L13" s="253">
        <v>0</v>
      </c>
      <c r="M13" s="253">
        <v>0</v>
      </c>
      <c r="N13" s="253">
        <v>0</v>
      </c>
      <c r="O13" s="253">
        <v>1941.0117299999999</v>
      </c>
      <c r="P13" s="253">
        <v>0</v>
      </c>
      <c r="Q13" s="253">
        <v>96784.417489600004</v>
      </c>
      <c r="R13" s="242"/>
    </row>
    <row r="14" spans="1:26" ht="183" customHeight="1">
      <c r="A14" s="252" t="s">
        <v>282</v>
      </c>
      <c r="B14" s="253">
        <v>299428.70363999996</v>
      </c>
      <c r="C14" s="253">
        <v>5783.2827300000008</v>
      </c>
      <c r="D14" s="253">
        <v>1695.62582</v>
      </c>
      <c r="E14" s="253">
        <v>0</v>
      </c>
      <c r="F14" s="253">
        <v>1194.4957400000001</v>
      </c>
      <c r="G14" s="253">
        <v>0</v>
      </c>
      <c r="H14" s="253">
        <v>0</v>
      </c>
      <c r="I14" s="253">
        <v>308102.10793</v>
      </c>
      <c r="J14" s="253">
        <v>177170.7245564</v>
      </c>
      <c r="K14" s="253">
        <v>6234.2414510000008</v>
      </c>
      <c r="L14" s="253">
        <v>0</v>
      </c>
      <c r="M14" s="253">
        <v>0</v>
      </c>
      <c r="N14" s="253">
        <v>1196.9697900000001</v>
      </c>
      <c r="O14" s="253">
        <v>0</v>
      </c>
      <c r="P14" s="253">
        <v>0</v>
      </c>
      <c r="Q14" s="253">
        <v>184601.93579739999</v>
      </c>
      <c r="R14" s="242"/>
    </row>
    <row r="15" spans="1:26" ht="183" customHeight="1">
      <c r="A15" s="252" t="s">
        <v>283</v>
      </c>
      <c r="B15" s="253">
        <v>763291.7649500001</v>
      </c>
      <c r="C15" s="253">
        <v>3770.6396600000003</v>
      </c>
      <c r="D15" s="253">
        <v>1621.6855</v>
      </c>
      <c r="E15" s="253">
        <v>0</v>
      </c>
      <c r="F15" s="253">
        <v>4735.58457</v>
      </c>
      <c r="G15" s="253">
        <v>759.13338999999996</v>
      </c>
      <c r="H15" s="253">
        <v>2944.2745199999999</v>
      </c>
      <c r="I15" s="253">
        <v>777123.08259000001</v>
      </c>
      <c r="J15" s="253">
        <v>276681.17911959998</v>
      </c>
      <c r="K15" s="253">
        <v>2355.8563199999999</v>
      </c>
      <c r="L15" s="253">
        <v>584.83435999999995</v>
      </c>
      <c r="M15" s="253">
        <v>0</v>
      </c>
      <c r="N15" s="253">
        <v>3118.9735299999998</v>
      </c>
      <c r="O15" s="253">
        <v>0</v>
      </c>
      <c r="P15" s="253">
        <v>0</v>
      </c>
      <c r="Q15" s="253">
        <v>282740.8433296</v>
      </c>
      <c r="R15" s="242"/>
    </row>
    <row r="16" spans="1:26" ht="183" customHeight="1">
      <c r="A16" s="252" t="s">
        <v>284</v>
      </c>
      <c r="B16" s="253">
        <v>784160.89308000007</v>
      </c>
      <c r="C16" s="253">
        <v>4535.9181699999999</v>
      </c>
      <c r="D16" s="253">
        <v>1464.1131</v>
      </c>
      <c r="E16" s="253">
        <v>0</v>
      </c>
      <c r="F16" s="253">
        <v>6893.51836</v>
      </c>
      <c r="G16" s="253">
        <v>0</v>
      </c>
      <c r="H16" s="253">
        <v>2148.7916500000001</v>
      </c>
      <c r="I16" s="253">
        <v>799203.23436</v>
      </c>
      <c r="J16" s="253">
        <v>441501.02744079998</v>
      </c>
      <c r="K16" s="253">
        <v>2047.0093892</v>
      </c>
      <c r="L16" s="253">
        <v>778.35831000000007</v>
      </c>
      <c r="M16" s="253">
        <v>0</v>
      </c>
      <c r="N16" s="253">
        <v>2186.2933848000002</v>
      </c>
      <c r="O16" s="253">
        <v>299.69521999999995</v>
      </c>
      <c r="P16" s="253">
        <v>0</v>
      </c>
      <c r="Q16" s="253">
        <v>446812.3837448</v>
      </c>
      <c r="R16" s="242"/>
    </row>
    <row r="17" spans="1:18" ht="183" customHeight="1">
      <c r="A17" s="252" t="s">
        <v>285</v>
      </c>
      <c r="B17" s="253">
        <v>993268.28009999997</v>
      </c>
      <c r="C17" s="253">
        <v>6953.0275099999999</v>
      </c>
      <c r="D17" s="253">
        <v>1794.7049399999999</v>
      </c>
      <c r="E17" s="253">
        <v>0</v>
      </c>
      <c r="F17" s="253">
        <v>9713.2312500000007</v>
      </c>
      <c r="G17" s="253">
        <v>644.17856999999992</v>
      </c>
      <c r="H17" s="253">
        <v>1521.9935600000001</v>
      </c>
      <c r="I17" s="253">
        <v>1013895.4159299999</v>
      </c>
      <c r="J17" s="253">
        <v>249296.46361100001</v>
      </c>
      <c r="K17" s="253">
        <v>920.11258380000004</v>
      </c>
      <c r="L17" s="253">
        <v>739.67006240000001</v>
      </c>
      <c r="M17" s="253">
        <v>0</v>
      </c>
      <c r="N17" s="253">
        <v>1592.9620300000001</v>
      </c>
      <c r="O17" s="253">
        <v>0</v>
      </c>
      <c r="P17" s="253">
        <v>0</v>
      </c>
      <c r="Q17" s="253">
        <v>252549.20828720002</v>
      </c>
      <c r="R17" s="242"/>
    </row>
    <row r="18" spans="1:18" ht="183" customHeight="1">
      <c r="A18" s="252" t="s">
        <v>286</v>
      </c>
      <c r="B18" s="253">
        <v>380503.45048</v>
      </c>
      <c r="C18" s="253">
        <v>3911.9146099999998</v>
      </c>
      <c r="D18" s="253">
        <v>989.94637999999998</v>
      </c>
      <c r="E18" s="253">
        <v>109.88423</v>
      </c>
      <c r="F18" s="253">
        <v>6655.8523600000008</v>
      </c>
      <c r="G18" s="253">
        <v>118.63221</v>
      </c>
      <c r="H18" s="253">
        <v>622.43642</v>
      </c>
      <c r="I18" s="253">
        <v>392912.11669</v>
      </c>
      <c r="J18" s="253">
        <v>151703.72697740002</v>
      </c>
      <c r="K18" s="253">
        <v>1103.2172662</v>
      </c>
      <c r="L18" s="253">
        <v>526.96526000000006</v>
      </c>
      <c r="M18" s="253">
        <v>0</v>
      </c>
      <c r="N18" s="253">
        <v>1009.76424</v>
      </c>
      <c r="O18" s="253">
        <v>0</v>
      </c>
      <c r="P18" s="253">
        <v>0</v>
      </c>
      <c r="Q18" s="253">
        <v>154343.6737436</v>
      </c>
      <c r="R18" s="242"/>
    </row>
    <row r="19" spans="1:18" ht="183" customHeight="1">
      <c r="A19" s="252" t="s">
        <v>287</v>
      </c>
      <c r="B19" s="253">
        <v>307936.31349000003</v>
      </c>
      <c r="C19" s="253">
        <v>3365.78899</v>
      </c>
      <c r="D19" s="253">
        <v>712.26891000000001</v>
      </c>
      <c r="E19" s="253">
        <v>84.427520000000001</v>
      </c>
      <c r="F19" s="253">
        <v>4954.7166100000004</v>
      </c>
      <c r="G19" s="253">
        <v>227.21798000000001</v>
      </c>
      <c r="H19" s="253">
        <v>653.36752999999999</v>
      </c>
      <c r="I19" s="253">
        <v>317934.10102999996</v>
      </c>
      <c r="J19" s="253">
        <v>191106.19701069998</v>
      </c>
      <c r="K19" s="253">
        <v>1268.6048441999999</v>
      </c>
      <c r="L19" s="253">
        <v>1398.8524517999999</v>
      </c>
      <c r="M19" s="253">
        <v>222.63759999999999</v>
      </c>
      <c r="N19" s="253">
        <v>1619.7524776</v>
      </c>
      <c r="O19" s="253">
        <v>0</v>
      </c>
      <c r="P19" s="253">
        <v>0</v>
      </c>
      <c r="Q19" s="253">
        <v>195616.04438429998</v>
      </c>
      <c r="R19" s="242"/>
    </row>
    <row r="20" spans="1:18" ht="183" customHeight="1">
      <c r="A20" s="252" t="s">
        <v>288</v>
      </c>
      <c r="B20" s="253">
        <v>191635.79392</v>
      </c>
      <c r="C20" s="253">
        <v>2467.5966000000003</v>
      </c>
      <c r="D20" s="253">
        <v>2263.6626099999999</v>
      </c>
      <c r="E20" s="253">
        <v>123.82526</v>
      </c>
      <c r="F20" s="253">
        <v>11344.6327</v>
      </c>
      <c r="G20" s="253">
        <v>563.66314999999997</v>
      </c>
      <c r="H20" s="253">
        <v>534.12669999999991</v>
      </c>
      <c r="I20" s="253">
        <v>208933.30093999999</v>
      </c>
      <c r="J20" s="253">
        <v>446718.14384229999</v>
      </c>
      <c r="K20" s="253">
        <v>2770.6143987999999</v>
      </c>
      <c r="L20" s="253">
        <v>2606.7892999999999</v>
      </c>
      <c r="M20" s="253">
        <v>130.72138000000001</v>
      </c>
      <c r="N20" s="253">
        <v>6131.6162726000002</v>
      </c>
      <c r="O20" s="253">
        <v>177.28005759999999</v>
      </c>
      <c r="P20" s="253">
        <v>0</v>
      </c>
      <c r="Q20" s="253">
        <v>458535.16525129997</v>
      </c>
      <c r="R20" s="242"/>
    </row>
    <row r="21" spans="1:18" ht="183" customHeight="1">
      <c r="A21" s="252" t="s">
        <v>289</v>
      </c>
      <c r="B21" s="253">
        <v>36155.691840000007</v>
      </c>
      <c r="C21" s="253">
        <v>717.65469999999993</v>
      </c>
      <c r="D21" s="253">
        <v>616.97476000000006</v>
      </c>
      <c r="E21" s="253">
        <v>110.09246</v>
      </c>
      <c r="F21" s="253">
        <v>1348.2211000000002</v>
      </c>
      <c r="G21" s="253">
        <v>76.527450000000002</v>
      </c>
      <c r="H21" s="253">
        <v>680.69750999999997</v>
      </c>
      <c r="I21" s="253">
        <v>39705.859819999998</v>
      </c>
      <c r="J21" s="253">
        <v>410711.41676679999</v>
      </c>
      <c r="K21" s="253">
        <v>3436.6009942000001</v>
      </c>
      <c r="L21" s="253">
        <v>12352.794728000001</v>
      </c>
      <c r="M21" s="253">
        <v>359.56643099999997</v>
      </c>
      <c r="N21" s="253">
        <v>6859.2124233999994</v>
      </c>
      <c r="O21" s="253">
        <v>201.25646179999998</v>
      </c>
      <c r="P21" s="253">
        <v>0</v>
      </c>
      <c r="Q21" s="253">
        <v>433920.84780519997</v>
      </c>
      <c r="R21" s="242"/>
    </row>
    <row r="22" spans="1:18" ht="183" customHeight="1">
      <c r="A22" s="252" t="s">
        <v>290</v>
      </c>
      <c r="B22" s="253">
        <v>575.60735</v>
      </c>
      <c r="C22" s="253">
        <v>0</v>
      </c>
      <c r="D22" s="253">
        <v>12.55911</v>
      </c>
      <c r="E22" s="253">
        <v>0</v>
      </c>
      <c r="F22" s="253">
        <v>2.3817699999999999</v>
      </c>
      <c r="G22" s="253">
        <v>0</v>
      </c>
      <c r="H22" s="253">
        <v>131.36840000000001</v>
      </c>
      <c r="I22" s="253">
        <v>721.91663000000005</v>
      </c>
      <c r="J22" s="253">
        <v>32689.934131000002</v>
      </c>
      <c r="K22" s="253">
        <v>254.19244500000002</v>
      </c>
      <c r="L22" s="253">
        <v>2446.0676387999997</v>
      </c>
      <c r="M22" s="253">
        <v>77.13776</v>
      </c>
      <c r="N22" s="253">
        <v>10.567833199999999</v>
      </c>
      <c r="O22" s="253">
        <v>0</v>
      </c>
      <c r="P22" s="253">
        <v>5.8621499999999997</v>
      </c>
      <c r="Q22" s="253">
        <v>35483.761957999996</v>
      </c>
      <c r="R22" s="242"/>
    </row>
    <row r="23" spans="1:18" s="181" customFormat="1" ht="303" customHeight="1" thickBot="1">
      <c r="A23" s="255" t="s">
        <v>291</v>
      </c>
      <c r="B23" s="256">
        <v>109.25710000000001</v>
      </c>
      <c r="C23" s="256">
        <v>0</v>
      </c>
      <c r="D23" s="256">
        <v>1.32847</v>
      </c>
      <c r="E23" s="256">
        <v>0</v>
      </c>
      <c r="F23" s="256">
        <v>2</v>
      </c>
      <c r="G23" s="256">
        <v>0</v>
      </c>
      <c r="H23" s="256">
        <v>117.74767999999999</v>
      </c>
      <c r="I23" s="256">
        <v>230.33324999999999</v>
      </c>
      <c r="J23" s="256">
        <v>8925.5971609000007</v>
      </c>
      <c r="K23" s="256">
        <v>65.310499199999995</v>
      </c>
      <c r="L23" s="256">
        <v>1065.6661248</v>
      </c>
      <c r="M23" s="256">
        <v>23.938890000000001</v>
      </c>
      <c r="N23" s="256">
        <v>4.3543164000000001</v>
      </c>
      <c r="O23" s="256">
        <v>0</v>
      </c>
      <c r="P23" s="256">
        <v>0</v>
      </c>
      <c r="Q23" s="256">
        <v>10084.866991299999</v>
      </c>
      <c r="R23" s="257"/>
    </row>
    <row r="24" spans="1:18" s="181" customFormat="1" ht="106.5" customHeight="1" thickTop="1" thickBot="1">
      <c r="A24" s="258" t="s">
        <v>216</v>
      </c>
      <c r="B24" s="259">
        <f>SUM(B10:B23)</f>
        <v>3955580.5178100006</v>
      </c>
      <c r="C24" s="259">
        <f t="shared" ref="C24:Q24" si="0">SUM(C10:C23)</f>
        <v>54604.458269999996</v>
      </c>
      <c r="D24" s="259">
        <f t="shared" si="0"/>
        <v>11172.8696</v>
      </c>
      <c r="E24" s="259">
        <f t="shared" si="0"/>
        <v>428.22947000000005</v>
      </c>
      <c r="F24" s="259">
        <f t="shared" si="0"/>
        <v>48345.853810000008</v>
      </c>
      <c r="G24" s="259">
        <f t="shared" si="0"/>
        <v>2389.35275</v>
      </c>
      <c r="H24" s="259">
        <f t="shared" si="0"/>
        <v>13233.376969999999</v>
      </c>
      <c r="I24" s="259">
        <f t="shared" si="0"/>
        <v>4085754.6586799999</v>
      </c>
      <c r="J24" s="259">
        <f t="shared" si="0"/>
        <v>2500702.6018914999</v>
      </c>
      <c r="K24" s="259">
        <f t="shared" si="0"/>
        <v>20455.760191599999</v>
      </c>
      <c r="L24" s="259">
        <f t="shared" si="0"/>
        <v>22499.998235799998</v>
      </c>
      <c r="M24" s="259">
        <f t="shared" si="0"/>
        <v>814.00206099999991</v>
      </c>
      <c r="N24" s="259">
        <f t="shared" si="0"/>
        <v>23730.466297999999</v>
      </c>
      <c r="O24" s="259">
        <f t="shared" si="0"/>
        <v>2619.2434693999999</v>
      </c>
      <c r="P24" s="259">
        <f t="shared" si="0"/>
        <v>5.8621499999999997</v>
      </c>
      <c r="Q24" s="259">
        <f t="shared" si="0"/>
        <v>2570827.9342972999</v>
      </c>
      <c r="R24" s="257"/>
    </row>
    <row r="25" spans="1:18" ht="27.75" customHeight="1" thickTop="1" thickBot="1">
      <c r="A25" s="227"/>
      <c r="B25" s="228"/>
      <c r="C25" s="319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783</v>
      </c>
      <c r="B26" s="161"/>
      <c r="C26" s="264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20"/>
      <c r="O26" s="20"/>
      <c r="P26" s="20"/>
      <c r="Q26" s="20"/>
    </row>
    <row r="27" spans="1:18" ht="38.25" customHeight="1">
      <c r="A27" s="19"/>
      <c r="B27" s="44"/>
      <c r="C27" s="265"/>
      <c r="D27" s="21"/>
      <c r="E27" s="21"/>
      <c r="F27" s="21"/>
      <c r="G27" s="21"/>
      <c r="H27" s="21"/>
      <c r="I27" s="21"/>
      <c r="J27" s="21"/>
      <c r="K27" s="21"/>
      <c r="L27" s="21"/>
      <c r="M27" s="138"/>
      <c r="N27" s="20"/>
      <c r="O27" s="20"/>
      <c r="P27" s="20"/>
      <c r="Q27" s="20"/>
    </row>
    <row r="28" spans="1:18" ht="38.25" customHeight="1">
      <c r="A28" s="19"/>
      <c r="B28" s="44"/>
      <c r="C28" s="265"/>
      <c r="D28" s="21"/>
      <c r="E28" s="21"/>
      <c r="F28" s="21"/>
      <c r="G28" s="21"/>
      <c r="H28" s="21"/>
      <c r="I28" s="21"/>
      <c r="J28" s="21"/>
      <c r="K28" s="21"/>
      <c r="L28" s="21"/>
      <c r="M28" s="138"/>
      <c r="N28" s="20"/>
      <c r="O28" s="20"/>
      <c r="P28" s="20"/>
      <c r="Q28" s="20"/>
    </row>
    <row r="29" spans="1:18" ht="13.5" customHeight="1">
      <c r="A29" s="19"/>
      <c r="B29" s="44"/>
      <c r="C29" s="265"/>
      <c r="D29" s="21"/>
      <c r="E29" s="21"/>
      <c r="F29" s="21"/>
      <c r="G29" s="21"/>
      <c r="H29" s="21"/>
      <c r="I29" s="21"/>
      <c r="J29" s="21"/>
      <c r="K29" s="21"/>
      <c r="L29" s="21"/>
      <c r="M29" s="138"/>
      <c r="N29" s="20"/>
      <c r="O29" s="20"/>
      <c r="P29" s="20"/>
      <c r="Q29" s="20"/>
    </row>
    <row r="30" spans="1:18" ht="13.5" customHeight="1">
      <c r="A30" s="19"/>
      <c r="B30" s="44"/>
      <c r="C30" s="265"/>
      <c r="D30" s="21"/>
      <c r="E30" s="21"/>
      <c r="F30" s="21"/>
      <c r="G30" s="21"/>
      <c r="H30" s="21"/>
      <c r="I30" s="21"/>
      <c r="J30" s="21"/>
      <c r="K30" s="21"/>
      <c r="L30" s="21"/>
      <c r="M30" s="138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69"/>
      <c r="B33" s="235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235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235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235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6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44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44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6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9" customHeight="1">
      <c r="A52" s="167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9" customHeight="1">
      <c r="A53" s="167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9" customHeight="1">
      <c r="A54" s="167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9" customHeight="1">
      <c r="A55" s="167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8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8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9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7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7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6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6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6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6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7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70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70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70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70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1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1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1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1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D11" sqref="D11"/>
    </sheetView>
  </sheetViews>
  <sheetFormatPr defaultRowHeight="60"/>
  <cols>
    <col min="1" max="1" width="174.7109375" style="23" customWidth="1"/>
    <col min="2" max="2" width="39.42578125" style="530" customWidth="1"/>
    <col min="3" max="3" width="48.7109375" style="239" customWidth="1"/>
    <col min="4" max="4" width="41.140625" style="530" customWidth="1"/>
    <col min="5" max="5" width="48.7109375" style="530" customWidth="1"/>
    <col min="6" max="6" width="51.140625" style="530" customWidth="1"/>
    <col min="7" max="7" width="48.7109375" style="530" customWidth="1"/>
    <col min="8" max="8" width="64" style="530" customWidth="1"/>
    <col min="9" max="9" width="42.42578125" style="530" customWidth="1"/>
    <col min="10" max="10" width="39.42578125" style="530" customWidth="1"/>
    <col min="11" max="11" width="48.7109375" style="530" customWidth="1"/>
    <col min="12" max="12" width="41.140625" style="530" customWidth="1"/>
    <col min="13" max="13" width="48.7109375" style="530" customWidth="1"/>
    <col min="14" max="14" width="51.140625" style="530" customWidth="1"/>
    <col min="15" max="15" width="48.7109375" style="530" customWidth="1"/>
    <col min="16" max="16" width="58.28515625" style="530" customWidth="1"/>
    <col min="17" max="17" width="42.42578125" style="530" customWidth="1"/>
    <col min="18" max="18" width="6.5703125" style="240" customWidth="1"/>
    <col min="19" max="24" width="9.140625" style="530"/>
    <col min="25" max="25" width="11.28515625" style="530" bestFit="1" customWidth="1"/>
    <col min="26" max="26" width="10.140625" style="530" bestFit="1" customWidth="1"/>
    <col min="27" max="28" width="9.140625" style="530"/>
    <col min="29" max="29" width="10.140625" style="530" bestFit="1" customWidth="1"/>
    <col min="30" max="256" width="9.140625" style="530"/>
    <col min="257" max="257" width="174.7109375" style="530" customWidth="1"/>
    <col min="258" max="258" width="39.42578125" style="530" customWidth="1"/>
    <col min="259" max="259" width="48.7109375" style="530" customWidth="1"/>
    <col min="260" max="260" width="41.140625" style="530" customWidth="1"/>
    <col min="261" max="261" width="48.7109375" style="530" customWidth="1"/>
    <col min="262" max="262" width="51.140625" style="530" customWidth="1"/>
    <col min="263" max="263" width="48.7109375" style="530" customWidth="1"/>
    <col min="264" max="264" width="64" style="530" customWidth="1"/>
    <col min="265" max="265" width="42.42578125" style="530" customWidth="1"/>
    <col min="266" max="266" width="39.42578125" style="530" customWidth="1"/>
    <col min="267" max="267" width="48.7109375" style="530" customWidth="1"/>
    <col min="268" max="268" width="41.140625" style="530" customWidth="1"/>
    <col min="269" max="269" width="48.7109375" style="530" customWidth="1"/>
    <col min="270" max="270" width="51.140625" style="530" customWidth="1"/>
    <col min="271" max="271" width="48.7109375" style="530" customWidth="1"/>
    <col min="272" max="272" width="58.28515625" style="530" customWidth="1"/>
    <col min="273" max="273" width="42.42578125" style="530" customWidth="1"/>
    <col min="274" max="274" width="6.5703125" style="530" customWidth="1"/>
    <col min="275" max="280" width="9.140625" style="530"/>
    <col min="281" max="281" width="11.28515625" style="530" bestFit="1" customWidth="1"/>
    <col min="282" max="282" width="10.140625" style="530" bestFit="1" customWidth="1"/>
    <col min="283" max="284" width="9.140625" style="530"/>
    <col min="285" max="285" width="10.140625" style="530" bestFit="1" customWidth="1"/>
    <col min="286" max="512" width="9.140625" style="530"/>
    <col min="513" max="513" width="174.7109375" style="530" customWidth="1"/>
    <col min="514" max="514" width="39.42578125" style="530" customWidth="1"/>
    <col min="515" max="515" width="48.7109375" style="530" customWidth="1"/>
    <col min="516" max="516" width="41.140625" style="530" customWidth="1"/>
    <col min="517" max="517" width="48.7109375" style="530" customWidth="1"/>
    <col min="518" max="518" width="51.140625" style="530" customWidth="1"/>
    <col min="519" max="519" width="48.7109375" style="530" customWidth="1"/>
    <col min="520" max="520" width="64" style="530" customWidth="1"/>
    <col min="521" max="521" width="42.42578125" style="530" customWidth="1"/>
    <col min="522" max="522" width="39.42578125" style="530" customWidth="1"/>
    <col min="523" max="523" width="48.7109375" style="530" customWidth="1"/>
    <col min="524" max="524" width="41.140625" style="530" customWidth="1"/>
    <col min="525" max="525" width="48.7109375" style="530" customWidth="1"/>
    <col min="526" max="526" width="51.140625" style="530" customWidth="1"/>
    <col min="527" max="527" width="48.7109375" style="530" customWidth="1"/>
    <col min="528" max="528" width="58.28515625" style="530" customWidth="1"/>
    <col min="529" max="529" width="42.42578125" style="530" customWidth="1"/>
    <col min="530" max="530" width="6.5703125" style="530" customWidth="1"/>
    <col min="531" max="536" width="9.140625" style="530"/>
    <col min="537" max="537" width="11.28515625" style="530" bestFit="1" customWidth="1"/>
    <col min="538" max="538" width="10.140625" style="530" bestFit="1" customWidth="1"/>
    <col min="539" max="540" width="9.140625" style="530"/>
    <col min="541" max="541" width="10.140625" style="530" bestFit="1" customWidth="1"/>
    <col min="542" max="768" width="9.140625" style="530"/>
    <col min="769" max="769" width="174.7109375" style="530" customWidth="1"/>
    <col min="770" max="770" width="39.42578125" style="530" customWidth="1"/>
    <col min="771" max="771" width="48.7109375" style="530" customWidth="1"/>
    <col min="772" max="772" width="41.140625" style="530" customWidth="1"/>
    <col min="773" max="773" width="48.7109375" style="530" customWidth="1"/>
    <col min="774" max="774" width="51.140625" style="530" customWidth="1"/>
    <col min="775" max="775" width="48.7109375" style="530" customWidth="1"/>
    <col min="776" max="776" width="64" style="530" customWidth="1"/>
    <col min="777" max="777" width="42.42578125" style="530" customWidth="1"/>
    <col min="778" max="778" width="39.42578125" style="530" customWidth="1"/>
    <col min="779" max="779" width="48.7109375" style="530" customWidth="1"/>
    <col min="780" max="780" width="41.140625" style="530" customWidth="1"/>
    <col min="781" max="781" width="48.7109375" style="530" customWidth="1"/>
    <col min="782" max="782" width="51.140625" style="530" customWidth="1"/>
    <col min="783" max="783" width="48.7109375" style="530" customWidth="1"/>
    <col min="784" max="784" width="58.28515625" style="530" customWidth="1"/>
    <col min="785" max="785" width="42.42578125" style="530" customWidth="1"/>
    <col min="786" max="786" width="6.5703125" style="530" customWidth="1"/>
    <col min="787" max="792" width="9.140625" style="530"/>
    <col min="793" max="793" width="11.28515625" style="530" bestFit="1" customWidth="1"/>
    <col min="794" max="794" width="10.140625" style="530" bestFit="1" customWidth="1"/>
    <col min="795" max="796" width="9.140625" style="530"/>
    <col min="797" max="797" width="10.140625" style="530" bestFit="1" customWidth="1"/>
    <col min="798" max="1024" width="9.140625" style="530"/>
    <col min="1025" max="1025" width="174.7109375" style="530" customWidth="1"/>
    <col min="1026" max="1026" width="39.42578125" style="530" customWidth="1"/>
    <col min="1027" max="1027" width="48.7109375" style="530" customWidth="1"/>
    <col min="1028" max="1028" width="41.140625" style="530" customWidth="1"/>
    <col min="1029" max="1029" width="48.7109375" style="530" customWidth="1"/>
    <col min="1030" max="1030" width="51.140625" style="530" customWidth="1"/>
    <col min="1031" max="1031" width="48.7109375" style="530" customWidth="1"/>
    <col min="1032" max="1032" width="64" style="530" customWidth="1"/>
    <col min="1033" max="1033" width="42.42578125" style="530" customWidth="1"/>
    <col min="1034" max="1034" width="39.42578125" style="530" customWidth="1"/>
    <col min="1035" max="1035" width="48.7109375" style="530" customWidth="1"/>
    <col min="1036" max="1036" width="41.140625" style="530" customWidth="1"/>
    <col min="1037" max="1037" width="48.7109375" style="530" customWidth="1"/>
    <col min="1038" max="1038" width="51.140625" style="530" customWidth="1"/>
    <col min="1039" max="1039" width="48.7109375" style="530" customWidth="1"/>
    <col min="1040" max="1040" width="58.28515625" style="530" customWidth="1"/>
    <col min="1041" max="1041" width="42.42578125" style="530" customWidth="1"/>
    <col min="1042" max="1042" width="6.5703125" style="530" customWidth="1"/>
    <col min="1043" max="1048" width="9.140625" style="530"/>
    <col min="1049" max="1049" width="11.28515625" style="530" bestFit="1" customWidth="1"/>
    <col min="1050" max="1050" width="10.140625" style="530" bestFit="1" customWidth="1"/>
    <col min="1051" max="1052" width="9.140625" style="530"/>
    <col min="1053" max="1053" width="10.140625" style="530" bestFit="1" customWidth="1"/>
    <col min="1054" max="1280" width="9.140625" style="530"/>
    <col min="1281" max="1281" width="174.7109375" style="530" customWidth="1"/>
    <col min="1282" max="1282" width="39.42578125" style="530" customWidth="1"/>
    <col min="1283" max="1283" width="48.7109375" style="530" customWidth="1"/>
    <col min="1284" max="1284" width="41.140625" style="530" customWidth="1"/>
    <col min="1285" max="1285" width="48.7109375" style="530" customWidth="1"/>
    <col min="1286" max="1286" width="51.140625" style="530" customWidth="1"/>
    <col min="1287" max="1287" width="48.7109375" style="530" customWidth="1"/>
    <col min="1288" max="1288" width="64" style="530" customWidth="1"/>
    <col min="1289" max="1289" width="42.42578125" style="530" customWidth="1"/>
    <col min="1290" max="1290" width="39.42578125" style="530" customWidth="1"/>
    <col min="1291" max="1291" width="48.7109375" style="530" customWidth="1"/>
    <col min="1292" max="1292" width="41.140625" style="530" customWidth="1"/>
    <col min="1293" max="1293" width="48.7109375" style="530" customWidth="1"/>
    <col min="1294" max="1294" width="51.140625" style="530" customWidth="1"/>
    <col min="1295" max="1295" width="48.7109375" style="530" customWidth="1"/>
    <col min="1296" max="1296" width="58.28515625" style="530" customWidth="1"/>
    <col min="1297" max="1297" width="42.42578125" style="530" customWidth="1"/>
    <col min="1298" max="1298" width="6.5703125" style="530" customWidth="1"/>
    <col min="1299" max="1304" width="9.140625" style="530"/>
    <col min="1305" max="1305" width="11.28515625" style="530" bestFit="1" customWidth="1"/>
    <col min="1306" max="1306" width="10.140625" style="530" bestFit="1" customWidth="1"/>
    <col min="1307" max="1308" width="9.140625" style="530"/>
    <col min="1309" max="1309" width="10.140625" style="530" bestFit="1" customWidth="1"/>
    <col min="1310" max="1536" width="9.140625" style="530"/>
    <col min="1537" max="1537" width="174.7109375" style="530" customWidth="1"/>
    <col min="1538" max="1538" width="39.42578125" style="530" customWidth="1"/>
    <col min="1539" max="1539" width="48.7109375" style="530" customWidth="1"/>
    <col min="1540" max="1540" width="41.140625" style="530" customWidth="1"/>
    <col min="1541" max="1541" width="48.7109375" style="530" customWidth="1"/>
    <col min="1542" max="1542" width="51.140625" style="530" customWidth="1"/>
    <col min="1543" max="1543" width="48.7109375" style="530" customWidth="1"/>
    <col min="1544" max="1544" width="64" style="530" customWidth="1"/>
    <col min="1545" max="1545" width="42.42578125" style="530" customWidth="1"/>
    <col min="1546" max="1546" width="39.42578125" style="530" customWidth="1"/>
    <col min="1547" max="1547" width="48.7109375" style="530" customWidth="1"/>
    <col min="1548" max="1548" width="41.140625" style="530" customWidth="1"/>
    <col min="1549" max="1549" width="48.7109375" style="530" customWidth="1"/>
    <col min="1550" max="1550" width="51.140625" style="530" customWidth="1"/>
    <col min="1551" max="1551" width="48.7109375" style="530" customWidth="1"/>
    <col min="1552" max="1552" width="58.28515625" style="530" customWidth="1"/>
    <col min="1553" max="1553" width="42.42578125" style="530" customWidth="1"/>
    <col min="1554" max="1554" width="6.5703125" style="530" customWidth="1"/>
    <col min="1555" max="1560" width="9.140625" style="530"/>
    <col min="1561" max="1561" width="11.28515625" style="530" bestFit="1" customWidth="1"/>
    <col min="1562" max="1562" width="10.140625" style="530" bestFit="1" customWidth="1"/>
    <col min="1563" max="1564" width="9.140625" style="530"/>
    <col min="1565" max="1565" width="10.140625" style="530" bestFit="1" customWidth="1"/>
    <col min="1566" max="1792" width="9.140625" style="530"/>
    <col min="1793" max="1793" width="174.7109375" style="530" customWidth="1"/>
    <col min="1794" max="1794" width="39.42578125" style="530" customWidth="1"/>
    <col min="1795" max="1795" width="48.7109375" style="530" customWidth="1"/>
    <col min="1796" max="1796" width="41.140625" style="530" customWidth="1"/>
    <col min="1797" max="1797" width="48.7109375" style="530" customWidth="1"/>
    <col min="1798" max="1798" width="51.140625" style="530" customWidth="1"/>
    <col min="1799" max="1799" width="48.7109375" style="530" customWidth="1"/>
    <col min="1800" max="1800" width="64" style="530" customWidth="1"/>
    <col min="1801" max="1801" width="42.42578125" style="530" customWidth="1"/>
    <col min="1802" max="1802" width="39.42578125" style="530" customWidth="1"/>
    <col min="1803" max="1803" width="48.7109375" style="530" customWidth="1"/>
    <col min="1804" max="1804" width="41.140625" style="530" customWidth="1"/>
    <col min="1805" max="1805" width="48.7109375" style="530" customWidth="1"/>
    <col min="1806" max="1806" width="51.140625" style="530" customWidth="1"/>
    <col min="1807" max="1807" width="48.7109375" style="530" customWidth="1"/>
    <col min="1808" max="1808" width="58.28515625" style="530" customWidth="1"/>
    <col min="1809" max="1809" width="42.42578125" style="530" customWidth="1"/>
    <col min="1810" max="1810" width="6.5703125" style="530" customWidth="1"/>
    <col min="1811" max="1816" width="9.140625" style="530"/>
    <col min="1817" max="1817" width="11.28515625" style="530" bestFit="1" customWidth="1"/>
    <col min="1818" max="1818" width="10.140625" style="530" bestFit="1" customWidth="1"/>
    <col min="1819" max="1820" width="9.140625" style="530"/>
    <col min="1821" max="1821" width="10.140625" style="530" bestFit="1" customWidth="1"/>
    <col min="1822" max="2048" width="9.140625" style="530"/>
    <col min="2049" max="2049" width="174.7109375" style="530" customWidth="1"/>
    <col min="2050" max="2050" width="39.42578125" style="530" customWidth="1"/>
    <col min="2051" max="2051" width="48.7109375" style="530" customWidth="1"/>
    <col min="2052" max="2052" width="41.140625" style="530" customWidth="1"/>
    <col min="2053" max="2053" width="48.7109375" style="530" customWidth="1"/>
    <col min="2054" max="2054" width="51.140625" style="530" customWidth="1"/>
    <col min="2055" max="2055" width="48.7109375" style="530" customWidth="1"/>
    <col min="2056" max="2056" width="64" style="530" customWidth="1"/>
    <col min="2057" max="2057" width="42.42578125" style="530" customWidth="1"/>
    <col min="2058" max="2058" width="39.42578125" style="530" customWidth="1"/>
    <col min="2059" max="2059" width="48.7109375" style="530" customWidth="1"/>
    <col min="2060" max="2060" width="41.140625" style="530" customWidth="1"/>
    <col min="2061" max="2061" width="48.7109375" style="530" customWidth="1"/>
    <col min="2062" max="2062" width="51.140625" style="530" customWidth="1"/>
    <col min="2063" max="2063" width="48.7109375" style="530" customWidth="1"/>
    <col min="2064" max="2064" width="58.28515625" style="530" customWidth="1"/>
    <col min="2065" max="2065" width="42.42578125" style="530" customWidth="1"/>
    <col min="2066" max="2066" width="6.5703125" style="530" customWidth="1"/>
    <col min="2067" max="2072" width="9.140625" style="530"/>
    <col min="2073" max="2073" width="11.28515625" style="530" bestFit="1" customWidth="1"/>
    <col min="2074" max="2074" width="10.140625" style="530" bestFit="1" customWidth="1"/>
    <col min="2075" max="2076" width="9.140625" style="530"/>
    <col min="2077" max="2077" width="10.140625" style="530" bestFit="1" customWidth="1"/>
    <col min="2078" max="2304" width="9.140625" style="530"/>
    <col min="2305" max="2305" width="174.7109375" style="530" customWidth="1"/>
    <col min="2306" max="2306" width="39.42578125" style="530" customWidth="1"/>
    <col min="2307" max="2307" width="48.7109375" style="530" customWidth="1"/>
    <col min="2308" max="2308" width="41.140625" style="530" customWidth="1"/>
    <col min="2309" max="2309" width="48.7109375" style="530" customWidth="1"/>
    <col min="2310" max="2310" width="51.140625" style="530" customWidth="1"/>
    <col min="2311" max="2311" width="48.7109375" style="530" customWidth="1"/>
    <col min="2312" max="2312" width="64" style="530" customWidth="1"/>
    <col min="2313" max="2313" width="42.42578125" style="530" customWidth="1"/>
    <col min="2314" max="2314" width="39.42578125" style="530" customWidth="1"/>
    <col min="2315" max="2315" width="48.7109375" style="530" customWidth="1"/>
    <col min="2316" max="2316" width="41.140625" style="530" customWidth="1"/>
    <col min="2317" max="2317" width="48.7109375" style="530" customWidth="1"/>
    <col min="2318" max="2318" width="51.140625" style="530" customWidth="1"/>
    <col min="2319" max="2319" width="48.7109375" style="530" customWidth="1"/>
    <col min="2320" max="2320" width="58.28515625" style="530" customWidth="1"/>
    <col min="2321" max="2321" width="42.42578125" style="530" customWidth="1"/>
    <col min="2322" max="2322" width="6.5703125" style="530" customWidth="1"/>
    <col min="2323" max="2328" width="9.140625" style="530"/>
    <col min="2329" max="2329" width="11.28515625" style="530" bestFit="1" customWidth="1"/>
    <col min="2330" max="2330" width="10.140625" style="530" bestFit="1" customWidth="1"/>
    <col min="2331" max="2332" width="9.140625" style="530"/>
    <col min="2333" max="2333" width="10.140625" style="530" bestFit="1" customWidth="1"/>
    <col min="2334" max="2560" width="9.140625" style="530"/>
    <col min="2561" max="2561" width="174.7109375" style="530" customWidth="1"/>
    <col min="2562" max="2562" width="39.42578125" style="530" customWidth="1"/>
    <col min="2563" max="2563" width="48.7109375" style="530" customWidth="1"/>
    <col min="2564" max="2564" width="41.140625" style="530" customWidth="1"/>
    <col min="2565" max="2565" width="48.7109375" style="530" customWidth="1"/>
    <col min="2566" max="2566" width="51.140625" style="530" customWidth="1"/>
    <col min="2567" max="2567" width="48.7109375" style="530" customWidth="1"/>
    <col min="2568" max="2568" width="64" style="530" customWidth="1"/>
    <col min="2569" max="2569" width="42.42578125" style="530" customWidth="1"/>
    <col min="2570" max="2570" width="39.42578125" style="530" customWidth="1"/>
    <col min="2571" max="2571" width="48.7109375" style="530" customWidth="1"/>
    <col min="2572" max="2572" width="41.140625" style="530" customWidth="1"/>
    <col min="2573" max="2573" width="48.7109375" style="530" customWidth="1"/>
    <col min="2574" max="2574" width="51.140625" style="530" customWidth="1"/>
    <col min="2575" max="2575" width="48.7109375" style="530" customWidth="1"/>
    <col min="2576" max="2576" width="58.28515625" style="530" customWidth="1"/>
    <col min="2577" max="2577" width="42.42578125" style="530" customWidth="1"/>
    <col min="2578" max="2578" width="6.5703125" style="530" customWidth="1"/>
    <col min="2579" max="2584" width="9.140625" style="530"/>
    <col min="2585" max="2585" width="11.28515625" style="530" bestFit="1" customWidth="1"/>
    <col min="2586" max="2586" width="10.140625" style="530" bestFit="1" customWidth="1"/>
    <col min="2587" max="2588" width="9.140625" style="530"/>
    <col min="2589" max="2589" width="10.140625" style="530" bestFit="1" customWidth="1"/>
    <col min="2590" max="2816" width="9.140625" style="530"/>
    <col min="2817" max="2817" width="174.7109375" style="530" customWidth="1"/>
    <col min="2818" max="2818" width="39.42578125" style="530" customWidth="1"/>
    <col min="2819" max="2819" width="48.7109375" style="530" customWidth="1"/>
    <col min="2820" max="2820" width="41.140625" style="530" customWidth="1"/>
    <col min="2821" max="2821" width="48.7109375" style="530" customWidth="1"/>
    <col min="2822" max="2822" width="51.140625" style="530" customWidth="1"/>
    <col min="2823" max="2823" width="48.7109375" style="530" customWidth="1"/>
    <col min="2824" max="2824" width="64" style="530" customWidth="1"/>
    <col min="2825" max="2825" width="42.42578125" style="530" customWidth="1"/>
    <col min="2826" max="2826" width="39.42578125" style="530" customWidth="1"/>
    <col min="2827" max="2827" width="48.7109375" style="530" customWidth="1"/>
    <col min="2828" max="2828" width="41.140625" style="530" customWidth="1"/>
    <col min="2829" max="2829" width="48.7109375" style="530" customWidth="1"/>
    <col min="2830" max="2830" width="51.140625" style="530" customWidth="1"/>
    <col min="2831" max="2831" width="48.7109375" style="530" customWidth="1"/>
    <col min="2832" max="2832" width="58.28515625" style="530" customWidth="1"/>
    <col min="2833" max="2833" width="42.42578125" style="530" customWidth="1"/>
    <col min="2834" max="2834" width="6.5703125" style="530" customWidth="1"/>
    <col min="2835" max="2840" width="9.140625" style="530"/>
    <col min="2841" max="2841" width="11.28515625" style="530" bestFit="1" customWidth="1"/>
    <col min="2842" max="2842" width="10.140625" style="530" bestFit="1" customWidth="1"/>
    <col min="2843" max="2844" width="9.140625" style="530"/>
    <col min="2845" max="2845" width="10.140625" style="530" bestFit="1" customWidth="1"/>
    <col min="2846" max="3072" width="9.140625" style="530"/>
    <col min="3073" max="3073" width="174.7109375" style="530" customWidth="1"/>
    <col min="3074" max="3074" width="39.42578125" style="530" customWidth="1"/>
    <col min="3075" max="3075" width="48.7109375" style="530" customWidth="1"/>
    <col min="3076" max="3076" width="41.140625" style="530" customWidth="1"/>
    <col min="3077" max="3077" width="48.7109375" style="530" customWidth="1"/>
    <col min="3078" max="3078" width="51.140625" style="530" customWidth="1"/>
    <col min="3079" max="3079" width="48.7109375" style="530" customWidth="1"/>
    <col min="3080" max="3080" width="64" style="530" customWidth="1"/>
    <col min="3081" max="3081" width="42.42578125" style="530" customWidth="1"/>
    <col min="3082" max="3082" width="39.42578125" style="530" customWidth="1"/>
    <col min="3083" max="3083" width="48.7109375" style="530" customWidth="1"/>
    <col min="3084" max="3084" width="41.140625" style="530" customWidth="1"/>
    <col min="3085" max="3085" width="48.7109375" style="530" customWidth="1"/>
    <col min="3086" max="3086" width="51.140625" style="530" customWidth="1"/>
    <col min="3087" max="3087" width="48.7109375" style="530" customWidth="1"/>
    <col min="3088" max="3088" width="58.28515625" style="530" customWidth="1"/>
    <col min="3089" max="3089" width="42.42578125" style="530" customWidth="1"/>
    <col min="3090" max="3090" width="6.5703125" style="530" customWidth="1"/>
    <col min="3091" max="3096" width="9.140625" style="530"/>
    <col min="3097" max="3097" width="11.28515625" style="530" bestFit="1" customWidth="1"/>
    <col min="3098" max="3098" width="10.140625" style="530" bestFit="1" customWidth="1"/>
    <col min="3099" max="3100" width="9.140625" style="530"/>
    <col min="3101" max="3101" width="10.140625" style="530" bestFit="1" customWidth="1"/>
    <col min="3102" max="3328" width="9.140625" style="530"/>
    <col min="3329" max="3329" width="174.7109375" style="530" customWidth="1"/>
    <col min="3330" max="3330" width="39.42578125" style="530" customWidth="1"/>
    <col min="3331" max="3331" width="48.7109375" style="530" customWidth="1"/>
    <col min="3332" max="3332" width="41.140625" style="530" customWidth="1"/>
    <col min="3333" max="3333" width="48.7109375" style="530" customWidth="1"/>
    <col min="3334" max="3334" width="51.140625" style="530" customWidth="1"/>
    <col min="3335" max="3335" width="48.7109375" style="530" customWidth="1"/>
    <col min="3336" max="3336" width="64" style="530" customWidth="1"/>
    <col min="3337" max="3337" width="42.42578125" style="530" customWidth="1"/>
    <col min="3338" max="3338" width="39.42578125" style="530" customWidth="1"/>
    <col min="3339" max="3339" width="48.7109375" style="530" customWidth="1"/>
    <col min="3340" max="3340" width="41.140625" style="530" customWidth="1"/>
    <col min="3341" max="3341" width="48.7109375" style="530" customWidth="1"/>
    <col min="3342" max="3342" width="51.140625" style="530" customWidth="1"/>
    <col min="3343" max="3343" width="48.7109375" style="530" customWidth="1"/>
    <col min="3344" max="3344" width="58.28515625" style="530" customWidth="1"/>
    <col min="3345" max="3345" width="42.42578125" style="530" customWidth="1"/>
    <col min="3346" max="3346" width="6.5703125" style="530" customWidth="1"/>
    <col min="3347" max="3352" width="9.140625" style="530"/>
    <col min="3353" max="3353" width="11.28515625" style="530" bestFit="1" customWidth="1"/>
    <col min="3354" max="3354" width="10.140625" style="530" bestFit="1" customWidth="1"/>
    <col min="3355" max="3356" width="9.140625" style="530"/>
    <col min="3357" max="3357" width="10.140625" style="530" bestFit="1" customWidth="1"/>
    <col min="3358" max="3584" width="9.140625" style="530"/>
    <col min="3585" max="3585" width="174.7109375" style="530" customWidth="1"/>
    <col min="3586" max="3586" width="39.42578125" style="530" customWidth="1"/>
    <col min="3587" max="3587" width="48.7109375" style="530" customWidth="1"/>
    <col min="3588" max="3588" width="41.140625" style="530" customWidth="1"/>
    <col min="3589" max="3589" width="48.7109375" style="530" customWidth="1"/>
    <col min="3590" max="3590" width="51.140625" style="530" customWidth="1"/>
    <col min="3591" max="3591" width="48.7109375" style="530" customWidth="1"/>
    <col min="3592" max="3592" width="64" style="530" customWidth="1"/>
    <col min="3593" max="3593" width="42.42578125" style="530" customWidth="1"/>
    <col min="3594" max="3594" width="39.42578125" style="530" customWidth="1"/>
    <col min="3595" max="3595" width="48.7109375" style="530" customWidth="1"/>
    <col min="3596" max="3596" width="41.140625" style="530" customWidth="1"/>
    <col min="3597" max="3597" width="48.7109375" style="530" customWidth="1"/>
    <col min="3598" max="3598" width="51.140625" style="530" customWidth="1"/>
    <col min="3599" max="3599" width="48.7109375" style="530" customWidth="1"/>
    <col min="3600" max="3600" width="58.28515625" style="530" customWidth="1"/>
    <col min="3601" max="3601" width="42.42578125" style="530" customWidth="1"/>
    <col min="3602" max="3602" width="6.5703125" style="530" customWidth="1"/>
    <col min="3603" max="3608" width="9.140625" style="530"/>
    <col min="3609" max="3609" width="11.28515625" style="530" bestFit="1" customWidth="1"/>
    <col min="3610" max="3610" width="10.140625" style="530" bestFit="1" customWidth="1"/>
    <col min="3611" max="3612" width="9.140625" style="530"/>
    <col min="3613" max="3613" width="10.140625" style="530" bestFit="1" customWidth="1"/>
    <col min="3614" max="3840" width="9.140625" style="530"/>
    <col min="3841" max="3841" width="174.7109375" style="530" customWidth="1"/>
    <col min="3842" max="3842" width="39.42578125" style="530" customWidth="1"/>
    <col min="3843" max="3843" width="48.7109375" style="530" customWidth="1"/>
    <col min="3844" max="3844" width="41.140625" style="530" customWidth="1"/>
    <col min="3845" max="3845" width="48.7109375" style="530" customWidth="1"/>
    <col min="3846" max="3846" width="51.140625" style="530" customWidth="1"/>
    <col min="3847" max="3847" width="48.7109375" style="530" customWidth="1"/>
    <col min="3848" max="3848" width="64" style="530" customWidth="1"/>
    <col min="3849" max="3849" width="42.42578125" style="530" customWidth="1"/>
    <col min="3850" max="3850" width="39.42578125" style="530" customWidth="1"/>
    <col min="3851" max="3851" width="48.7109375" style="530" customWidth="1"/>
    <col min="3852" max="3852" width="41.140625" style="530" customWidth="1"/>
    <col min="3853" max="3853" width="48.7109375" style="530" customWidth="1"/>
    <col min="3854" max="3854" width="51.140625" style="530" customWidth="1"/>
    <col min="3855" max="3855" width="48.7109375" style="530" customWidth="1"/>
    <col min="3856" max="3856" width="58.28515625" style="530" customWidth="1"/>
    <col min="3857" max="3857" width="42.42578125" style="530" customWidth="1"/>
    <col min="3858" max="3858" width="6.5703125" style="530" customWidth="1"/>
    <col min="3859" max="3864" width="9.140625" style="530"/>
    <col min="3865" max="3865" width="11.28515625" style="530" bestFit="1" customWidth="1"/>
    <col min="3866" max="3866" width="10.140625" style="530" bestFit="1" customWidth="1"/>
    <col min="3867" max="3868" width="9.140625" style="530"/>
    <col min="3869" max="3869" width="10.140625" style="530" bestFit="1" customWidth="1"/>
    <col min="3870" max="4096" width="9.140625" style="530"/>
    <col min="4097" max="4097" width="174.7109375" style="530" customWidth="1"/>
    <col min="4098" max="4098" width="39.42578125" style="530" customWidth="1"/>
    <col min="4099" max="4099" width="48.7109375" style="530" customWidth="1"/>
    <col min="4100" max="4100" width="41.140625" style="530" customWidth="1"/>
    <col min="4101" max="4101" width="48.7109375" style="530" customWidth="1"/>
    <col min="4102" max="4102" width="51.140625" style="530" customWidth="1"/>
    <col min="4103" max="4103" width="48.7109375" style="530" customWidth="1"/>
    <col min="4104" max="4104" width="64" style="530" customWidth="1"/>
    <col min="4105" max="4105" width="42.42578125" style="530" customWidth="1"/>
    <col min="4106" max="4106" width="39.42578125" style="530" customWidth="1"/>
    <col min="4107" max="4107" width="48.7109375" style="530" customWidth="1"/>
    <col min="4108" max="4108" width="41.140625" style="530" customWidth="1"/>
    <col min="4109" max="4109" width="48.7109375" style="530" customWidth="1"/>
    <col min="4110" max="4110" width="51.140625" style="530" customWidth="1"/>
    <col min="4111" max="4111" width="48.7109375" style="530" customWidth="1"/>
    <col min="4112" max="4112" width="58.28515625" style="530" customWidth="1"/>
    <col min="4113" max="4113" width="42.42578125" style="530" customWidth="1"/>
    <col min="4114" max="4114" width="6.5703125" style="530" customWidth="1"/>
    <col min="4115" max="4120" width="9.140625" style="530"/>
    <col min="4121" max="4121" width="11.28515625" style="530" bestFit="1" customWidth="1"/>
    <col min="4122" max="4122" width="10.140625" style="530" bestFit="1" customWidth="1"/>
    <col min="4123" max="4124" width="9.140625" style="530"/>
    <col min="4125" max="4125" width="10.140625" style="530" bestFit="1" customWidth="1"/>
    <col min="4126" max="4352" width="9.140625" style="530"/>
    <col min="4353" max="4353" width="174.7109375" style="530" customWidth="1"/>
    <col min="4354" max="4354" width="39.42578125" style="530" customWidth="1"/>
    <col min="4355" max="4355" width="48.7109375" style="530" customWidth="1"/>
    <col min="4356" max="4356" width="41.140625" style="530" customWidth="1"/>
    <col min="4357" max="4357" width="48.7109375" style="530" customWidth="1"/>
    <col min="4358" max="4358" width="51.140625" style="530" customWidth="1"/>
    <col min="4359" max="4359" width="48.7109375" style="530" customWidth="1"/>
    <col min="4360" max="4360" width="64" style="530" customWidth="1"/>
    <col min="4361" max="4361" width="42.42578125" style="530" customWidth="1"/>
    <col min="4362" max="4362" width="39.42578125" style="530" customWidth="1"/>
    <col min="4363" max="4363" width="48.7109375" style="530" customWidth="1"/>
    <col min="4364" max="4364" width="41.140625" style="530" customWidth="1"/>
    <col min="4365" max="4365" width="48.7109375" style="530" customWidth="1"/>
    <col min="4366" max="4366" width="51.140625" style="530" customWidth="1"/>
    <col min="4367" max="4367" width="48.7109375" style="530" customWidth="1"/>
    <col min="4368" max="4368" width="58.28515625" style="530" customWidth="1"/>
    <col min="4369" max="4369" width="42.42578125" style="530" customWidth="1"/>
    <col min="4370" max="4370" width="6.5703125" style="530" customWidth="1"/>
    <col min="4371" max="4376" width="9.140625" style="530"/>
    <col min="4377" max="4377" width="11.28515625" style="530" bestFit="1" customWidth="1"/>
    <col min="4378" max="4378" width="10.140625" style="530" bestFit="1" customWidth="1"/>
    <col min="4379" max="4380" width="9.140625" style="530"/>
    <col min="4381" max="4381" width="10.140625" style="530" bestFit="1" customWidth="1"/>
    <col min="4382" max="4608" width="9.140625" style="530"/>
    <col min="4609" max="4609" width="174.7109375" style="530" customWidth="1"/>
    <col min="4610" max="4610" width="39.42578125" style="530" customWidth="1"/>
    <col min="4611" max="4611" width="48.7109375" style="530" customWidth="1"/>
    <col min="4612" max="4612" width="41.140625" style="530" customWidth="1"/>
    <col min="4613" max="4613" width="48.7109375" style="530" customWidth="1"/>
    <col min="4614" max="4614" width="51.140625" style="530" customWidth="1"/>
    <col min="4615" max="4615" width="48.7109375" style="530" customWidth="1"/>
    <col min="4616" max="4616" width="64" style="530" customWidth="1"/>
    <col min="4617" max="4617" width="42.42578125" style="530" customWidth="1"/>
    <col min="4618" max="4618" width="39.42578125" style="530" customWidth="1"/>
    <col min="4619" max="4619" width="48.7109375" style="530" customWidth="1"/>
    <col min="4620" max="4620" width="41.140625" style="530" customWidth="1"/>
    <col min="4621" max="4621" width="48.7109375" style="530" customWidth="1"/>
    <col min="4622" max="4622" width="51.140625" style="530" customWidth="1"/>
    <col min="4623" max="4623" width="48.7109375" style="530" customWidth="1"/>
    <col min="4624" max="4624" width="58.28515625" style="530" customWidth="1"/>
    <col min="4625" max="4625" width="42.42578125" style="530" customWidth="1"/>
    <col min="4626" max="4626" width="6.5703125" style="530" customWidth="1"/>
    <col min="4627" max="4632" width="9.140625" style="530"/>
    <col min="4633" max="4633" width="11.28515625" style="530" bestFit="1" customWidth="1"/>
    <col min="4634" max="4634" width="10.140625" style="530" bestFit="1" customWidth="1"/>
    <col min="4635" max="4636" width="9.140625" style="530"/>
    <col min="4637" max="4637" width="10.140625" style="530" bestFit="1" customWidth="1"/>
    <col min="4638" max="4864" width="9.140625" style="530"/>
    <col min="4865" max="4865" width="174.7109375" style="530" customWidth="1"/>
    <col min="4866" max="4866" width="39.42578125" style="530" customWidth="1"/>
    <col min="4867" max="4867" width="48.7109375" style="530" customWidth="1"/>
    <col min="4868" max="4868" width="41.140625" style="530" customWidth="1"/>
    <col min="4869" max="4869" width="48.7109375" style="530" customWidth="1"/>
    <col min="4870" max="4870" width="51.140625" style="530" customWidth="1"/>
    <col min="4871" max="4871" width="48.7109375" style="530" customWidth="1"/>
    <col min="4872" max="4872" width="64" style="530" customWidth="1"/>
    <col min="4873" max="4873" width="42.42578125" style="530" customWidth="1"/>
    <col min="4874" max="4874" width="39.42578125" style="530" customWidth="1"/>
    <col min="4875" max="4875" width="48.7109375" style="530" customWidth="1"/>
    <col min="4876" max="4876" width="41.140625" style="530" customWidth="1"/>
    <col min="4877" max="4877" width="48.7109375" style="530" customWidth="1"/>
    <col min="4878" max="4878" width="51.140625" style="530" customWidth="1"/>
    <col min="4879" max="4879" width="48.7109375" style="530" customWidth="1"/>
    <col min="4880" max="4880" width="58.28515625" style="530" customWidth="1"/>
    <col min="4881" max="4881" width="42.42578125" style="530" customWidth="1"/>
    <col min="4882" max="4882" width="6.5703125" style="530" customWidth="1"/>
    <col min="4883" max="4888" width="9.140625" style="530"/>
    <col min="4889" max="4889" width="11.28515625" style="530" bestFit="1" customWidth="1"/>
    <col min="4890" max="4890" width="10.140625" style="530" bestFit="1" customWidth="1"/>
    <col min="4891" max="4892" width="9.140625" style="530"/>
    <col min="4893" max="4893" width="10.140625" style="530" bestFit="1" customWidth="1"/>
    <col min="4894" max="5120" width="9.140625" style="530"/>
    <col min="5121" max="5121" width="174.7109375" style="530" customWidth="1"/>
    <col min="5122" max="5122" width="39.42578125" style="530" customWidth="1"/>
    <col min="5123" max="5123" width="48.7109375" style="530" customWidth="1"/>
    <col min="5124" max="5124" width="41.140625" style="530" customWidth="1"/>
    <col min="5125" max="5125" width="48.7109375" style="530" customWidth="1"/>
    <col min="5126" max="5126" width="51.140625" style="530" customWidth="1"/>
    <col min="5127" max="5127" width="48.7109375" style="530" customWidth="1"/>
    <col min="5128" max="5128" width="64" style="530" customWidth="1"/>
    <col min="5129" max="5129" width="42.42578125" style="530" customWidth="1"/>
    <col min="5130" max="5130" width="39.42578125" style="530" customWidth="1"/>
    <col min="5131" max="5131" width="48.7109375" style="530" customWidth="1"/>
    <col min="5132" max="5132" width="41.140625" style="530" customWidth="1"/>
    <col min="5133" max="5133" width="48.7109375" style="530" customWidth="1"/>
    <col min="5134" max="5134" width="51.140625" style="530" customWidth="1"/>
    <col min="5135" max="5135" width="48.7109375" style="530" customWidth="1"/>
    <col min="5136" max="5136" width="58.28515625" style="530" customWidth="1"/>
    <col min="5137" max="5137" width="42.42578125" style="530" customWidth="1"/>
    <col min="5138" max="5138" width="6.5703125" style="530" customWidth="1"/>
    <col min="5139" max="5144" width="9.140625" style="530"/>
    <col min="5145" max="5145" width="11.28515625" style="530" bestFit="1" customWidth="1"/>
    <col min="5146" max="5146" width="10.140625" style="530" bestFit="1" customWidth="1"/>
    <col min="5147" max="5148" width="9.140625" style="530"/>
    <col min="5149" max="5149" width="10.140625" style="530" bestFit="1" customWidth="1"/>
    <col min="5150" max="5376" width="9.140625" style="530"/>
    <col min="5377" max="5377" width="174.7109375" style="530" customWidth="1"/>
    <col min="5378" max="5378" width="39.42578125" style="530" customWidth="1"/>
    <col min="5379" max="5379" width="48.7109375" style="530" customWidth="1"/>
    <col min="5380" max="5380" width="41.140625" style="530" customWidth="1"/>
    <col min="5381" max="5381" width="48.7109375" style="530" customWidth="1"/>
    <col min="5382" max="5382" width="51.140625" style="530" customWidth="1"/>
    <col min="5383" max="5383" width="48.7109375" style="530" customWidth="1"/>
    <col min="5384" max="5384" width="64" style="530" customWidth="1"/>
    <col min="5385" max="5385" width="42.42578125" style="530" customWidth="1"/>
    <col min="5386" max="5386" width="39.42578125" style="530" customWidth="1"/>
    <col min="5387" max="5387" width="48.7109375" style="530" customWidth="1"/>
    <col min="5388" max="5388" width="41.140625" style="530" customWidth="1"/>
    <col min="5389" max="5389" width="48.7109375" style="530" customWidth="1"/>
    <col min="5390" max="5390" width="51.140625" style="530" customWidth="1"/>
    <col min="5391" max="5391" width="48.7109375" style="530" customWidth="1"/>
    <col min="5392" max="5392" width="58.28515625" style="530" customWidth="1"/>
    <col min="5393" max="5393" width="42.42578125" style="530" customWidth="1"/>
    <col min="5394" max="5394" width="6.5703125" style="530" customWidth="1"/>
    <col min="5395" max="5400" width="9.140625" style="530"/>
    <col min="5401" max="5401" width="11.28515625" style="530" bestFit="1" customWidth="1"/>
    <col min="5402" max="5402" width="10.140625" style="530" bestFit="1" customWidth="1"/>
    <col min="5403" max="5404" width="9.140625" style="530"/>
    <col min="5405" max="5405" width="10.140625" style="530" bestFit="1" customWidth="1"/>
    <col min="5406" max="5632" width="9.140625" style="530"/>
    <col min="5633" max="5633" width="174.7109375" style="530" customWidth="1"/>
    <col min="5634" max="5634" width="39.42578125" style="530" customWidth="1"/>
    <col min="5635" max="5635" width="48.7109375" style="530" customWidth="1"/>
    <col min="5636" max="5636" width="41.140625" style="530" customWidth="1"/>
    <col min="5637" max="5637" width="48.7109375" style="530" customWidth="1"/>
    <col min="5638" max="5638" width="51.140625" style="530" customWidth="1"/>
    <col min="5639" max="5639" width="48.7109375" style="530" customWidth="1"/>
    <col min="5640" max="5640" width="64" style="530" customWidth="1"/>
    <col min="5641" max="5641" width="42.42578125" style="530" customWidth="1"/>
    <col min="5642" max="5642" width="39.42578125" style="530" customWidth="1"/>
    <col min="5643" max="5643" width="48.7109375" style="530" customWidth="1"/>
    <col min="5644" max="5644" width="41.140625" style="530" customWidth="1"/>
    <col min="5645" max="5645" width="48.7109375" style="530" customWidth="1"/>
    <col min="5646" max="5646" width="51.140625" style="530" customWidth="1"/>
    <col min="5647" max="5647" width="48.7109375" style="530" customWidth="1"/>
    <col min="5648" max="5648" width="58.28515625" style="530" customWidth="1"/>
    <col min="5649" max="5649" width="42.42578125" style="530" customWidth="1"/>
    <col min="5650" max="5650" width="6.5703125" style="530" customWidth="1"/>
    <col min="5651" max="5656" width="9.140625" style="530"/>
    <col min="5657" max="5657" width="11.28515625" style="530" bestFit="1" customWidth="1"/>
    <col min="5658" max="5658" width="10.140625" style="530" bestFit="1" customWidth="1"/>
    <col min="5659" max="5660" width="9.140625" style="530"/>
    <col min="5661" max="5661" width="10.140625" style="530" bestFit="1" customWidth="1"/>
    <col min="5662" max="5888" width="9.140625" style="530"/>
    <col min="5889" max="5889" width="174.7109375" style="530" customWidth="1"/>
    <col min="5890" max="5890" width="39.42578125" style="530" customWidth="1"/>
    <col min="5891" max="5891" width="48.7109375" style="530" customWidth="1"/>
    <col min="5892" max="5892" width="41.140625" style="530" customWidth="1"/>
    <col min="5893" max="5893" width="48.7109375" style="530" customWidth="1"/>
    <col min="5894" max="5894" width="51.140625" style="530" customWidth="1"/>
    <col min="5895" max="5895" width="48.7109375" style="530" customWidth="1"/>
    <col min="5896" max="5896" width="64" style="530" customWidth="1"/>
    <col min="5897" max="5897" width="42.42578125" style="530" customWidth="1"/>
    <col min="5898" max="5898" width="39.42578125" style="530" customWidth="1"/>
    <col min="5899" max="5899" width="48.7109375" style="530" customWidth="1"/>
    <col min="5900" max="5900" width="41.140625" style="530" customWidth="1"/>
    <col min="5901" max="5901" width="48.7109375" style="530" customWidth="1"/>
    <col min="5902" max="5902" width="51.140625" style="530" customWidth="1"/>
    <col min="5903" max="5903" width="48.7109375" style="530" customWidth="1"/>
    <col min="5904" max="5904" width="58.28515625" style="530" customWidth="1"/>
    <col min="5905" max="5905" width="42.42578125" style="530" customWidth="1"/>
    <col min="5906" max="5906" width="6.5703125" style="530" customWidth="1"/>
    <col min="5907" max="5912" width="9.140625" style="530"/>
    <col min="5913" max="5913" width="11.28515625" style="530" bestFit="1" customWidth="1"/>
    <col min="5914" max="5914" width="10.140625" style="530" bestFit="1" customWidth="1"/>
    <col min="5915" max="5916" width="9.140625" style="530"/>
    <col min="5917" max="5917" width="10.140625" style="530" bestFit="1" customWidth="1"/>
    <col min="5918" max="6144" width="9.140625" style="530"/>
    <col min="6145" max="6145" width="174.7109375" style="530" customWidth="1"/>
    <col min="6146" max="6146" width="39.42578125" style="530" customWidth="1"/>
    <col min="6147" max="6147" width="48.7109375" style="530" customWidth="1"/>
    <col min="6148" max="6148" width="41.140625" style="530" customWidth="1"/>
    <col min="6149" max="6149" width="48.7109375" style="530" customWidth="1"/>
    <col min="6150" max="6150" width="51.140625" style="530" customWidth="1"/>
    <col min="6151" max="6151" width="48.7109375" style="530" customWidth="1"/>
    <col min="6152" max="6152" width="64" style="530" customWidth="1"/>
    <col min="6153" max="6153" width="42.42578125" style="530" customWidth="1"/>
    <col min="6154" max="6154" width="39.42578125" style="530" customWidth="1"/>
    <col min="6155" max="6155" width="48.7109375" style="530" customWidth="1"/>
    <col min="6156" max="6156" width="41.140625" style="530" customWidth="1"/>
    <col min="6157" max="6157" width="48.7109375" style="530" customWidth="1"/>
    <col min="6158" max="6158" width="51.140625" style="530" customWidth="1"/>
    <col min="6159" max="6159" width="48.7109375" style="530" customWidth="1"/>
    <col min="6160" max="6160" width="58.28515625" style="530" customWidth="1"/>
    <col min="6161" max="6161" width="42.42578125" style="530" customWidth="1"/>
    <col min="6162" max="6162" width="6.5703125" style="530" customWidth="1"/>
    <col min="6163" max="6168" width="9.140625" style="530"/>
    <col min="6169" max="6169" width="11.28515625" style="530" bestFit="1" customWidth="1"/>
    <col min="6170" max="6170" width="10.140625" style="530" bestFit="1" customWidth="1"/>
    <col min="6171" max="6172" width="9.140625" style="530"/>
    <col min="6173" max="6173" width="10.140625" style="530" bestFit="1" customWidth="1"/>
    <col min="6174" max="6400" width="9.140625" style="530"/>
    <col min="6401" max="6401" width="174.7109375" style="530" customWidth="1"/>
    <col min="6402" max="6402" width="39.42578125" style="530" customWidth="1"/>
    <col min="6403" max="6403" width="48.7109375" style="530" customWidth="1"/>
    <col min="6404" max="6404" width="41.140625" style="530" customWidth="1"/>
    <col min="6405" max="6405" width="48.7109375" style="530" customWidth="1"/>
    <col min="6406" max="6406" width="51.140625" style="530" customWidth="1"/>
    <col min="6407" max="6407" width="48.7109375" style="530" customWidth="1"/>
    <col min="6408" max="6408" width="64" style="530" customWidth="1"/>
    <col min="6409" max="6409" width="42.42578125" style="530" customWidth="1"/>
    <col min="6410" max="6410" width="39.42578125" style="530" customWidth="1"/>
    <col min="6411" max="6411" width="48.7109375" style="530" customWidth="1"/>
    <col min="6412" max="6412" width="41.140625" style="530" customWidth="1"/>
    <col min="6413" max="6413" width="48.7109375" style="530" customWidth="1"/>
    <col min="6414" max="6414" width="51.140625" style="530" customWidth="1"/>
    <col min="6415" max="6415" width="48.7109375" style="530" customWidth="1"/>
    <col min="6416" max="6416" width="58.28515625" style="530" customWidth="1"/>
    <col min="6417" max="6417" width="42.42578125" style="530" customWidth="1"/>
    <col min="6418" max="6418" width="6.5703125" style="530" customWidth="1"/>
    <col min="6419" max="6424" width="9.140625" style="530"/>
    <col min="6425" max="6425" width="11.28515625" style="530" bestFit="1" customWidth="1"/>
    <col min="6426" max="6426" width="10.140625" style="530" bestFit="1" customWidth="1"/>
    <col min="6427" max="6428" width="9.140625" style="530"/>
    <col min="6429" max="6429" width="10.140625" style="530" bestFit="1" customWidth="1"/>
    <col min="6430" max="6656" width="9.140625" style="530"/>
    <col min="6657" max="6657" width="174.7109375" style="530" customWidth="1"/>
    <col min="6658" max="6658" width="39.42578125" style="530" customWidth="1"/>
    <col min="6659" max="6659" width="48.7109375" style="530" customWidth="1"/>
    <col min="6660" max="6660" width="41.140625" style="530" customWidth="1"/>
    <col min="6661" max="6661" width="48.7109375" style="530" customWidth="1"/>
    <col min="6662" max="6662" width="51.140625" style="530" customWidth="1"/>
    <col min="6663" max="6663" width="48.7109375" style="530" customWidth="1"/>
    <col min="6664" max="6664" width="64" style="530" customWidth="1"/>
    <col min="6665" max="6665" width="42.42578125" style="530" customWidth="1"/>
    <col min="6666" max="6666" width="39.42578125" style="530" customWidth="1"/>
    <col min="6667" max="6667" width="48.7109375" style="530" customWidth="1"/>
    <col min="6668" max="6668" width="41.140625" style="530" customWidth="1"/>
    <col min="6669" max="6669" width="48.7109375" style="530" customWidth="1"/>
    <col min="6670" max="6670" width="51.140625" style="530" customWidth="1"/>
    <col min="6671" max="6671" width="48.7109375" style="530" customWidth="1"/>
    <col min="6672" max="6672" width="58.28515625" style="530" customWidth="1"/>
    <col min="6673" max="6673" width="42.42578125" style="530" customWidth="1"/>
    <col min="6674" max="6674" width="6.5703125" style="530" customWidth="1"/>
    <col min="6675" max="6680" width="9.140625" style="530"/>
    <col min="6681" max="6681" width="11.28515625" style="530" bestFit="1" customWidth="1"/>
    <col min="6682" max="6682" width="10.140625" style="530" bestFit="1" customWidth="1"/>
    <col min="6683" max="6684" width="9.140625" style="530"/>
    <col min="6685" max="6685" width="10.140625" style="530" bestFit="1" customWidth="1"/>
    <col min="6686" max="6912" width="9.140625" style="530"/>
    <col min="6913" max="6913" width="174.7109375" style="530" customWidth="1"/>
    <col min="6914" max="6914" width="39.42578125" style="530" customWidth="1"/>
    <col min="6915" max="6915" width="48.7109375" style="530" customWidth="1"/>
    <col min="6916" max="6916" width="41.140625" style="530" customWidth="1"/>
    <col min="6917" max="6917" width="48.7109375" style="530" customWidth="1"/>
    <col min="6918" max="6918" width="51.140625" style="530" customWidth="1"/>
    <col min="6919" max="6919" width="48.7109375" style="530" customWidth="1"/>
    <col min="6920" max="6920" width="64" style="530" customWidth="1"/>
    <col min="6921" max="6921" width="42.42578125" style="530" customWidth="1"/>
    <col min="6922" max="6922" width="39.42578125" style="530" customWidth="1"/>
    <col min="6923" max="6923" width="48.7109375" style="530" customWidth="1"/>
    <col min="6924" max="6924" width="41.140625" style="530" customWidth="1"/>
    <col min="6925" max="6925" width="48.7109375" style="530" customWidth="1"/>
    <col min="6926" max="6926" width="51.140625" style="530" customWidth="1"/>
    <col min="6927" max="6927" width="48.7109375" style="530" customWidth="1"/>
    <col min="6928" max="6928" width="58.28515625" style="530" customWidth="1"/>
    <col min="6929" max="6929" width="42.42578125" style="530" customWidth="1"/>
    <col min="6930" max="6930" width="6.5703125" style="530" customWidth="1"/>
    <col min="6931" max="6936" width="9.140625" style="530"/>
    <col min="6937" max="6937" width="11.28515625" style="530" bestFit="1" customWidth="1"/>
    <col min="6938" max="6938" width="10.140625" style="530" bestFit="1" customWidth="1"/>
    <col min="6939" max="6940" width="9.140625" style="530"/>
    <col min="6941" max="6941" width="10.140625" style="530" bestFit="1" customWidth="1"/>
    <col min="6942" max="7168" width="9.140625" style="530"/>
    <col min="7169" max="7169" width="174.7109375" style="530" customWidth="1"/>
    <col min="7170" max="7170" width="39.42578125" style="530" customWidth="1"/>
    <col min="7171" max="7171" width="48.7109375" style="530" customWidth="1"/>
    <col min="7172" max="7172" width="41.140625" style="530" customWidth="1"/>
    <col min="7173" max="7173" width="48.7109375" style="530" customWidth="1"/>
    <col min="7174" max="7174" width="51.140625" style="530" customWidth="1"/>
    <col min="7175" max="7175" width="48.7109375" style="530" customWidth="1"/>
    <col min="7176" max="7176" width="64" style="530" customWidth="1"/>
    <col min="7177" max="7177" width="42.42578125" style="530" customWidth="1"/>
    <col min="7178" max="7178" width="39.42578125" style="530" customWidth="1"/>
    <col min="7179" max="7179" width="48.7109375" style="530" customWidth="1"/>
    <col min="7180" max="7180" width="41.140625" style="530" customWidth="1"/>
    <col min="7181" max="7181" width="48.7109375" style="530" customWidth="1"/>
    <col min="7182" max="7182" width="51.140625" style="530" customWidth="1"/>
    <col min="7183" max="7183" width="48.7109375" style="530" customWidth="1"/>
    <col min="7184" max="7184" width="58.28515625" style="530" customWidth="1"/>
    <col min="7185" max="7185" width="42.42578125" style="530" customWidth="1"/>
    <col min="7186" max="7186" width="6.5703125" style="530" customWidth="1"/>
    <col min="7187" max="7192" width="9.140625" style="530"/>
    <col min="7193" max="7193" width="11.28515625" style="530" bestFit="1" customWidth="1"/>
    <col min="7194" max="7194" width="10.140625" style="530" bestFit="1" customWidth="1"/>
    <col min="7195" max="7196" width="9.140625" style="530"/>
    <col min="7197" max="7197" width="10.140625" style="530" bestFit="1" customWidth="1"/>
    <col min="7198" max="7424" width="9.140625" style="530"/>
    <col min="7425" max="7425" width="174.7109375" style="530" customWidth="1"/>
    <col min="7426" max="7426" width="39.42578125" style="530" customWidth="1"/>
    <col min="7427" max="7427" width="48.7109375" style="530" customWidth="1"/>
    <col min="7428" max="7428" width="41.140625" style="530" customWidth="1"/>
    <col min="7429" max="7429" width="48.7109375" style="530" customWidth="1"/>
    <col min="7430" max="7430" width="51.140625" style="530" customWidth="1"/>
    <col min="7431" max="7431" width="48.7109375" style="530" customWidth="1"/>
    <col min="7432" max="7432" width="64" style="530" customWidth="1"/>
    <col min="7433" max="7433" width="42.42578125" style="530" customWidth="1"/>
    <col min="7434" max="7434" width="39.42578125" style="530" customWidth="1"/>
    <col min="7435" max="7435" width="48.7109375" style="530" customWidth="1"/>
    <col min="7436" max="7436" width="41.140625" style="530" customWidth="1"/>
    <col min="7437" max="7437" width="48.7109375" style="530" customWidth="1"/>
    <col min="7438" max="7438" width="51.140625" style="530" customWidth="1"/>
    <col min="7439" max="7439" width="48.7109375" style="530" customWidth="1"/>
    <col min="7440" max="7440" width="58.28515625" style="530" customWidth="1"/>
    <col min="7441" max="7441" width="42.42578125" style="530" customWidth="1"/>
    <col min="7442" max="7442" width="6.5703125" style="530" customWidth="1"/>
    <col min="7443" max="7448" width="9.140625" style="530"/>
    <col min="7449" max="7449" width="11.28515625" style="530" bestFit="1" customWidth="1"/>
    <col min="7450" max="7450" width="10.140625" style="530" bestFit="1" customWidth="1"/>
    <col min="7451" max="7452" width="9.140625" style="530"/>
    <col min="7453" max="7453" width="10.140625" style="530" bestFit="1" customWidth="1"/>
    <col min="7454" max="7680" width="9.140625" style="530"/>
    <col min="7681" max="7681" width="174.7109375" style="530" customWidth="1"/>
    <col min="7682" max="7682" width="39.42578125" style="530" customWidth="1"/>
    <col min="7683" max="7683" width="48.7109375" style="530" customWidth="1"/>
    <col min="7684" max="7684" width="41.140625" style="530" customWidth="1"/>
    <col min="7685" max="7685" width="48.7109375" style="530" customWidth="1"/>
    <col min="7686" max="7686" width="51.140625" style="530" customWidth="1"/>
    <col min="7687" max="7687" width="48.7109375" style="530" customWidth="1"/>
    <col min="7688" max="7688" width="64" style="530" customWidth="1"/>
    <col min="7689" max="7689" width="42.42578125" style="530" customWidth="1"/>
    <col min="7690" max="7690" width="39.42578125" style="530" customWidth="1"/>
    <col min="7691" max="7691" width="48.7109375" style="530" customWidth="1"/>
    <col min="7692" max="7692" width="41.140625" style="530" customWidth="1"/>
    <col min="7693" max="7693" width="48.7109375" style="530" customWidth="1"/>
    <col min="7694" max="7694" width="51.140625" style="530" customWidth="1"/>
    <col min="7695" max="7695" width="48.7109375" style="530" customWidth="1"/>
    <col min="7696" max="7696" width="58.28515625" style="530" customWidth="1"/>
    <col min="7697" max="7697" width="42.42578125" style="530" customWidth="1"/>
    <col min="7698" max="7698" width="6.5703125" style="530" customWidth="1"/>
    <col min="7699" max="7704" width="9.140625" style="530"/>
    <col min="7705" max="7705" width="11.28515625" style="530" bestFit="1" customWidth="1"/>
    <col min="7706" max="7706" width="10.140625" style="530" bestFit="1" customWidth="1"/>
    <col min="7707" max="7708" width="9.140625" style="530"/>
    <col min="7709" max="7709" width="10.140625" style="530" bestFit="1" customWidth="1"/>
    <col min="7710" max="7936" width="9.140625" style="530"/>
    <col min="7937" max="7937" width="174.7109375" style="530" customWidth="1"/>
    <col min="7938" max="7938" width="39.42578125" style="530" customWidth="1"/>
    <col min="7939" max="7939" width="48.7109375" style="530" customWidth="1"/>
    <col min="7940" max="7940" width="41.140625" style="530" customWidth="1"/>
    <col min="7941" max="7941" width="48.7109375" style="530" customWidth="1"/>
    <col min="7942" max="7942" width="51.140625" style="530" customWidth="1"/>
    <col min="7943" max="7943" width="48.7109375" style="530" customWidth="1"/>
    <col min="7944" max="7944" width="64" style="530" customWidth="1"/>
    <col min="7945" max="7945" width="42.42578125" style="530" customWidth="1"/>
    <col min="7946" max="7946" width="39.42578125" style="530" customWidth="1"/>
    <col min="7947" max="7947" width="48.7109375" style="530" customWidth="1"/>
    <col min="7948" max="7948" width="41.140625" style="530" customWidth="1"/>
    <col min="7949" max="7949" width="48.7109375" style="530" customWidth="1"/>
    <col min="7950" max="7950" width="51.140625" style="530" customWidth="1"/>
    <col min="7951" max="7951" width="48.7109375" style="530" customWidth="1"/>
    <col min="7952" max="7952" width="58.28515625" style="530" customWidth="1"/>
    <col min="7953" max="7953" width="42.42578125" style="530" customWidth="1"/>
    <col min="7954" max="7954" width="6.5703125" style="530" customWidth="1"/>
    <col min="7955" max="7960" width="9.140625" style="530"/>
    <col min="7961" max="7961" width="11.28515625" style="530" bestFit="1" customWidth="1"/>
    <col min="7962" max="7962" width="10.140625" style="530" bestFit="1" customWidth="1"/>
    <col min="7963" max="7964" width="9.140625" style="530"/>
    <col min="7965" max="7965" width="10.140625" style="530" bestFit="1" customWidth="1"/>
    <col min="7966" max="8192" width="9.140625" style="530"/>
    <col min="8193" max="8193" width="174.7109375" style="530" customWidth="1"/>
    <col min="8194" max="8194" width="39.42578125" style="530" customWidth="1"/>
    <col min="8195" max="8195" width="48.7109375" style="530" customWidth="1"/>
    <col min="8196" max="8196" width="41.140625" style="530" customWidth="1"/>
    <col min="8197" max="8197" width="48.7109375" style="530" customWidth="1"/>
    <col min="8198" max="8198" width="51.140625" style="530" customWidth="1"/>
    <col min="8199" max="8199" width="48.7109375" style="530" customWidth="1"/>
    <col min="8200" max="8200" width="64" style="530" customWidth="1"/>
    <col min="8201" max="8201" width="42.42578125" style="530" customWidth="1"/>
    <col min="8202" max="8202" width="39.42578125" style="530" customWidth="1"/>
    <col min="8203" max="8203" width="48.7109375" style="530" customWidth="1"/>
    <col min="8204" max="8204" width="41.140625" style="530" customWidth="1"/>
    <col min="8205" max="8205" width="48.7109375" style="530" customWidth="1"/>
    <col min="8206" max="8206" width="51.140625" style="530" customWidth="1"/>
    <col min="8207" max="8207" width="48.7109375" style="530" customWidth="1"/>
    <col min="8208" max="8208" width="58.28515625" style="530" customWidth="1"/>
    <col min="8209" max="8209" width="42.42578125" style="530" customWidth="1"/>
    <col min="8210" max="8210" width="6.5703125" style="530" customWidth="1"/>
    <col min="8211" max="8216" width="9.140625" style="530"/>
    <col min="8217" max="8217" width="11.28515625" style="530" bestFit="1" customWidth="1"/>
    <col min="8218" max="8218" width="10.140625" style="530" bestFit="1" customWidth="1"/>
    <col min="8219" max="8220" width="9.140625" style="530"/>
    <col min="8221" max="8221" width="10.140625" style="530" bestFit="1" customWidth="1"/>
    <col min="8222" max="8448" width="9.140625" style="530"/>
    <col min="8449" max="8449" width="174.7109375" style="530" customWidth="1"/>
    <col min="8450" max="8450" width="39.42578125" style="530" customWidth="1"/>
    <col min="8451" max="8451" width="48.7109375" style="530" customWidth="1"/>
    <col min="8452" max="8452" width="41.140625" style="530" customWidth="1"/>
    <col min="8453" max="8453" width="48.7109375" style="530" customWidth="1"/>
    <col min="8454" max="8454" width="51.140625" style="530" customWidth="1"/>
    <col min="8455" max="8455" width="48.7109375" style="530" customWidth="1"/>
    <col min="8456" max="8456" width="64" style="530" customWidth="1"/>
    <col min="8457" max="8457" width="42.42578125" style="530" customWidth="1"/>
    <col min="8458" max="8458" width="39.42578125" style="530" customWidth="1"/>
    <col min="8459" max="8459" width="48.7109375" style="530" customWidth="1"/>
    <col min="8460" max="8460" width="41.140625" style="530" customWidth="1"/>
    <col min="8461" max="8461" width="48.7109375" style="530" customWidth="1"/>
    <col min="8462" max="8462" width="51.140625" style="530" customWidth="1"/>
    <col min="8463" max="8463" width="48.7109375" style="530" customWidth="1"/>
    <col min="8464" max="8464" width="58.28515625" style="530" customWidth="1"/>
    <col min="8465" max="8465" width="42.42578125" style="530" customWidth="1"/>
    <col min="8466" max="8466" width="6.5703125" style="530" customWidth="1"/>
    <col min="8467" max="8472" width="9.140625" style="530"/>
    <col min="8473" max="8473" width="11.28515625" style="530" bestFit="1" customWidth="1"/>
    <col min="8474" max="8474" width="10.140625" style="530" bestFit="1" customWidth="1"/>
    <col min="8475" max="8476" width="9.140625" style="530"/>
    <col min="8477" max="8477" width="10.140625" style="530" bestFit="1" customWidth="1"/>
    <col min="8478" max="8704" width="9.140625" style="530"/>
    <col min="8705" max="8705" width="174.7109375" style="530" customWidth="1"/>
    <col min="8706" max="8706" width="39.42578125" style="530" customWidth="1"/>
    <col min="8707" max="8707" width="48.7109375" style="530" customWidth="1"/>
    <col min="8708" max="8708" width="41.140625" style="530" customWidth="1"/>
    <col min="8709" max="8709" width="48.7109375" style="530" customWidth="1"/>
    <col min="8710" max="8710" width="51.140625" style="530" customWidth="1"/>
    <col min="8711" max="8711" width="48.7109375" style="530" customWidth="1"/>
    <col min="8712" max="8712" width="64" style="530" customWidth="1"/>
    <col min="8713" max="8713" width="42.42578125" style="530" customWidth="1"/>
    <col min="8714" max="8714" width="39.42578125" style="530" customWidth="1"/>
    <col min="8715" max="8715" width="48.7109375" style="530" customWidth="1"/>
    <col min="8716" max="8716" width="41.140625" style="530" customWidth="1"/>
    <col min="8717" max="8717" width="48.7109375" style="530" customWidth="1"/>
    <col min="8718" max="8718" width="51.140625" style="530" customWidth="1"/>
    <col min="8719" max="8719" width="48.7109375" style="530" customWidth="1"/>
    <col min="8720" max="8720" width="58.28515625" style="530" customWidth="1"/>
    <col min="8721" max="8721" width="42.42578125" style="530" customWidth="1"/>
    <col min="8722" max="8722" width="6.5703125" style="530" customWidth="1"/>
    <col min="8723" max="8728" width="9.140625" style="530"/>
    <col min="8729" max="8729" width="11.28515625" style="530" bestFit="1" customWidth="1"/>
    <col min="8730" max="8730" width="10.140625" style="530" bestFit="1" customWidth="1"/>
    <col min="8731" max="8732" width="9.140625" style="530"/>
    <col min="8733" max="8733" width="10.140625" style="530" bestFit="1" customWidth="1"/>
    <col min="8734" max="8960" width="9.140625" style="530"/>
    <col min="8961" max="8961" width="174.7109375" style="530" customWidth="1"/>
    <col min="8962" max="8962" width="39.42578125" style="530" customWidth="1"/>
    <col min="8963" max="8963" width="48.7109375" style="530" customWidth="1"/>
    <col min="8964" max="8964" width="41.140625" style="530" customWidth="1"/>
    <col min="8965" max="8965" width="48.7109375" style="530" customWidth="1"/>
    <col min="8966" max="8966" width="51.140625" style="530" customWidth="1"/>
    <col min="8967" max="8967" width="48.7109375" style="530" customWidth="1"/>
    <col min="8968" max="8968" width="64" style="530" customWidth="1"/>
    <col min="8969" max="8969" width="42.42578125" style="530" customWidth="1"/>
    <col min="8970" max="8970" width="39.42578125" style="530" customWidth="1"/>
    <col min="8971" max="8971" width="48.7109375" style="530" customWidth="1"/>
    <col min="8972" max="8972" width="41.140625" style="530" customWidth="1"/>
    <col min="8973" max="8973" width="48.7109375" style="530" customWidth="1"/>
    <col min="8974" max="8974" width="51.140625" style="530" customWidth="1"/>
    <col min="8975" max="8975" width="48.7109375" style="530" customWidth="1"/>
    <col min="8976" max="8976" width="58.28515625" style="530" customWidth="1"/>
    <col min="8977" max="8977" width="42.42578125" style="530" customWidth="1"/>
    <col min="8978" max="8978" width="6.5703125" style="530" customWidth="1"/>
    <col min="8979" max="8984" width="9.140625" style="530"/>
    <col min="8985" max="8985" width="11.28515625" style="530" bestFit="1" customWidth="1"/>
    <col min="8986" max="8986" width="10.140625" style="530" bestFit="1" customWidth="1"/>
    <col min="8987" max="8988" width="9.140625" style="530"/>
    <col min="8989" max="8989" width="10.140625" style="530" bestFit="1" customWidth="1"/>
    <col min="8990" max="9216" width="9.140625" style="530"/>
    <col min="9217" max="9217" width="174.7109375" style="530" customWidth="1"/>
    <col min="9218" max="9218" width="39.42578125" style="530" customWidth="1"/>
    <col min="9219" max="9219" width="48.7109375" style="530" customWidth="1"/>
    <col min="9220" max="9220" width="41.140625" style="530" customWidth="1"/>
    <col min="9221" max="9221" width="48.7109375" style="530" customWidth="1"/>
    <col min="9222" max="9222" width="51.140625" style="530" customWidth="1"/>
    <col min="9223" max="9223" width="48.7109375" style="530" customWidth="1"/>
    <col min="9224" max="9224" width="64" style="530" customWidth="1"/>
    <col min="9225" max="9225" width="42.42578125" style="530" customWidth="1"/>
    <col min="9226" max="9226" width="39.42578125" style="530" customWidth="1"/>
    <col min="9227" max="9227" width="48.7109375" style="530" customWidth="1"/>
    <col min="9228" max="9228" width="41.140625" style="530" customWidth="1"/>
    <col min="9229" max="9229" width="48.7109375" style="530" customWidth="1"/>
    <col min="9230" max="9230" width="51.140625" style="530" customWidth="1"/>
    <col min="9231" max="9231" width="48.7109375" style="530" customWidth="1"/>
    <col min="9232" max="9232" width="58.28515625" style="530" customWidth="1"/>
    <col min="9233" max="9233" width="42.42578125" style="530" customWidth="1"/>
    <col min="9234" max="9234" width="6.5703125" style="530" customWidth="1"/>
    <col min="9235" max="9240" width="9.140625" style="530"/>
    <col min="9241" max="9241" width="11.28515625" style="530" bestFit="1" customWidth="1"/>
    <col min="9242" max="9242" width="10.140625" style="530" bestFit="1" customWidth="1"/>
    <col min="9243" max="9244" width="9.140625" style="530"/>
    <col min="9245" max="9245" width="10.140625" style="530" bestFit="1" customWidth="1"/>
    <col min="9246" max="9472" width="9.140625" style="530"/>
    <col min="9473" max="9473" width="174.7109375" style="530" customWidth="1"/>
    <col min="9474" max="9474" width="39.42578125" style="530" customWidth="1"/>
    <col min="9475" max="9475" width="48.7109375" style="530" customWidth="1"/>
    <col min="9476" max="9476" width="41.140625" style="530" customWidth="1"/>
    <col min="9477" max="9477" width="48.7109375" style="530" customWidth="1"/>
    <col min="9478" max="9478" width="51.140625" style="530" customWidth="1"/>
    <col min="9479" max="9479" width="48.7109375" style="530" customWidth="1"/>
    <col min="9480" max="9480" width="64" style="530" customWidth="1"/>
    <col min="9481" max="9481" width="42.42578125" style="530" customWidth="1"/>
    <col min="9482" max="9482" width="39.42578125" style="530" customWidth="1"/>
    <col min="9483" max="9483" width="48.7109375" style="530" customWidth="1"/>
    <col min="9484" max="9484" width="41.140625" style="530" customWidth="1"/>
    <col min="9485" max="9485" width="48.7109375" style="530" customWidth="1"/>
    <col min="9486" max="9486" width="51.140625" style="530" customWidth="1"/>
    <col min="9487" max="9487" width="48.7109375" style="530" customWidth="1"/>
    <col min="9488" max="9488" width="58.28515625" style="530" customWidth="1"/>
    <col min="9489" max="9489" width="42.42578125" style="530" customWidth="1"/>
    <col min="9490" max="9490" width="6.5703125" style="530" customWidth="1"/>
    <col min="9491" max="9496" width="9.140625" style="530"/>
    <col min="9497" max="9497" width="11.28515625" style="530" bestFit="1" customWidth="1"/>
    <col min="9498" max="9498" width="10.140625" style="530" bestFit="1" customWidth="1"/>
    <col min="9499" max="9500" width="9.140625" style="530"/>
    <col min="9501" max="9501" width="10.140625" style="530" bestFit="1" customWidth="1"/>
    <col min="9502" max="9728" width="9.140625" style="530"/>
    <col min="9729" max="9729" width="174.7109375" style="530" customWidth="1"/>
    <col min="9730" max="9730" width="39.42578125" style="530" customWidth="1"/>
    <col min="9731" max="9731" width="48.7109375" style="530" customWidth="1"/>
    <col min="9732" max="9732" width="41.140625" style="530" customWidth="1"/>
    <col min="9733" max="9733" width="48.7109375" style="530" customWidth="1"/>
    <col min="9734" max="9734" width="51.140625" style="530" customWidth="1"/>
    <col min="9735" max="9735" width="48.7109375" style="530" customWidth="1"/>
    <col min="9736" max="9736" width="64" style="530" customWidth="1"/>
    <col min="9737" max="9737" width="42.42578125" style="530" customWidth="1"/>
    <col min="9738" max="9738" width="39.42578125" style="530" customWidth="1"/>
    <col min="9739" max="9739" width="48.7109375" style="530" customWidth="1"/>
    <col min="9740" max="9740" width="41.140625" style="530" customWidth="1"/>
    <col min="9741" max="9741" width="48.7109375" style="530" customWidth="1"/>
    <col min="9742" max="9742" width="51.140625" style="530" customWidth="1"/>
    <col min="9743" max="9743" width="48.7109375" style="530" customWidth="1"/>
    <col min="9744" max="9744" width="58.28515625" style="530" customWidth="1"/>
    <col min="9745" max="9745" width="42.42578125" style="530" customWidth="1"/>
    <col min="9746" max="9746" width="6.5703125" style="530" customWidth="1"/>
    <col min="9747" max="9752" width="9.140625" style="530"/>
    <col min="9753" max="9753" width="11.28515625" style="530" bestFit="1" customWidth="1"/>
    <col min="9754" max="9754" width="10.140625" style="530" bestFit="1" customWidth="1"/>
    <col min="9755" max="9756" width="9.140625" style="530"/>
    <col min="9757" max="9757" width="10.140625" style="530" bestFit="1" customWidth="1"/>
    <col min="9758" max="9984" width="9.140625" style="530"/>
    <col min="9985" max="9985" width="174.7109375" style="530" customWidth="1"/>
    <col min="9986" max="9986" width="39.42578125" style="530" customWidth="1"/>
    <col min="9987" max="9987" width="48.7109375" style="530" customWidth="1"/>
    <col min="9988" max="9988" width="41.140625" style="530" customWidth="1"/>
    <col min="9989" max="9989" width="48.7109375" style="530" customWidth="1"/>
    <col min="9990" max="9990" width="51.140625" style="530" customWidth="1"/>
    <col min="9991" max="9991" width="48.7109375" style="530" customWidth="1"/>
    <col min="9992" max="9992" width="64" style="530" customWidth="1"/>
    <col min="9993" max="9993" width="42.42578125" style="530" customWidth="1"/>
    <col min="9994" max="9994" width="39.42578125" style="530" customWidth="1"/>
    <col min="9995" max="9995" width="48.7109375" style="530" customWidth="1"/>
    <col min="9996" max="9996" width="41.140625" style="530" customWidth="1"/>
    <col min="9997" max="9997" width="48.7109375" style="530" customWidth="1"/>
    <col min="9998" max="9998" width="51.140625" style="530" customWidth="1"/>
    <col min="9999" max="9999" width="48.7109375" style="530" customWidth="1"/>
    <col min="10000" max="10000" width="58.28515625" style="530" customWidth="1"/>
    <col min="10001" max="10001" width="42.42578125" style="530" customWidth="1"/>
    <col min="10002" max="10002" width="6.5703125" style="530" customWidth="1"/>
    <col min="10003" max="10008" width="9.140625" style="530"/>
    <col min="10009" max="10009" width="11.28515625" style="530" bestFit="1" customWidth="1"/>
    <col min="10010" max="10010" width="10.140625" style="530" bestFit="1" customWidth="1"/>
    <col min="10011" max="10012" width="9.140625" style="530"/>
    <col min="10013" max="10013" width="10.140625" style="530" bestFit="1" customWidth="1"/>
    <col min="10014" max="10240" width="9.140625" style="530"/>
    <col min="10241" max="10241" width="174.7109375" style="530" customWidth="1"/>
    <col min="10242" max="10242" width="39.42578125" style="530" customWidth="1"/>
    <col min="10243" max="10243" width="48.7109375" style="530" customWidth="1"/>
    <col min="10244" max="10244" width="41.140625" style="530" customWidth="1"/>
    <col min="10245" max="10245" width="48.7109375" style="530" customWidth="1"/>
    <col min="10246" max="10246" width="51.140625" style="530" customWidth="1"/>
    <col min="10247" max="10247" width="48.7109375" style="530" customWidth="1"/>
    <col min="10248" max="10248" width="64" style="530" customWidth="1"/>
    <col min="10249" max="10249" width="42.42578125" style="530" customWidth="1"/>
    <col min="10250" max="10250" width="39.42578125" style="530" customWidth="1"/>
    <col min="10251" max="10251" width="48.7109375" style="530" customWidth="1"/>
    <col min="10252" max="10252" width="41.140625" style="530" customWidth="1"/>
    <col min="10253" max="10253" width="48.7109375" style="530" customWidth="1"/>
    <col min="10254" max="10254" width="51.140625" style="530" customWidth="1"/>
    <col min="10255" max="10255" width="48.7109375" style="530" customWidth="1"/>
    <col min="10256" max="10256" width="58.28515625" style="530" customWidth="1"/>
    <col min="10257" max="10257" width="42.42578125" style="530" customWidth="1"/>
    <col min="10258" max="10258" width="6.5703125" style="530" customWidth="1"/>
    <col min="10259" max="10264" width="9.140625" style="530"/>
    <col min="10265" max="10265" width="11.28515625" style="530" bestFit="1" customWidth="1"/>
    <col min="10266" max="10266" width="10.140625" style="530" bestFit="1" customWidth="1"/>
    <col min="10267" max="10268" width="9.140625" style="530"/>
    <col min="10269" max="10269" width="10.140625" style="530" bestFit="1" customWidth="1"/>
    <col min="10270" max="10496" width="9.140625" style="530"/>
    <col min="10497" max="10497" width="174.7109375" style="530" customWidth="1"/>
    <col min="10498" max="10498" width="39.42578125" style="530" customWidth="1"/>
    <col min="10499" max="10499" width="48.7109375" style="530" customWidth="1"/>
    <col min="10500" max="10500" width="41.140625" style="530" customWidth="1"/>
    <col min="10501" max="10501" width="48.7109375" style="530" customWidth="1"/>
    <col min="10502" max="10502" width="51.140625" style="530" customWidth="1"/>
    <col min="10503" max="10503" width="48.7109375" style="530" customWidth="1"/>
    <col min="10504" max="10504" width="64" style="530" customWidth="1"/>
    <col min="10505" max="10505" width="42.42578125" style="530" customWidth="1"/>
    <col min="10506" max="10506" width="39.42578125" style="530" customWidth="1"/>
    <col min="10507" max="10507" width="48.7109375" style="530" customWidth="1"/>
    <col min="10508" max="10508" width="41.140625" style="530" customWidth="1"/>
    <col min="10509" max="10509" width="48.7109375" style="530" customWidth="1"/>
    <col min="10510" max="10510" width="51.140625" style="530" customWidth="1"/>
    <col min="10511" max="10511" width="48.7109375" style="530" customWidth="1"/>
    <col min="10512" max="10512" width="58.28515625" style="530" customWidth="1"/>
    <col min="10513" max="10513" width="42.42578125" style="530" customWidth="1"/>
    <col min="10514" max="10514" width="6.5703125" style="530" customWidth="1"/>
    <col min="10515" max="10520" width="9.140625" style="530"/>
    <col min="10521" max="10521" width="11.28515625" style="530" bestFit="1" customWidth="1"/>
    <col min="10522" max="10522" width="10.140625" style="530" bestFit="1" customWidth="1"/>
    <col min="10523" max="10524" width="9.140625" style="530"/>
    <col min="10525" max="10525" width="10.140625" style="530" bestFit="1" customWidth="1"/>
    <col min="10526" max="10752" width="9.140625" style="530"/>
    <col min="10753" max="10753" width="174.7109375" style="530" customWidth="1"/>
    <col min="10754" max="10754" width="39.42578125" style="530" customWidth="1"/>
    <col min="10755" max="10755" width="48.7109375" style="530" customWidth="1"/>
    <col min="10756" max="10756" width="41.140625" style="530" customWidth="1"/>
    <col min="10757" max="10757" width="48.7109375" style="530" customWidth="1"/>
    <col min="10758" max="10758" width="51.140625" style="530" customWidth="1"/>
    <col min="10759" max="10759" width="48.7109375" style="530" customWidth="1"/>
    <col min="10760" max="10760" width="64" style="530" customWidth="1"/>
    <col min="10761" max="10761" width="42.42578125" style="530" customWidth="1"/>
    <col min="10762" max="10762" width="39.42578125" style="530" customWidth="1"/>
    <col min="10763" max="10763" width="48.7109375" style="530" customWidth="1"/>
    <col min="10764" max="10764" width="41.140625" style="530" customWidth="1"/>
    <col min="10765" max="10765" width="48.7109375" style="530" customWidth="1"/>
    <col min="10766" max="10766" width="51.140625" style="530" customWidth="1"/>
    <col min="10767" max="10767" width="48.7109375" style="530" customWidth="1"/>
    <col min="10768" max="10768" width="58.28515625" style="530" customWidth="1"/>
    <col min="10769" max="10769" width="42.42578125" style="530" customWidth="1"/>
    <col min="10770" max="10770" width="6.5703125" style="530" customWidth="1"/>
    <col min="10771" max="10776" width="9.140625" style="530"/>
    <col min="10777" max="10777" width="11.28515625" style="530" bestFit="1" customWidth="1"/>
    <col min="10778" max="10778" width="10.140625" style="530" bestFit="1" customWidth="1"/>
    <col min="10779" max="10780" width="9.140625" style="530"/>
    <col min="10781" max="10781" width="10.140625" style="530" bestFit="1" customWidth="1"/>
    <col min="10782" max="11008" width="9.140625" style="530"/>
    <col min="11009" max="11009" width="174.7109375" style="530" customWidth="1"/>
    <col min="11010" max="11010" width="39.42578125" style="530" customWidth="1"/>
    <col min="11011" max="11011" width="48.7109375" style="530" customWidth="1"/>
    <col min="11012" max="11012" width="41.140625" style="530" customWidth="1"/>
    <col min="11013" max="11013" width="48.7109375" style="530" customWidth="1"/>
    <col min="11014" max="11014" width="51.140625" style="530" customWidth="1"/>
    <col min="11015" max="11015" width="48.7109375" style="530" customWidth="1"/>
    <col min="11016" max="11016" width="64" style="530" customWidth="1"/>
    <col min="11017" max="11017" width="42.42578125" style="530" customWidth="1"/>
    <col min="11018" max="11018" width="39.42578125" style="530" customWidth="1"/>
    <col min="11019" max="11019" width="48.7109375" style="530" customWidth="1"/>
    <col min="11020" max="11020" width="41.140625" style="530" customWidth="1"/>
    <col min="11021" max="11021" width="48.7109375" style="530" customWidth="1"/>
    <col min="11022" max="11022" width="51.140625" style="530" customWidth="1"/>
    <col min="11023" max="11023" width="48.7109375" style="530" customWidth="1"/>
    <col min="11024" max="11024" width="58.28515625" style="530" customWidth="1"/>
    <col min="11025" max="11025" width="42.42578125" style="530" customWidth="1"/>
    <col min="11026" max="11026" width="6.5703125" style="530" customWidth="1"/>
    <col min="11027" max="11032" width="9.140625" style="530"/>
    <col min="11033" max="11033" width="11.28515625" style="530" bestFit="1" customWidth="1"/>
    <col min="11034" max="11034" width="10.140625" style="530" bestFit="1" customWidth="1"/>
    <col min="11035" max="11036" width="9.140625" style="530"/>
    <col min="11037" max="11037" width="10.140625" style="530" bestFit="1" customWidth="1"/>
    <col min="11038" max="11264" width="9.140625" style="530"/>
    <col min="11265" max="11265" width="174.7109375" style="530" customWidth="1"/>
    <col min="11266" max="11266" width="39.42578125" style="530" customWidth="1"/>
    <col min="11267" max="11267" width="48.7109375" style="530" customWidth="1"/>
    <col min="11268" max="11268" width="41.140625" style="530" customWidth="1"/>
    <col min="11269" max="11269" width="48.7109375" style="530" customWidth="1"/>
    <col min="11270" max="11270" width="51.140625" style="530" customWidth="1"/>
    <col min="11271" max="11271" width="48.7109375" style="530" customWidth="1"/>
    <col min="11272" max="11272" width="64" style="530" customWidth="1"/>
    <col min="11273" max="11273" width="42.42578125" style="530" customWidth="1"/>
    <col min="11274" max="11274" width="39.42578125" style="530" customWidth="1"/>
    <col min="11275" max="11275" width="48.7109375" style="530" customWidth="1"/>
    <col min="11276" max="11276" width="41.140625" style="530" customWidth="1"/>
    <col min="11277" max="11277" width="48.7109375" style="530" customWidth="1"/>
    <col min="11278" max="11278" width="51.140625" style="530" customWidth="1"/>
    <col min="11279" max="11279" width="48.7109375" style="530" customWidth="1"/>
    <col min="11280" max="11280" width="58.28515625" style="530" customWidth="1"/>
    <col min="11281" max="11281" width="42.42578125" style="530" customWidth="1"/>
    <col min="11282" max="11282" width="6.5703125" style="530" customWidth="1"/>
    <col min="11283" max="11288" width="9.140625" style="530"/>
    <col min="11289" max="11289" width="11.28515625" style="530" bestFit="1" customWidth="1"/>
    <col min="11290" max="11290" width="10.140625" style="530" bestFit="1" customWidth="1"/>
    <col min="11291" max="11292" width="9.140625" style="530"/>
    <col min="11293" max="11293" width="10.140625" style="530" bestFit="1" customWidth="1"/>
    <col min="11294" max="11520" width="9.140625" style="530"/>
    <col min="11521" max="11521" width="174.7109375" style="530" customWidth="1"/>
    <col min="11522" max="11522" width="39.42578125" style="530" customWidth="1"/>
    <col min="11523" max="11523" width="48.7109375" style="530" customWidth="1"/>
    <col min="11524" max="11524" width="41.140625" style="530" customWidth="1"/>
    <col min="11525" max="11525" width="48.7109375" style="530" customWidth="1"/>
    <col min="11526" max="11526" width="51.140625" style="530" customWidth="1"/>
    <col min="11527" max="11527" width="48.7109375" style="530" customWidth="1"/>
    <col min="11528" max="11528" width="64" style="530" customWidth="1"/>
    <col min="11529" max="11529" width="42.42578125" style="530" customWidth="1"/>
    <col min="11530" max="11530" width="39.42578125" style="530" customWidth="1"/>
    <col min="11531" max="11531" width="48.7109375" style="530" customWidth="1"/>
    <col min="11532" max="11532" width="41.140625" style="530" customWidth="1"/>
    <col min="11533" max="11533" width="48.7109375" style="530" customWidth="1"/>
    <col min="11534" max="11534" width="51.140625" style="530" customWidth="1"/>
    <col min="11535" max="11535" width="48.7109375" style="530" customWidth="1"/>
    <col min="11536" max="11536" width="58.28515625" style="530" customWidth="1"/>
    <col min="11537" max="11537" width="42.42578125" style="530" customWidth="1"/>
    <col min="11538" max="11538" width="6.5703125" style="530" customWidth="1"/>
    <col min="11539" max="11544" width="9.140625" style="530"/>
    <col min="11545" max="11545" width="11.28515625" style="530" bestFit="1" customWidth="1"/>
    <col min="11546" max="11546" width="10.140625" style="530" bestFit="1" customWidth="1"/>
    <col min="11547" max="11548" width="9.140625" style="530"/>
    <col min="11549" max="11549" width="10.140625" style="530" bestFit="1" customWidth="1"/>
    <col min="11550" max="11776" width="9.140625" style="530"/>
    <col min="11777" max="11777" width="174.7109375" style="530" customWidth="1"/>
    <col min="11778" max="11778" width="39.42578125" style="530" customWidth="1"/>
    <col min="11779" max="11779" width="48.7109375" style="530" customWidth="1"/>
    <col min="11780" max="11780" width="41.140625" style="530" customWidth="1"/>
    <col min="11781" max="11781" width="48.7109375" style="530" customWidth="1"/>
    <col min="11782" max="11782" width="51.140625" style="530" customWidth="1"/>
    <col min="11783" max="11783" width="48.7109375" style="530" customWidth="1"/>
    <col min="11784" max="11784" width="64" style="530" customWidth="1"/>
    <col min="11785" max="11785" width="42.42578125" style="530" customWidth="1"/>
    <col min="11786" max="11786" width="39.42578125" style="530" customWidth="1"/>
    <col min="11787" max="11787" width="48.7109375" style="530" customWidth="1"/>
    <col min="11788" max="11788" width="41.140625" style="530" customWidth="1"/>
    <col min="11789" max="11789" width="48.7109375" style="530" customWidth="1"/>
    <col min="11790" max="11790" width="51.140625" style="530" customWidth="1"/>
    <col min="11791" max="11791" width="48.7109375" style="530" customWidth="1"/>
    <col min="11792" max="11792" width="58.28515625" style="530" customWidth="1"/>
    <col min="11793" max="11793" width="42.42578125" style="530" customWidth="1"/>
    <col min="11794" max="11794" width="6.5703125" style="530" customWidth="1"/>
    <col min="11795" max="11800" width="9.140625" style="530"/>
    <col min="11801" max="11801" width="11.28515625" style="530" bestFit="1" customWidth="1"/>
    <col min="11802" max="11802" width="10.140625" style="530" bestFit="1" customWidth="1"/>
    <col min="11803" max="11804" width="9.140625" style="530"/>
    <col min="11805" max="11805" width="10.140625" style="530" bestFit="1" customWidth="1"/>
    <col min="11806" max="12032" width="9.140625" style="530"/>
    <col min="12033" max="12033" width="174.7109375" style="530" customWidth="1"/>
    <col min="12034" max="12034" width="39.42578125" style="530" customWidth="1"/>
    <col min="12035" max="12035" width="48.7109375" style="530" customWidth="1"/>
    <col min="12036" max="12036" width="41.140625" style="530" customWidth="1"/>
    <col min="12037" max="12037" width="48.7109375" style="530" customWidth="1"/>
    <col min="12038" max="12038" width="51.140625" style="530" customWidth="1"/>
    <col min="12039" max="12039" width="48.7109375" style="530" customWidth="1"/>
    <col min="12040" max="12040" width="64" style="530" customWidth="1"/>
    <col min="12041" max="12041" width="42.42578125" style="530" customWidth="1"/>
    <col min="12042" max="12042" width="39.42578125" style="530" customWidth="1"/>
    <col min="12043" max="12043" width="48.7109375" style="530" customWidth="1"/>
    <col min="12044" max="12044" width="41.140625" style="530" customWidth="1"/>
    <col min="12045" max="12045" width="48.7109375" style="530" customWidth="1"/>
    <col min="12046" max="12046" width="51.140625" style="530" customWidth="1"/>
    <col min="12047" max="12047" width="48.7109375" style="530" customWidth="1"/>
    <col min="12048" max="12048" width="58.28515625" style="530" customWidth="1"/>
    <col min="12049" max="12049" width="42.42578125" style="530" customWidth="1"/>
    <col min="12050" max="12050" width="6.5703125" style="530" customWidth="1"/>
    <col min="12051" max="12056" width="9.140625" style="530"/>
    <col min="12057" max="12057" width="11.28515625" style="530" bestFit="1" customWidth="1"/>
    <col min="12058" max="12058" width="10.140625" style="530" bestFit="1" customWidth="1"/>
    <col min="12059" max="12060" width="9.140625" style="530"/>
    <col min="12061" max="12061" width="10.140625" style="530" bestFit="1" customWidth="1"/>
    <col min="12062" max="12288" width="9.140625" style="530"/>
    <col min="12289" max="12289" width="174.7109375" style="530" customWidth="1"/>
    <col min="12290" max="12290" width="39.42578125" style="530" customWidth="1"/>
    <col min="12291" max="12291" width="48.7109375" style="530" customWidth="1"/>
    <col min="12292" max="12292" width="41.140625" style="530" customWidth="1"/>
    <col min="12293" max="12293" width="48.7109375" style="530" customWidth="1"/>
    <col min="12294" max="12294" width="51.140625" style="530" customWidth="1"/>
    <col min="12295" max="12295" width="48.7109375" style="530" customWidth="1"/>
    <col min="12296" max="12296" width="64" style="530" customWidth="1"/>
    <col min="12297" max="12297" width="42.42578125" style="530" customWidth="1"/>
    <col min="12298" max="12298" width="39.42578125" style="530" customWidth="1"/>
    <col min="12299" max="12299" width="48.7109375" style="530" customWidth="1"/>
    <col min="12300" max="12300" width="41.140625" style="530" customWidth="1"/>
    <col min="12301" max="12301" width="48.7109375" style="530" customWidth="1"/>
    <col min="12302" max="12302" width="51.140625" style="530" customWidth="1"/>
    <col min="12303" max="12303" width="48.7109375" style="530" customWidth="1"/>
    <col min="12304" max="12304" width="58.28515625" style="530" customWidth="1"/>
    <col min="12305" max="12305" width="42.42578125" style="530" customWidth="1"/>
    <col min="12306" max="12306" width="6.5703125" style="530" customWidth="1"/>
    <col min="12307" max="12312" width="9.140625" style="530"/>
    <col min="12313" max="12313" width="11.28515625" style="530" bestFit="1" customWidth="1"/>
    <col min="12314" max="12314" width="10.140625" style="530" bestFit="1" customWidth="1"/>
    <col min="12315" max="12316" width="9.140625" style="530"/>
    <col min="12317" max="12317" width="10.140625" style="530" bestFit="1" customWidth="1"/>
    <col min="12318" max="12544" width="9.140625" style="530"/>
    <col min="12545" max="12545" width="174.7109375" style="530" customWidth="1"/>
    <col min="12546" max="12546" width="39.42578125" style="530" customWidth="1"/>
    <col min="12547" max="12547" width="48.7109375" style="530" customWidth="1"/>
    <col min="12548" max="12548" width="41.140625" style="530" customWidth="1"/>
    <col min="12549" max="12549" width="48.7109375" style="530" customWidth="1"/>
    <col min="12550" max="12550" width="51.140625" style="530" customWidth="1"/>
    <col min="12551" max="12551" width="48.7109375" style="530" customWidth="1"/>
    <col min="12552" max="12552" width="64" style="530" customWidth="1"/>
    <col min="12553" max="12553" width="42.42578125" style="530" customWidth="1"/>
    <col min="12554" max="12554" width="39.42578125" style="530" customWidth="1"/>
    <col min="12555" max="12555" width="48.7109375" style="530" customWidth="1"/>
    <col min="12556" max="12556" width="41.140625" style="530" customWidth="1"/>
    <col min="12557" max="12557" width="48.7109375" style="530" customWidth="1"/>
    <col min="12558" max="12558" width="51.140625" style="530" customWidth="1"/>
    <col min="12559" max="12559" width="48.7109375" style="530" customWidth="1"/>
    <col min="12560" max="12560" width="58.28515625" style="530" customWidth="1"/>
    <col min="12561" max="12561" width="42.42578125" style="530" customWidth="1"/>
    <col min="12562" max="12562" width="6.5703125" style="530" customWidth="1"/>
    <col min="12563" max="12568" width="9.140625" style="530"/>
    <col min="12569" max="12569" width="11.28515625" style="530" bestFit="1" customWidth="1"/>
    <col min="12570" max="12570" width="10.140625" style="530" bestFit="1" customWidth="1"/>
    <col min="12571" max="12572" width="9.140625" style="530"/>
    <col min="12573" max="12573" width="10.140625" style="530" bestFit="1" customWidth="1"/>
    <col min="12574" max="12800" width="9.140625" style="530"/>
    <col min="12801" max="12801" width="174.7109375" style="530" customWidth="1"/>
    <col min="12802" max="12802" width="39.42578125" style="530" customWidth="1"/>
    <col min="12803" max="12803" width="48.7109375" style="530" customWidth="1"/>
    <col min="12804" max="12804" width="41.140625" style="530" customWidth="1"/>
    <col min="12805" max="12805" width="48.7109375" style="530" customWidth="1"/>
    <col min="12806" max="12806" width="51.140625" style="530" customWidth="1"/>
    <col min="12807" max="12807" width="48.7109375" style="530" customWidth="1"/>
    <col min="12808" max="12808" width="64" style="530" customWidth="1"/>
    <col min="12809" max="12809" width="42.42578125" style="530" customWidth="1"/>
    <col min="12810" max="12810" width="39.42578125" style="530" customWidth="1"/>
    <col min="12811" max="12811" width="48.7109375" style="530" customWidth="1"/>
    <col min="12812" max="12812" width="41.140625" style="530" customWidth="1"/>
    <col min="12813" max="12813" width="48.7109375" style="530" customWidth="1"/>
    <col min="12814" max="12814" width="51.140625" style="530" customWidth="1"/>
    <col min="12815" max="12815" width="48.7109375" style="530" customWidth="1"/>
    <col min="12816" max="12816" width="58.28515625" style="530" customWidth="1"/>
    <col min="12817" max="12817" width="42.42578125" style="530" customWidth="1"/>
    <col min="12818" max="12818" width="6.5703125" style="530" customWidth="1"/>
    <col min="12819" max="12824" width="9.140625" style="530"/>
    <col min="12825" max="12825" width="11.28515625" style="530" bestFit="1" customWidth="1"/>
    <col min="12826" max="12826" width="10.140625" style="530" bestFit="1" customWidth="1"/>
    <col min="12827" max="12828" width="9.140625" style="530"/>
    <col min="12829" max="12829" width="10.140625" style="530" bestFit="1" customWidth="1"/>
    <col min="12830" max="13056" width="9.140625" style="530"/>
    <col min="13057" max="13057" width="174.7109375" style="530" customWidth="1"/>
    <col min="13058" max="13058" width="39.42578125" style="530" customWidth="1"/>
    <col min="13059" max="13059" width="48.7109375" style="530" customWidth="1"/>
    <col min="13060" max="13060" width="41.140625" style="530" customWidth="1"/>
    <col min="13061" max="13061" width="48.7109375" style="530" customWidth="1"/>
    <col min="13062" max="13062" width="51.140625" style="530" customWidth="1"/>
    <col min="13063" max="13063" width="48.7109375" style="530" customWidth="1"/>
    <col min="13064" max="13064" width="64" style="530" customWidth="1"/>
    <col min="13065" max="13065" width="42.42578125" style="530" customWidth="1"/>
    <col min="13066" max="13066" width="39.42578125" style="530" customWidth="1"/>
    <col min="13067" max="13067" width="48.7109375" style="530" customWidth="1"/>
    <col min="13068" max="13068" width="41.140625" style="530" customWidth="1"/>
    <col min="13069" max="13069" width="48.7109375" style="530" customWidth="1"/>
    <col min="13070" max="13070" width="51.140625" style="530" customWidth="1"/>
    <col min="13071" max="13071" width="48.7109375" style="530" customWidth="1"/>
    <col min="13072" max="13072" width="58.28515625" style="530" customWidth="1"/>
    <col min="13073" max="13073" width="42.42578125" style="530" customWidth="1"/>
    <col min="13074" max="13074" width="6.5703125" style="530" customWidth="1"/>
    <col min="13075" max="13080" width="9.140625" style="530"/>
    <col min="13081" max="13081" width="11.28515625" style="530" bestFit="1" customWidth="1"/>
    <col min="13082" max="13082" width="10.140625" style="530" bestFit="1" customWidth="1"/>
    <col min="13083" max="13084" width="9.140625" style="530"/>
    <col min="13085" max="13085" width="10.140625" style="530" bestFit="1" customWidth="1"/>
    <col min="13086" max="13312" width="9.140625" style="530"/>
    <col min="13313" max="13313" width="174.7109375" style="530" customWidth="1"/>
    <col min="13314" max="13314" width="39.42578125" style="530" customWidth="1"/>
    <col min="13315" max="13315" width="48.7109375" style="530" customWidth="1"/>
    <col min="13316" max="13316" width="41.140625" style="530" customWidth="1"/>
    <col min="13317" max="13317" width="48.7109375" style="530" customWidth="1"/>
    <col min="13318" max="13318" width="51.140625" style="530" customWidth="1"/>
    <col min="13319" max="13319" width="48.7109375" style="530" customWidth="1"/>
    <col min="13320" max="13320" width="64" style="530" customWidth="1"/>
    <col min="13321" max="13321" width="42.42578125" style="530" customWidth="1"/>
    <col min="13322" max="13322" width="39.42578125" style="530" customWidth="1"/>
    <col min="13323" max="13323" width="48.7109375" style="530" customWidth="1"/>
    <col min="13324" max="13324" width="41.140625" style="530" customWidth="1"/>
    <col min="13325" max="13325" width="48.7109375" style="530" customWidth="1"/>
    <col min="13326" max="13326" width="51.140625" style="530" customWidth="1"/>
    <col min="13327" max="13327" width="48.7109375" style="530" customWidth="1"/>
    <col min="13328" max="13328" width="58.28515625" style="530" customWidth="1"/>
    <col min="13329" max="13329" width="42.42578125" style="530" customWidth="1"/>
    <col min="13330" max="13330" width="6.5703125" style="530" customWidth="1"/>
    <col min="13331" max="13336" width="9.140625" style="530"/>
    <col min="13337" max="13337" width="11.28515625" style="530" bestFit="1" customWidth="1"/>
    <col min="13338" max="13338" width="10.140625" style="530" bestFit="1" customWidth="1"/>
    <col min="13339" max="13340" width="9.140625" style="530"/>
    <col min="13341" max="13341" width="10.140625" style="530" bestFit="1" customWidth="1"/>
    <col min="13342" max="13568" width="9.140625" style="530"/>
    <col min="13569" max="13569" width="174.7109375" style="530" customWidth="1"/>
    <col min="13570" max="13570" width="39.42578125" style="530" customWidth="1"/>
    <col min="13571" max="13571" width="48.7109375" style="530" customWidth="1"/>
    <col min="13572" max="13572" width="41.140625" style="530" customWidth="1"/>
    <col min="13573" max="13573" width="48.7109375" style="530" customWidth="1"/>
    <col min="13574" max="13574" width="51.140625" style="530" customWidth="1"/>
    <col min="13575" max="13575" width="48.7109375" style="530" customWidth="1"/>
    <col min="13576" max="13576" width="64" style="530" customWidth="1"/>
    <col min="13577" max="13577" width="42.42578125" style="530" customWidth="1"/>
    <col min="13578" max="13578" width="39.42578125" style="530" customWidth="1"/>
    <col min="13579" max="13579" width="48.7109375" style="530" customWidth="1"/>
    <col min="13580" max="13580" width="41.140625" style="530" customWidth="1"/>
    <col min="13581" max="13581" width="48.7109375" style="530" customWidth="1"/>
    <col min="13582" max="13582" width="51.140625" style="530" customWidth="1"/>
    <col min="13583" max="13583" width="48.7109375" style="530" customWidth="1"/>
    <col min="13584" max="13584" width="58.28515625" style="530" customWidth="1"/>
    <col min="13585" max="13585" width="42.42578125" style="530" customWidth="1"/>
    <col min="13586" max="13586" width="6.5703125" style="530" customWidth="1"/>
    <col min="13587" max="13592" width="9.140625" style="530"/>
    <col min="13593" max="13593" width="11.28515625" style="530" bestFit="1" customWidth="1"/>
    <col min="13594" max="13594" width="10.140625" style="530" bestFit="1" customWidth="1"/>
    <col min="13595" max="13596" width="9.140625" style="530"/>
    <col min="13597" max="13597" width="10.140625" style="530" bestFit="1" customWidth="1"/>
    <col min="13598" max="13824" width="9.140625" style="530"/>
    <col min="13825" max="13825" width="174.7109375" style="530" customWidth="1"/>
    <col min="13826" max="13826" width="39.42578125" style="530" customWidth="1"/>
    <col min="13827" max="13827" width="48.7109375" style="530" customWidth="1"/>
    <col min="13828" max="13828" width="41.140625" style="530" customWidth="1"/>
    <col min="13829" max="13829" width="48.7109375" style="530" customWidth="1"/>
    <col min="13830" max="13830" width="51.140625" style="530" customWidth="1"/>
    <col min="13831" max="13831" width="48.7109375" style="530" customWidth="1"/>
    <col min="13832" max="13832" width="64" style="530" customWidth="1"/>
    <col min="13833" max="13833" width="42.42578125" style="530" customWidth="1"/>
    <col min="13834" max="13834" width="39.42578125" style="530" customWidth="1"/>
    <col min="13835" max="13835" width="48.7109375" style="530" customWidth="1"/>
    <col min="13836" max="13836" width="41.140625" style="530" customWidth="1"/>
    <col min="13837" max="13837" width="48.7109375" style="530" customWidth="1"/>
    <col min="13838" max="13838" width="51.140625" style="530" customWidth="1"/>
    <col min="13839" max="13839" width="48.7109375" style="530" customWidth="1"/>
    <col min="13840" max="13840" width="58.28515625" style="530" customWidth="1"/>
    <col min="13841" max="13841" width="42.42578125" style="530" customWidth="1"/>
    <col min="13842" max="13842" width="6.5703125" style="530" customWidth="1"/>
    <col min="13843" max="13848" width="9.140625" style="530"/>
    <col min="13849" max="13849" width="11.28515625" style="530" bestFit="1" customWidth="1"/>
    <col min="13850" max="13850" width="10.140625" style="530" bestFit="1" customWidth="1"/>
    <col min="13851" max="13852" width="9.140625" style="530"/>
    <col min="13853" max="13853" width="10.140625" style="530" bestFit="1" customWidth="1"/>
    <col min="13854" max="14080" width="9.140625" style="530"/>
    <col min="14081" max="14081" width="174.7109375" style="530" customWidth="1"/>
    <col min="14082" max="14082" width="39.42578125" style="530" customWidth="1"/>
    <col min="14083" max="14083" width="48.7109375" style="530" customWidth="1"/>
    <col min="14084" max="14084" width="41.140625" style="530" customWidth="1"/>
    <col min="14085" max="14085" width="48.7109375" style="530" customWidth="1"/>
    <col min="14086" max="14086" width="51.140625" style="530" customWidth="1"/>
    <col min="14087" max="14087" width="48.7109375" style="530" customWidth="1"/>
    <col min="14088" max="14088" width="64" style="530" customWidth="1"/>
    <col min="14089" max="14089" width="42.42578125" style="530" customWidth="1"/>
    <col min="14090" max="14090" width="39.42578125" style="530" customWidth="1"/>
    <col min="14091" max="14091" width="48.7109375" style="530" customWidth="1"/>
    <col min="14092" max="14092" width="41.140625" style="530" customWidth="1"/>
    <col min="14093" max="14093" width="48.7109375" style="530" customWidth="1"/>
    <col min="14094" max="14094" width="51.140625" style="530" customWidth="1"/>
    <col min="14095" max="14095" width="48.7109375" style="530" customWidth="1"/>
    <col min="14096" max="14096" width="58.28515625" style="530" customWidth="1"/>
    <col min="14097" max="14097" width="42.42578125" style="530" customWidth="1"/>
    <col min="14098" max="14098" width="6.5703125" style="530" customWidth="1"/>
    <col min="14099" max="14104" width="9.140625" style="530"/>
    <col min="14105" max="14105" width="11.28515625" style="530" bestFit="1" customWidth="1"/>
    <col min="14106" max="14106" width="10.140625" style="530" bestFit="1" customWidth="1"/>
    <col min="14107" max="14108" width="9.140625" style="530"/>
    <col min="14109" max="14109" width="10.140625" style="530" bestFit="1" customWidth="1"/>
    <col min="14110" max="14336" width="9.140625" style="530"/>
    <col min="14337" max="14337" width="174.7109375" style="530" customWidth="1"/>
    <col min="14338" max="14338" width="39.42578125" style="530" customWidth="1"/>
    <col min="14339" max="14339" width="48.7109375" style="530" customWidth="1"/>
    <col min="14340" max="14340" width="41.140625" style="530" customWidth="1"/>
    <col min="14341" max="14341" width="48.7109375" style="530" customWidth="1"/>
    <col min="14342" max="14342" width="51.140625" style="530" customWidth="1"/>
    <col min="14343" max="14343" width="48.7109375" style="530" customWidth="1"/>
    <col min="14344" max="14344" width="64" style="530" customWidth="1"/>
    <col min="14345" max="14345" width="42.42578125" style="530" customWidth="1"/>
    <col min="14346" max="14346" width="39.42578125" style="530" customWidth="1"/>
    <col min="14347" max="14347" width="48.7109375" style="530" customWidth="1"/>
    <col min="14348" max="14348" width="41.140625" style="530" customWidth="1"/>
    <col min="14349" max="14349" width="48.7109375" style="530" customWidth="1"/>
    <col min="14350" max="14350" width="51.140625" style="530" customWidth="1"/>
    <col min="14351" max="14351" width="48.7109375" style="530" customWidth="1"/>
    <col min="14352" max="14352" width="58.28515625" style="530" customWidth="1"/>
    <col min="14353" max="14353" width="42.42578125" style="530" customWidth="1"/>
    <col min="14354" max="14354" width="6.5703125" style="530" customWidth="1"/>
    <col min="14355" max="14360" width="9.140625" style="530"/>
    <col min="14361" max="14361" width="11.28515625" style="530" bestFit="1" customWidth="1"/>
    <col min="14362" max="14362" width="10.140625" style="530" bestFit="1" customWidth="1"/>
    <col min="14363" max="14364" width="9.140625" style="530"/>
    <col min="14365" max="14365" width="10.140625" style="530" bestFit="1" customWidth="1"/>
    <col min="14366" max="14592" width="9.140625" style="530"/>
    <col min="14593" max="14593" width="174.7109375" style="530" customWidth="1"/>
    <col min="14594" max="14594" width="39.42578125" style="530" customWidth="1"/>
    <col min="14595" max="14595" width="48.7109375" style="530" customWidth="1"/>
    <col min="14596" max="14596" width="41.140625" style="530" customWidth="1"/>
    <col min="14597" max="14597" width="48.7109375" style="530" customWidth="1"/>
    <col min="14598" max="14598" width="51.140625" style="530" customWidth="1"/>
    <col min="14599" max="14599" width="48.7109375" style="530" customWidth="1"/>
    <col min="14600" max="14600" width="64" style="530" customWidth="1"/>
    <col min="14601" max="14601" width="42.42578125" style="530" customWidth="1"/>
    <col min="14602" max="14602" width="39.42578125" style="530" customWidth="1"/>
    <col min="14603" max="14603" width="48.7109375" style="530" customWidth="1"/>
    <col min="14604" max="14604" width="41.140625" style="530" customWidth="1"/>
    <col min="14605" max="14605" width="48.7109375" style="530" customWidth="1"/>
    <col min="14606" max="14606" width="51.140625" style="530" customWidth="1"/>
    <col min="14607" max="14607" width="48.7109375" style="530" customWidth="1"/>
    <col min="14608" max="14608" width="58.28515625" style="530" customWidth="1"/>
    <col min="14609" max="14609" width="42.42578125" style="530" customWidth="1"/>
    <col min="14610" max="14610" width="6.5703125" style="530" customWidth="1"/>
    <col min="14611" max="14616" width="9.140625" style="530"/>
    <col min="14617" max="14617" width="11.28515625" style="530" bestFit="1" customWidth="1"/>
    <col min="14618" max="14618" width="10.140625" style="530" bestFit="1" customWidth="1"/>
    <col min="14619" max="14620" width="9.140625" style="530"/>
    <col min="14621" max="14621" width="10.140625" style="530" bestFit="1" customWidth="1"/>
    <col min="14622" max="14848" width="9.140625" style="530"/>
    <col min="14849" max="14849" width="174.7109375" style="530" customWidth="1"/>
    <col min="14850" max="14850" width="39.42578125" style="530" customWidth="1"/>
    <col min="14851" max="14851" width="48.7109375" style="530" customWidth="1"/>
    <col min="14852" max="14852" width="41.140625" style="530" customWidth="1"/>
    <col min="14853" max="14853" width="48.7109375" style="530" customWidth="1"/>
    <col min="14854" max="14854" width="51.140625" style="530" customWidth="1"/>
    <col min="14855" max="14855" width="48.7109375" style="530" customWidth="1"/>
    <col min="14856" max="14856" width="64" style="530" customWidth="1"/>
    <col min="14857" max="14857" width="42.42578125" style="530" customWidth="1"/>
    <col min="14858" max="14858" width="39.42578125" style="530" customWidth="1"/>
    <col min="14859" max="14859" width="48.7109375" style="530" customWidth="1"/>
    <col min="14860" max="14860" width="41.140625" style="530" customWidth="1"/>
    <col min="14861" max="14861" width="48.7109375" style="530" customWidth="1"/>
    <col min="14862" max="14862" width="51.140625" style="530" customWidth="1"/>
    <col min="14863" max="14863" width="48.7109375" style="530" customWidth="1"/>
    <col min="14864" max="14864" width="58.28515625" style="530" customWidth="1"/>
    <col min="14865" max="14865" width="42.42578125" style="530" customWidth="1"/>
    <col min="14866" max="14866" width="6.5703125" style="530" customWidth="1"/>
    <col min="14867" max="14872" width="9.140625" style="530"/>
    <col min="14873" max="14873" width="11.28515625" style="530" bestFit="1" customWidth="1"/>
    <col min="14874" max="14874" width="10.140625" style="530" bestFit="1" customWidth="1"/>
    <col min="14875" max="14876" width="9.140625" style="530"/>
    <col min="14877" max="14877" width="10.140625" style="530" bestFit="1" customWidth="1"/>
    <col min="14878" max="15104" width="9.140625" style="530"/>
    <col min="15105" max="15105" width="174.7109375" style="530" customWidth="1"/>
    <col min="15106" max="15106" width="39.42578125" style="530" customWidth="1"/>
    <col min="15107" max="15107" width="48.7109375" style="530" customWidth="1"/>
    <col min="15108" max="15108" width="41.140625" style="530" customWidth="1"/>
    <col min="15109" max="15109" width="48.7109375" style="530" customWidth="1"/>
    <col min="15110" max="15110" width="51.140625" style="530" customWidth="1"/>
    <col min="15111" max="15111" width="48.7109375" style="530" customWidth="1"/>
    <col min="15112" max="15112" width="64" style="530" customWidth="1"/>
    <col min="15113" max="15113" width="42.42578125" style="530" customWidth="1"/>
    <col min="15114" max="15114" width="39.42578125" style="530" customWidth="1"/>
    <col min="15115" max="15115" width="48.7109375" style="530" customWidth="1"/>
    <col min="15116" max="15116" width="41.140625" style="530" customWidth="1"/>
    <col min="15117" max="15117" width="48.7109375" style="530" customWidth="1"/>
    <col min="15118" max="15118" width="51.140625" style="530" customWidth="1"/>
    <col min="15119" max="15119" width="48.7109375" style="530" customWidth="1"/>
    <col min="15120" max="15120" width="58.28515625" style="530" customWidth="1"/>
    <col min="15121" max="15121" width="42.42578125" style="530" customWidth="1"/>
    <col min="15122" max="15122" width="6.5703125" style="530" customWidth="1"/>
    <col min="15123" max="15128" width="9.140625" style="530"/>
    <col min="15129" max="15129" width="11.28515625" style="530" bestFit="1" customWidth="1"/>
    <col min="15130" max="15130" width="10.140625" style="530" bestFit="1" customWidth="1"/>
    <col min="15131" max="15132" width="9.140625" style="530"/>
    <col min="15133" max="15133" width="10.140625" style="530" bestFit="1" customWidth="1"/>
    <col min="15134" max="15360" width="9.140625" style="530"/>
    <col min="15361" max="15361" width="174.7109375" style="530" customWidth="1"/>
    <col min="15362" max="15362" width="39.42578125" style="530" customWidth="1"/>
    <col min="15363" max="15363" width="48.7109375" style="530" customWidth="1"/>
    <col min="15364" max="15364" width="41.140625" style="530" customWidth="1"/>
    <col min="15365" max="15365" width="48.7109375" style="530" customWidth="1"/>
    <col min="15366" max="15366" width="51.140625" style="530" customWidth="1"/>
    <col min="15367" max="15367" width="48.7109375" style="530" customWidth="1"/>
    <col min="15368" max="15368" width="64" style="530" customWidth="1"/>
    <col min="15369" max="15369" width="42.42578125" style="530" customWidth="1"/>
    <col min="15370" max="15370" width="39.42578125" style="530" customWidth="1"/>
    <col min="15371" max="15371" width="48.7109375" style="530" customWidth="1"/>
    <col min="15372" max="15372" width="41.140625" style="530" customWidth="1"/>
    <col min="15373" max="15373" width="48.7109375" style="530" customWidth="1"/>
    <col min="15374" max="15374" width="51.140625" style="530" customWidth="1"/>
    <col min="15375" max="15375" width="48.7109375" style="530" customWidth="1"/>
    <col min="15376" max="15376" width="58.28515625" style="530" customWidth="1"/>
    <col min="15377" max="15377" width="42.42578125" style="530" customWidth="1"/>
    <col min="15378" max="15378" width="6.5703125" style="530" customWidth="1"/>
    <col min="15379" max="15384" width="9.140625" style="530"/>
    <col min="15385" max="15385" width="11.28515625" style="530" bestFit="1" customWidth="1"/>
    <col min="15386" max="15386" width="10.140625" style="530" bestFit="1" customWidth="1"/>
    <col min="15387" max="15388" width="9.140625" style="530"/>
    <col min="15389" max="15389" width="10.140625" style="530" bestFit="1" customWidth="1"/>
    <col min="15390" max="15616" width="9.140625" style="530"/>
    <col min="15617" max="15617" width="174.7109375" style="530" customWidth="1"/>
    <col min="15618" max="15618" width="39.42578125" style="530" customWidth="1"/>
    <col min="15619" max="15619" width="48.7109375" style="530" customWidth="1"/>
    <col min="15620" max="15620" width="41.140625" style="530" customWidth="1"/>
    <col min="15621" max="15621" width="48.7109375" style="530" customWidth="1"/>
    <col min="15622" max="15622" width="51.140625" style="530" customWidth="1"/>
    <col min="15623" max="15623" width="48.7109375" style="530" customWidth="1"/>
    <col min="15624" max="15624" width="64" style="530" customWidth="1"/>
    <col min="15625" max="15625" width="42.42578125" style="530" customWidth="1"/>
    <col min="15626" max="15626" width="39.42578125" style="530" customWidth="1"/>
    <col min="15627" max="15627" width="48.7109375" style="530" customWidth="1"/>
    <col min="15628" max="15628" width="41.140625" style="530" customWidth="1"/>
    <col min="15629" max="15629" width="48.7109375" style="530" customWidth="1"/>
    <col min="15630" max="15630" width="51.140625" style="530" customWidth="1"/>
    <col min="15631" max="15631" width="48.7109375" style="530" customWidth="1"/>
    <col min="15632" max="15632" width="58.28515625" style="530" customWidth="1"/>
    <col min="15633" max="15633" width="42.42578125" style="530" customWidth="1"/>
    <col min="15634" max="15634" width="6.5703125" style="530" customWidth="1"/>
    <col min="15635" max="15640" width="9.140625" style="530"/>
    <col min="15641" max="15641" width="11.28515625" style="530" bestFit="1" customWidth="1"/>
    <col min="15642" max="15642" width="10.140625" style="530" bestFit="1" customWidth="1"/>
    <col min="15643" max="15644" width="9.140625" style="530"/>
    <col min="15645" max="15645" width="10.140625" style="530" bestFit="1" customWidth="1"/>
    <col min="15646" max="15872" width="9.140625" style="530"/>
    <col min="15873" max="15873" width="174.7109375" style="530" customWidth="1"/>
    <col min="15874" max="15874" width="39.42578125" style="530" customWidth="1"/>
    <col min="15875" max="15875" width="48.7109375" style="530" customWidth="1"/>
    <col min="15876" max="15876" width="41.140625" style="530" customWidth="1"/>
    <col min="15877" max="15877" width="48.7109375" style="530" customWidth="1"/>
    <col min="15878" max="15878" width="51.140625" style="530" customWidth="1"/>
    <col min="15879" max="15879" width="48.7109375" style="530" customWidth="1"/>
    <col min="15880" max="15880" width="64" style="530" customWidth="1"/>
    <col min="15881" max="15881" width="42.42578125" style="530" customWidth="1"/>
    <col min="15882" max="15882" width="39.42578125" style="530" customWidth="1"/>
    <col min="15883" max="15883" width="48.7109375" style="530" customWidth="1"/>
    <col min="15884" max="15884" width="41.140625" style="530" customWidth="1"/>
    <col min="15885" max="15885" width="48.7109375" style="530" customWidth="1"/>
    <col min="15886" max="15886" width="51.140625" style="530" customWidth="1"/>
    <col min="15887" max="15887" width="48.7109375" style="530" customWidth="1"/>
    <col min="15888" max="15888" width="58.28515625" style="530" customWidth="1"/>
    <col min="15889" max="15889" width="42.42578125" style="530" customWidth="1"/>
    <col min="15890" max="15890" width="6.5703125" style="530" customWidth="1"/>
    <col min="15891" max="15896" width="9.140625" style="530"/>
    <col min="15897" max="15897" width="11.28515625" style="530" bestFit="1" customWidth="1"/>
    <col min="15898" max="15898" width="10.140625" style="530" bestFit="1" customWidth="1"/>
    <col min="15899" max="15900" width="9.140625" style="530"/>
    <col min="15901" max="15901" width="10.140625" style="530" bestFit="1" customWidth="1"/>
    <col min="15902" max="16128" width="9.140625" style="530"/>
    <col min="16129" max="16129" width="174.7109375" style="530" customWidth="1"/>
    <col min="16130" max="16130" width="39.42578125" style="530" customWidth="1"/>
    <col min="16131" max="16131" width="48.7109375" style="530" customWidth="1"/>
    <col min="16132" max="16132" width="41.140625" style="530" customWidth="1"/>
    <col min="16133" max="16133" width="48.7109375" style="530" customWidth="1"/>
    <col min="16134" max="16134" width="51.140625" style="530" customWidth="1"/>
    <col min="16135" max="16135" width="48.7109375" style="530" customWidth="1"/>
    <col min="16136" max="16136" width="64" style="530" customWidth="1"/>
    <col min="16137" max="16137" width="42.42578125" style="530" customWidth="1"/>
    <col min="16138" max="16138" width="39.42578125" style="530" customWidth="1"/>
    <col min="16139" max="16139" width="48.7109375" style="530" customWidth="1"/>
    <col min="16140" max="16140" width="41.140625" style="530" customWidth="1"/>
    <col min="16141" max="16141" width="48.7109375" style="530" customWidth="1"/>
    <col min="16142" max="16142" width="51.140625" style="530" customWidth="1"/>
    <col min="16143" max="16143" width="48.7109375" style="530" customWidth="1"/>
    <col min="16144" max="16144" width="58.28515625" style="530" customWidth="1"/>
    <col min="16145" max="16145" width="42.42578125" style="530" customWidth="1"/>
    <col min="16146" max="16146" width="6.5703125" style="530" customWidth="1"/>
    <col min="16147" max="16152" width="9.140625" style="530"/>
    <col min="16153" max="16153" width="11.28515625" style="530" bestFit="1" customWidth="1"/>
    <col min="16154" max="16154" width="10.140625" style="530" bestFit="1" customWidth="1"/>
    <col min="16155" max="16156" width="9.140625" style="530"/>
    <col min="16157" max="16157" width="10.140625" style="530" bestFit="1" customWidth="1"/>
    <col min="16158" max="16384" width="9.140625" style="530"/>
  </cols>
  <sheetData>
    <row r="1" spans="1:26" s="1" customFormat="1" ht="5.25" hidden="1" customHeight="1">
      <c r="A1" s="123"/>
      <c r="B1" s="124"/>
      <c r="C1" s="236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7"/>
    </row>
    <row r="2" spans="1:26" s="2" customFormat="1" ht="155.25" customHeight="1">
      <c r="A2" s="727" t="s">
        <v>659</v>
      </c>
      <c r="B2" s="727"/>
      <c r="C2" s="727"/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7"/>
      <c r="O2" s="727"/>
      <c r="P2" s="727"/>
      <c r="Q2" s="727"/>
      <c r="R2" s="237"/>
    </row>
    <row r="3" spans="1:26" s="2" customFormat="1" ht="95.25" customHeight="1">
      <c r="A3" s="727" t="s">
        <v>293</v>
      </c>
      <c r="B3" s="727"/>
      <c r="C3" s="727"/>
      <c r="D3" s="727"/>
      <c r="E3" s="727"/>
      <c r="F3" s="727"/>
      <c r="G3" s="727"/>
      <c r="H3" s="727"/>
      <c r="I3" s="727"/>
      <c r="J3" s="727"/>
      <c r="K3" s="727"/>
      <c r="L3" s="727"/>
      <c r="M3" s="727"/>
      <c r="N3" s="727"/>
      <c r="O3" s="727"/>
      <c r="P3" s="727"/>
      <c r="Q3" s="727"/>
      <c r="R3" s="237"/>
    </row>
    <row r="4" spans="1:26" s="2" customFormat="1" ht="83.25" customHeight="1">
      <c r="A4" s="727" t="s">
        <v>874</v>
      </c>
      <c r="B4" s="727"/>
      <c r="C4" s="727"/>
      <c r="D4" s="727"/>
      <c r="E4" s="727"/>
      <c r="F4" s="727"/>
      <c r="G4" s="727"/>
      <c r="H4" s="727"/>
      <c r="I4" s="727"/>
      <c r="J4" s="727"/>
      <c r="K4" s="727"/>
      <c r="L4" s="727"/>
      <c r="M4" s="727"/>
      <c r="N4" s="727"/>
      <c r="O4" s="727"/>
      <c r="P4" s="727"/>
      <c r="Q4" s="727"/>
      <c r="R4" s="237"/>
    </row>
    <row r="5" spans="1:26" s="3" customFormat="1" ht="144.75" customHeight="1">
      <c r="A5" s="728" t="s">
        <v>775</v>
      </c>
      <c r="B5" s="728"/>
      <c r="C5" s="728"/>
      <c r="D5" s="728"/>
      <c r="E5" s="728"/>
      <c r="F5" s="728"/>
      <c r="G5" s="728"/>
      <c r="H5" s="728"/>
      <c r="I5" s="728"/>
      <c r="J5" s="728"/>
      <c r="K5" s="728"/>
      <c r="L5" s="728"/>
      <c r="M5" s="728"/>
      <c r="N5" s="728"/>
      <c r="O5" s="728"/>
      <c r="P5" s="728"/>
      <c r="Q5" s="728"/>
      <c r="R5" s="238"/>
    </row>
    <row r="6" spans="1:26" ht="6" customHeight="1"/>
    <row r="7" spans="1:26" ht="78.75" customHeight="1">
      <c r="A7" s="206"/>
      <c r="B7" s="207"/>
      <c r="C7" s="241"/>
      <c r="D7" s="208"/>
      <c r="E7" s="208"/>
      <c r="F7" s="207"/>
      <c r="G7" s="207"/>
      <c r="H7" s="207"/>
      <c r="I7" s="207"/>
      <c r="J7" s="207"/>
      <c r="K7" s="208"/>
      <c r="L7" s="207"/>
      <c r="M7" s="207"/>
      <c r="N7" s="208"/>
      <c r="O7" s="208"/>
      <c r="P7" s="207"/>
      <c r="Q7" s="208"/>
      <c r="R7" s="242"/>
    </row>
    <row r="8" spans="1:26" s="363" customFormat="1" ht="97.5" customHeight="1">
      <c r="A8" s="361"/>
      <c r="B8" s="729" t="s">
        <v>661</v>
      </c>
      <c r="C8" s="729"/>
      <c r="D8" s="729"/>
      <c r="E8" s="729"/>
      <c r="F8" s="729"/>
      <c r="G8" s="729"/>
      <c r="H8" s="729"/>
      <c r="I8" s="729"/>
      <c r="J8" s="729" t="s">
        <v>45</v>
      </c>
      <c r="K8" s="729"/>
      <c r="L8" s="729"/>
      <c r="M8" s="729"/>
      <c r="N8" s="729"/>
      <c r="O8" s="729"/>
      <c r="P8" s="729"/>
      <c r="Q8" s="729"/>
      <c r="R8" s="362"/>
      <c r="Y8" s="363">
        <v>1</v>
      </c>
      <c r="Z8" s="363">
        <v>1</v>
      </c>
    </row>
    <row r="9" spans="1:26" s="251" customFormat="1" ht="262.5" customHeight="1">
      <c r="A9" s="245"/>
      <c r="B9" s="245" t="s">
        <v>43</v>
      </c>
      <c r="C9" s="246" t="s">
        <v>218</v>
      </c>
      <c r="D9" s="245" t="s">
        <v>219</v>
      </c>
      <c r="E9" s="247" t="s">
        <v>220</v>
      </c>
      <c r="F9" s="248" t="s">
        <v>221</v>
      </c>
      <c r="G9" s="247" t="s">
        <v>222</v>
      </c>
      <c r="H9" s="245" t="s">
        <v>223</v>
      </c>
      <c r="I9" s="248" t="s">
        <v>45</v>
      </c>
      <c r="J9" s="245" t="s">
        <v>43</v>
      </c>
      <c r="K9" s="247" t="s">
        <v>218</v>
      </c>
      <c r="L9" s="248" t="s">
        <v>219</v>
      </c>
      <c r="M9" s="247" t="s">
        <v>220</v>
      </c>
      <c r="N9" s="245" t="s">
        <v>221</v>
      </c>
      <c r="O9" s="247" t="s">
        <v>222</v>
      </c>
      <c r="P9" s="245" t="s">
        <v>223</v>
      </c>
      <c r="Q9" s="245" t="s">
        <v>45</v>
      </c>
      <c r="R9" s="249"/>
      <c r="S9" s="250"/>
      <c r="T9" s="250"/>
      <c r="U9" s="249"/>
      <c r="V9" s="250"/>
      <c r="W9" s="250"/>
      <c r="X9" s="249"/>
      <c r="Y9" s="250">
        <v>1</v>
      </c>
      <c r="Z9" s="251">
        <v>1</v>
      </c>
    </row>
    <row r="10" spans="1:26" ht="183" customHeight="1">
      <c r="A10" s="252" t="s">
        <v>278</v>
      </c>
      <c r="B10" s="253">
        <v>0</v>
      </c>
      <c r="C10" s="253">
        <v>0</v>
      </c>
      <c r="D10" s="253">
        <v>0</v>
      </c>
      <c r="E10" s="253">
        <v>0</v>
      </c>
      <c r="F10" s="253">
        <v>0</v>
      </c>
      <c r="G10" s="253">
        <v>0</v>
      </c>
      <c r="H10" s="253">
        <v>0</v>
      </c>
      <c r="I10" s="253">
        <v>0</v>
      </c>
      <c r="J10" s="253">
        <v>0</v>
      </c>
      <c r="K10" s="253">
        <v>0</v>
      </c>
      <c r="L10" s="253">
        <v>0</v>
      </c>
      <c r="M10" s="253">
        <v>0</v>
      </c>
      <c r="N10" s="253">
        <v>0</v>
      </c>
      <c r="O10" s="253">
        <v>0</v>
      </c>
      <c r="P10" s="253">
        <v>0</v>
      </c>
      <c r="Q10" s="253">
        <v>0</v>
      </c>
      <c r="R10" s="242"/>
    </row>
    <row r="11" spans="1:26" ht="183" customHeight="1">
      <c r="A11" s="252" t="s">
        <v>279</v>
      </c>
      <c r="B11" s="254">
        <v>18983.74626</v>
      </c>
      <c r="C11" s="254">
        <v>3885.5964700000004</v>
      </c>
      <c r="D11" s="254">
        <v>0</v>
      </c>
      <c r="E11" s="254">
        <v>0</v>
      </c>
      <c r="F11" s="254">
        <v>0</v>
      </c>
      <c r="G11" s="254">
        <v>0</v>
      </c>
      <c r="H11" s="254">
        <v>29.892790000000002</v>
      </c>
      <c r="I11" s="254">
        <v>22899.235519999998</v>
      </c>
      <c r="J11" s="254">
        <v>32366.98703</v>
      </c>
      <c r="K11" s="254">
        <v>26984.231769999999</v>
      </c>
      <c r="L11" s="253">
        <v>0</v>
      </c>
      <c r="M11" s="253">
        <v>0</v>
      </c>
      <c r="N11" s="253">
        <v>0</v>
      </c>
      <c r="O11" s="253">
        <v>0</v>
      </c>
      <c r="P11" s="253">
        <v>29.892790000000002</v>
      </c>
      <c r="Q11" s="253">
        <v>59381.11159</v>
      </c>
      <c r="R11" s="242"/>
    </row>
    <row r="12" spans="1:26" ht="183" customHeight="1">
      <c r="A12" s="252" t="s">
        <v>280</v>
      </c>
      <c r="B12" s="254">
        <v>42175.301610000002</v>
      </c>
      <c r="C12" s="254">
        <v>0</v>
      </c>
      <c r="D12" s="254">
        <v>0</v>
      </c>
      <c r="E12" s="254">
        <v>0</v>
      </c>
      <c r="F12" s="254">
        <v>0</v>
      </c>
      <c r="G12" s="254">
        <v>0</v>
      </c>
      <c r="H12" s="254">
        <v>0</v>
      </c>
      <c r="I12" s="254">
        <v>42175.301610000002</v>
      </c>
      <c r="J12" s="254">
        <v>122136.769375</v>
      </c>
      <c r="K12" s="254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122136.769375</v>
      </c>
      <c r="R12" s="242"/>
    </row>
    <row r="13" spans="1:26" ht="183" customHeight="1">
      <c r="A13" s="252" t="s">
        <v>281</v>
      </c>
      <c r="B13" s="253">
        <v>215376.14168</v>
      </c>
      <c r="C13" s="253">
        <v>2686.0035699999999</v>
      </c>
      <c r="D13" s="253">
        <v>0</v>
      </c>
      <c r="E13" s="253">
        <v>960.4</v>
      </c>
      <c r="F13" s="253">
        <v>0</v>
      </c>
      <c r="G13" s="253">
        <v>0</v>
      </c>
      <c r="H13" s="253">
        <v>4525.5581900000006</v>
      </c>
      <c r="I13" s="253">
        <v>223548.10344000001</v>
      </c>
      <c r="J13" s="253">
        <v>434744.38627960003</v>
      </c>
      <c r="K13" s="253">
        <v>2686.0035699999999</v>
      </c>
      <c r="L13" s="253">
        <v>0</v>
      </c>
      <c r="M13" s="253">
        <v>960.4</v>
      </c>
      <c r="N13" s="253">
        <v>1501.2193500000001</v>
      </c>
      <c r="O13" s="253">
        <v>1941.0117299999999</v>
      </c>
      <c r="P13" s="253">
        <v>8404.1311900000001</v>
      </c>
      <c r="Q13" s="253">
        <v>450237.15211959998</v>
      </c>
      <c r="R13" s="242"/>
    </row>
    <row r="14" spans="1:26" ht="183" customHeight="1">
      <c r="A14" s="252" t="s">
        <v>282</v>
      </c>
      <c r="B14" s="253">
        <v>160325.85144</v>
      </c>
      <c r="C14" s="253">
        <v>4033.73515</v>
      </c>
      <c r="D14" s="253">
        <v>0</v>
      </c>
      <c r="E14" s="253">
        <v>0</v>
      </c>
      <c r="F14" s="253">
        <v>4987.7886900000003</v>
      </c>
      <c r="G14" s="253">
        <v>0</v>
      </c>
      <c r="H14" s="253">
        <v>7519.4725199999993</v>
      </c>
      <c r="I14" s="253">
        <v>176866.84780000002</v>
      </c>
      <c r="J14" s="253">
        <v>636925.27963639994</v>
      </c>
      <c r="K14" s="253">
        <v>16051.259331000001</v>
      </c>
      <c r="L14" s="253">
        <v>1695.62582</v>
      </c>
      <c r="M14" s="253">
        <v>0</v>
      </c>
      <c r="N14" s="253">
        <v>7379.2542199999998</v>
      </c>
      <c r="O14" s="253">
        <v>0</v>
      </c>
      <c r="P14" s="253">
        <v>7519.4725199999993</v>
      </c>
      <c r="Q14" s="253">
        <v>669570.8915274</v>
      </c>
      <c r="R14" s="242"/>
    </row>
    <row r="15" spans="1:26" ht="183" customHeight="1">
      <c r="A15" s="252" t="s">
        <v>283</v>
      </c>
      <c r="B15" s="253">
        <v>125081.13895000001</v>
      </c>
      <c r="C15" s="253">
        <v>3850.0125600000001</v>
      </c>
      <c r="D15" s="253">
        <v>933.87327000000005</v>
      </c>
      <c r="E15" s="253">
        <v>207.75201000000001</v>
      </c>
      <c r="F15" s="253">
        <v>101.61053</v>
      </c>
      <c r="G15" s="253">
        <v>462.12746999999996</v>
      </c>
      <c r="H15" s="253">
        <v>6164.2622300000003</v>
      </c>
      <c r="I15" s="253">
        <v>136800.77702000001</v>
      </c>
      <c r="J15" s="253">
        <v>1165054.0830196</v>
      </c>
      <c r="K15" s="253">
        <v>9976.5085399999989</v>
      </c>
      <c r="L15" s="253">
        <v>3140.3931299999999</v>
      </c>
      <c r="M15" s="253">
        <v>207.75201000000001</v>
      </c>
      <c r="N15" s="253">
        <v>7956.1686300000001</v>
      </c>
      <c r="O15" s="253">
        <v>1221.2608600000001</v>
      </c>
      <c r="P15" s="253">
        <v>9108.5367499999993</v>
      </c>
      <c r="Q15" s="253">
        <v>1196664.7029396</v>
      </c>
      <c r="R15" s="242"/>
    </row>
    <row r="16" spans="1:26" ht="183" customHeight="1">
      <c r="A16" s="252" t="s">
        <v>284</v>
      </c>
      <c r="B16" s="253">
        <v>48178.890220000001</v>
      </c>
      <c r="C16" s="253">
        <v>1173.9072099999998</v>
      </c>
      <c r="D16" s="253">
        <v>0</v>
      </c>
      <c r="E16" s="253">
        <v>0</v>
      </c>
      <c r="F16" s="253">
        <v>761.02356999999995</v>
      </c>
      <c r="G16" s="253">
        <v>93.427030000000002</v>
      </c>
      <c r="H16" s="253">
        <v>2763.1032500000001</v>
      </c>
      <c r="I16" s="253">
        <v>52970.351280000003</v>
      </c>
      <c r="J16" s="253">
        <v>1273840.8107407999</v>
      </c>
      <c r="K16" s="253">
        <v>7756.8347691999998</v>
      </c>
      <c r="L16" s="253">
        <v>2242.4714100000001</v>
      </c>
      <c r="M16" s="253">
        <v>0</v>
      </c>
      <c r="N16" s="253">
        <v>9840.8353148000006</v>
      </c>
      <c r="O16" s="253">
        <v>393.12225000000001</v>
      </c>
      <c r="P16" s="253">
        <v>4911.8949000000002</v>
      </c>
      <c r="Q16" s="253">
        <v>1298985.9693847999</v>
      </c>
      <c r="R16" s="242"/>
    </row>
    <row r="17" spans="1:18" ht="183" customHeight="1">
      <c r="A17" s="252" t="s">
        <v>285</v>
      </c>
      <c r="B17" s="253">
        <v>23239.534540000001</v>
      </c>
      <c r="C17" s="253">
        <v>499.90843999999998</v>
      </c>
      <c r="D17" s="253">
        <v>0</v>
      </c>
      <c r="E17" s="253">
        <v>0</v>
      </c>
      <c r="F17" s="253">
        <v>0</v>
      </c>
      <c r="G17" s="253">
        <v>198.93985999999998</v>
      </c>
      <c r="H17" s="253">
        <v>4069.04673</v>
      </c>
      <c r="I17" s="253">
        <v>28007.42957</v>
      </c>
      <c r="J17" s="253">
        <v>1265804.278251</v>
      </c>
      <c r="K17" s="253">
        <v>8373.0485337999999</v>
      </c>
      <c r="L17" s="253">
        <v>2534.3750024000001</v>
      </c>
      <c r="M17" s="253">
        <v>0</v>
      </c>
      <c r="N17" s="253">
        <v>11306.19328</v>
      </c>
      <c r="O17" s="253">
        <v>843.1184300000001</v>
      </c>
      <c r="P17" s="253">
        <v>5591.0402899999999</v>
      </c>
      <c r="Q17" s="253">
        <v>1294452.0537872</v>
      </c>
      <c r="R17" s="242"/>
    </row>
    <row r="18" spans="1:18" ht="183" customHeight="1">
      <c r="A18" s="252" t="s">
        <v>286</v>
      </c>
      <c r="B18" s="253">
        <v>13961.963109999999</v>
      </c>
      <c r="C18" s="253">
        <v>221.76617000000002</v>
      </c>
      <c r="D18" s="253">
        <v>168.97120000000001</v>
      </c>
      <c r="E18" s="253">
        <v>0</v>
      </c>
      <c r="F18" s="253">
        <v>460.89665000000002</v>
      </c>
      <c r="G18" s="253">
        <v>125.77789</v>
      </c>
      <c r="H18" s="253">
        <v>105.82538000000001</v>
      </c>
      <c r="I18" s="253">
        <v>15045.2004</v>
      </c>
      <c r="J18" s="253">
        <v>546169.14056740003</v>
      </c>
      <c r="K18" s="253">
        <v>5236.8980462</v>
      </c>
      <c r="L18" s="253">
        <v>1685.88284</v>
      </c>
      <c r="M18" s="253">
        <v>109.88423</v>
      </c>
      <c r="N18" s="253">
        <v>8126.51325</v>
      </c>
      <c r="O18" s="253">
        <v>244.4101</v>
      </c>
      <c r="P18" s="253">
        <v>728.26179999999999</v>
      </c>
      <c r="Q18" s="253">
        <v>562300.99083360005</v>
      </c>
      <c r="R18" s="242"/>
    </row>
    <row r="19" spans="1:18" ht="183" customHeight="1">
      <c r="A19" s="252" t="s">
        <v>287</v>
      </c>
      <c r="B19" s="253">
        <v>24243.24885</v>
      </c>
      <c r="C19" s="253">
        <v>520.54078000000004</v>
      </c>
      <c r="D19" s="253">
        <v>82.32</v>
      </c>
      <c r="E19" s="253">
        <v>0</v>
      </c>
      <c r="F19" s="253">
        <v>398.41577000000001</v>
      </c>
      <c r="G19" s="253">
        <v>74.582259999999991</v>
      </c>
      <c r="H19" s="253">
        <v>1743.42688</v>
      </c>
      <c r="I19" s="253">
        <v>27062.534540000001</v>
      </c>
      <c r="J19" s="253">
        <v>523285.75935070001</v>
      </c>
      <c r="K19" s="253">
        <v>5154.9346141999995</v>
      </c>
      <c r="L19" s="253">
        <v>2193.4413617999999</v>
      </c>
      <c r="M19" s="253">
        <v>307.06511999999998</v>
      </c>
      <c r="N19" s="253">
        <v>6972.8848576</v>
      </c>
      <c r="O19" s="253">
        <v>301.80023999999997</v>
      </c>
      <c r="P19" s="253">
        <v>2396.79441</v>
      </c>
      <c r="Q19" s="253">
        <v>540612.67995430005</v>
      </c>
      <c r="R19" s="242"/>
    </row>
    <row r="20" spans="1:18" ht="183" customHeight="1">
      <c r="A20" s="252" t="s">
        <v>288</v>
      </c>
      <c r="B20" s="253">
        <v>28407.178159999999</v>
      </c>
      <c r="C20" s="253">
        <v>1168.55593</v>
      </c>
      <c r="D20" s="253">
        <v>468.35257000000001</v>
      </c>
      <c r="E20" s="253">
        <v>157.63224</v>
      </c>
      <c r="F20" s="253">
        <v>1372.3959600000001</v>
      </c>
      <c r="G20" s="253">
        <v>0</v>
      </c>
      <c r="H20" s="253">
        <v>2022.6144099999999</v>
      </c>
      <c r="I20" s="253">
        <v>33596.729270000003</v>
      </c>
      <c r="J20" s="253">
        <v>666761.11592230003</v>
      </c>
      <c r="K20" s="253">
        <v>6406.7669287999997</v>
      </c>
      <c r="L20" s="253">
        <v>5338.8044800000007</v>
      </c>
      <c r="M20" s="253">
        <v>412.17887999999999</v>
      </c>
      <c r="N20" s="253">
        <v>18848.6449326</v>
      </c>
      <c r="O20" s="253">
        <v>740.94320759999994</v>
      </c>
      <c r="P20" s="253">
        <v>2556.7411099999999</v>
      </c>
      <c r="Q20" s="253">
        <v>701065.19546129997</v>
      </c>
      <c r="R20" s="242"/>
    </row>
    <row r="21" spans="1:18" ht="183" customHeight="1">
      <c r="A21" s="252" t="s">
        <v>289</v>
      </c>
      <c r="B21" s="253">
        <v>22173.59433</v>
      </c>
      <c r="C21" s="253">
        <v>427.10290999999995</v>
      </c>
      <c r="D21" s="253">
        <v>584.85218000000009</v>
      </c>
      <c r="E21" s="253">
        <v>27.791580000000003</v>
      </c>
      <c r="F21" s="253">
        <v>1206.0747099999999</v>
      </c>
      <c r="G21" s="253">
        <v>8.1508500000000002</v>
      </c>
      <c r="H21" s="253">
        <v>543.34663999999998</v>
      </c>
      <c r="I21" s="253">
        <v>24970.913199999999</v>
      </c>
      <c r="J21" s="253">
        <v>469040.70293680002</v>
      </c>
      <c r="K21" s="253">
        <v>4581.3586041999997</v>
      </c>
      <c r="L21" s="253">
        <v>13554.621668</v>
      </c>
      <c r="M21" s="253">
        <v>497.45047099999999</v>
      </c>
      <c r="N21" s="253">
        <v>9413.5082333999999</v>
      </c>
      <c r="O21" s="253">
        <v>285.93476179999999</v>
      </c>
      <c r="P21" s="253">
        <v>1224.0441499999999</v>
      </c>
      <c r="Q21" s="253">
        <v>498597.62082519999</v>
      </c>
      <c r="R21" s="242"/>
    </row>
    <row r="22" spans="1:18" ht="183" customHeight="1">
      <c r="A22" s="252" t="s">
        <v>290</v>
      </c>
      <c r="B22" s="253">
        <v>1213.4690399999999</v>
      </c>
      <c r="C22" s="253">
        <v>49.542169999999999</v>
      </c>
      <c r="D22" s="253">
        <v>43.070509999999999</v>
      </c>
      <c r="E22" s="253">
        <v>0</v>
      </c>
      <c r="F22" s="253">
        <v>4.5869399999999994</v>
      </c>
      <c r="G22" s="253">
        <v>0</v>
      </c>
      <c r="H22" s="253">
        <v>88.556219999999996</v>
      </c>
      <c r="I22" s="253">
        <v>1399.22488</v>
      </c>
      <c r="J22" s="253">
        <v>34479.010520999997</v>
      </c>
      <c r="K22" s="253">
        <v>303.73461499999996</v>
      </c>
      <c r="L22" s="253">
        <v>2501.6972587999999</v>
      </c>
      <c r="M22" s="253">
        <v>77.13776</v>
      </c>
      <c r="N22" s="253">
        <v>17.536543200000001</v>
      </c>
      <c r="O22" s="253">
        <v>0</v>
      </c>
      <c r="P22" s="253">
        <v>225.78676999999999</v>
      </c>
      <c r="Q22" s="253">
        <v>37604.903468000004</v>
      </c>
      <c r="R22" s="242"/>
    </row>
    <row r="23" spans="1:18" s="181" customFormat="1" ht="303" customHeight="1" thickBot="1">
      <c r="A23" s="255" t="s">
        <v>291</v>
      </c>
      <c r="B23" s="256">
        <v>273.49490999999995</v>
      </c>
      <c r="C23" s="256">
        <v>0</v>
      </c>
      <c r="D23" s="256">
        <v>14.56598</v>
      </c>
      <c r="E23" s="256">
        <v>0</v>
      </c>
      <c r="F23" s="256">
        <v>3.9724200000000001</v>
      </c>
      <c r="G23" s="256">
        <v>0</v>
      </c>
      <c r="H23" s="256">
        <v>33842.730649999998</v>
      </c>
      <c r="I23" s="256">
        <v>34134.763960000004</v>
      </c>
      <c r="J23" s="256">
        <v>9308.3491709000009</v>
      </c>
      <c r="K23" s="256">
        <v>65.310499199999995</v>
      </c>
      <c r="L23" s="256">
        <v>1081.5605748</v>
      </c>
      <c r="M23" s="256">
        <v>23.938890000000001</v>
      </c>
      <c r="N23" s="256">
        <v>10.3267364</v>
      </c>
      <c r="O23" s="256">
        <v>0</v>
      </c>
      <c r="P23" s="256">
        <v>33960.478329999998</v>
      </c>
      <c r="Q23" s="256">
        <v>44449.964201300005</v>
      </c>
      <c r="R23" s="257"/>
    </row>
    <row r="24" spans="1:18" s="181" customFormat="1" ht="106.5" customHeight="1" thickTop="1" thickBot="1">
      <c r="A24" s="258" t="s">
        <v>216</v>
      </c>
      <c r="B24" s="259">
        <f>SUM(B10:B23)</f>
        <v>723633.55310000014</v>
      </c>
      <c r="C24" s="259">
        <f t="shared" ref="C24:Q24" si="0">SUM(C10:C23)</f>
        <v>18516.67136</v>
      </c>
      <c r="D24" s="259">
        <f t="shared" si="0"/>
        <v>2296.0057099999999</v>
      </c>
      <c r="E24" s="259">
        <f t="shared" si="0"/>
        <v>1353.57583</v>
      </c>
      <c r="F24" s="259">
        <f t="shared" si="0"/>
        <v>9296.7652399999988</v>
      </c>
      <c r="G24" s="259">
        <f t="shared" si="0"/>
        <v>963.00535999999988</v>
      </c>
      <c r="H24" s="259">
        <f t="shared" si="0"/>
        <v>63417.835889999988</v>
      </c>
      <c r="I24" s="259">
        <f t="shared" si="0"/>
        <v>819477.41249000013</v>
      </c>
      <c r="J24" s="259">
        <f t="shared" si="0"/>
        <v>7179916.6728015011</v>
      </c>
      <c r="K24" s="259">
        <f t="shared" si="0"/>
        <v>93576.889821600009</v>
      </c>
      <c r="L24" s="259">
        <f t="shared" si="0"/>
        <v>35968.873545800001</v>
      </c>
      <c r="M24" s="259">
        <f t="shared" si="0"/>
        <v>2595.8073609999997</v>
      </c>
      <c r="N24" s="259">
        <f t="shared" si="0"/>
        <v>81373.085348000008</v>
      </c>
      <c r="O24" s="259">
        <f t="shared" si="0"/>
        <v>5971.6015794000004</v>
      </c>
      <c r="P24" s="259">
        <f t="shared" si="0"/>
        <v>76657.07501</v>
      </c>
      <c r="Q24" s="259">
        <f t="shared" si="0"/>
        <v>7476060.0054673003</v>
      </c>
      <c r="R24" s="257"/>
    </row>
    <row r="25" spans="1:18" ht="27.75" customHeight="1" thickTop="1" thickBot="1">
      <c r="A25" s="227"/>
      <c r="B25" s="228"/>
      <c r="C25" s="319"/>
      <c r="D25" s="229"/>
      <c r="E25" s="229"/>
      <c r="F25" s="229"/>
      <c r="G25" s="229"/>
      <c r="H25" s="229"/>
      <c r="I25" s="229"/>
      <c r="J25" s="229"/>
      <c r="K25" s="229"/>
      <c r="L25" s="228"/>
      <c r="M25" s="228"/>
      <c r="N25" s="228"/>
      <c r="O25" s="228"/>
      <c r="P25" s="228"/>
      <c r="Q25" s="228"/>
      <c r="R25" s="242"/>
    </row>
    <row r="26" spans="1:18" ht="87" customHeight="1" thickTop="1">
      <c r="A26" s="239" t="s">
        <v>783</v>
      </c>
      <c r="B26" s="161"/>
      <c r="C26" s="264"/>
      <c r="D26" s="192"/>
      <c r="E26" s="192"/>
      <c r="F26" s="192"/>
      <c r="G26" s="192"/>
      <c r="H26" s="192"/>
      <c r="I26" s="192"/>
      <c r="J26" s="192"/>
      <c r="K26" s="192"/>
      <c r="L26" s="193"/>
      <c r="M26" s="193"/>
      <c r="N26" s="20"/>
      <c r="O26" s="20"/>
      <c r="P26" s="20"/>
      <c r="Q26" s="20"/>
    </row>
    <row r="27" spans="1:18" ht="38.25" customHeight="1">
      <c r="A27" s="239"/>
      <c r="B27" s="44"/>
      <c r="C27" s="265"/>
      <c r="D27" s="21"/>
      <c r="E27" s="21"/>
      <c r="F27" s="21"/>
      <c r="G27" s="21"/>
      <c r="H27" s="21"/>
      <c r="I27" s="21"/>
      <c r="J27" s="21"/>
      <c r="K27" s="21"/>
      <c r="L27" s="21"/>
      <c r="M27" s="138"/>
      <c r="N27" s="20"/>
      <c r="O27" s="20"/>
      <c r="P27" s="20"/>
      <c r="Q27" s="20"/>
    </row>
    <row r="28" spans="1:18" ht="38.25" customHeight="1">
      <c r="A28" s="239"/>
      <c r="B28" s="44"/>
      <c r="C28" s="265"/>
      <c r="D28" s="21"/>
      <c r="E28" s="21"/>
      <c r="F28" s="21"/>
      <c r="G28" s="21"/>
      <c r="H28" s="21"/>
      <c r="I28" s="21"/>
      <c r="J28" s="21"/>
      <c r="K28" s="21"/>
      <c r="L28" s="21"/>
      <c r="M28" s="138"/>
      <c r="N28" s="20"/>
      <c r="O28" s="20"/>
      <c r="P28" s="20"/>
      <c r="Q28" s="20"/>
    </row>
    <row r="29" spans="1:18" ht="13.5" customHeight="1">
      <c r="A29" s="19"/>
      <c r="B29" s="44"/>
      <c r="C29" s="265"/>
      <c r="D29" s="21"/>
      <c r="E29" s="21"/>
      <c r="F29" s="21"/>
      <c r="G29" s="21"/>
      <c r="H29" s="21"/>
      <c r="I29" s="21"/>
      <c r="J29" s="21"/>
      <c r="K29" s="21"/>
      <c r="L29" s="21"/>
      <c r="M29" s="138"/>
      <c r="N29" s="20"/>
      <c r="O29" s="20"/>
      <c r="P29" s="20"/>
      <c r="Q29" s="20"/>
    </row>
    <row r="30" spans="1:18" ht="13.5" customHeight="1">
      <c r="A30" s="19"/>
      <c r="B30" s="44"/>
      <c r="C30" s="265"/>
      <c r="D30" s="21"/>
      <c r="E30" s="21"/>
      <c r="F30" s="21"/>
      <c r="G30" s="21"/>
      <c r="H30" s="21"/>
      <c r="I30" s="21"/>
      <c r="J30" s="21"/>
      <c r="K30" s="21"/>
      <c r="L30" s="21"/>
      <c r="M30" s="138"/>
      <c r="N30" s="20"/>
      <c r="O30" s="20"/>
      <c r="P30" s="20"/>
      <c r="Q30" s="20"/>
    </row>
    <row r="31" spans="1:18" ht="13.5" customHeight="1">
      <c r="A31" s="19"/>
      <c r="B31" s="44"/>
      <c r="C31" s="265"/>
      <c r="D31" s="21"/>
      <c r="E31" s="21"/>
      <c r="F31" s="21"/>
      <c r="G31" s="21"/>
      <c r="H31" s="21"/>
      <c r="I31" s="21"/>
      <c r="J31" s="21"/>
      <c r="K31" s="21"/>
      <c r="L31" s="21"/>
      <c r="M31" s="138"/>
      <c r="N31" s="20"/>
      <c r="O31" s="20"/>
      <c r="P31" s="20"/>
      <c r="Q31" s="20"/>
    </row>
    <row r="32" spans="1:18" ht="13.5" customHeight="1">
      <c r="A32" s="19"/>
      <c r="B32" s="44"/>
      <c r="C32" s="265"/>
      <c r="D32" s="21"/>
      <c r="E32" s="21"/>
      <c r="F32" s="21"/>
      <c r="G32" s="21"/>
      <c r="H32" s="21"/>
      <c r="I32" s="21"/>
      <c r="J32" s="21"/>
      <c r="K32" s="21"/>
      <c r="L32" s="21"/>
      <c r="M32" s="138"/>
      <c r="N32" s="20"/>
      <c r="O32" s="20"/>
      <c r="P32" s="20"/>
      <c r="Q32" s="20"/>
    </row>
    <row r="33" spans="1:17" ht="13.5" customHeight="1">
      <c r="A33" s="169"/>
      <c r="B33" s="235"/>
      <c r="C33" s="265"/>
      <c r="D33" s="21"/>
      <c r="E33" s="21"/>
      <c r="F33" s="21"/>
      <c r="G33" s="21"/>
      <c r="H33" s="21"/>
      <c r="I33" s="21"/>
      <c r="J33" s="21"/>
      <c r="K33" s="21"/>
      <c r="L33" s="21"/>
      <c r="M33" s="138"/>
      <c r="N33" s="20"/>
      <c r="O33" s="20"/>
      <c r="P33" s="20"/>
      <c r="Q33" s="20"/>
    </row>
    <row r="34" spans="1:17" ht="13.5" customHeight="1">
      <c r="A34" s="19"/>
      <c r="B34" s="235"/>
      <c r="C34" s="265"/>
      <c r="D34" s="21"/>
      <c r="E34" s="21"/>
      <c r="F34" s="21"/>
      <c r="G34" s="21"/>
      <c r="H34" s="21"/>
      <c r="I34" s="21"/>
      <c r="J34" s="21"/>
      <c r="K34" s="21"/>
      <c r="L34" s="21"/>
      <c r="M34" s="138"/>
      <c r="N34" s="20"/>
      <c r="O34" s="20"/>
      <c r="P34" s="20"/>
      <c r="Q34" s="20"/>
    </row>
    <row r="35" spans="1:17" ht="13.5" customHeight="1">
      <c r="A35" s="19"/>
      <c r="B35" s="235"/>
      <c r="C35" s="265"/>
      <c r="D35" s="21"/>
      <c r="E35" s="21"/>
      <c r="F35" s="21"/>
      <c r="G35" s="21"/>
      <c r="H35" s="21"/>
      <c r="I35" s="21"/>
      <c r="J35" s="21"/>
      <c r="K35" s="21"/>
      <c r="L35" s="21"/>
      <c r="M35" s="138"/>
      <c r="N35" s="20"/>
      <c r="O35" s="20"/>
      <c r="P35" s="20"/>
      <c r="Q35" s="20"/>
    </row>
    <row r="36" spans="1:17" ht="13.5" customHeight="1">
      <c r="A36" s="19"/>
      <c r="B36" s="235"/>
      <c r="C36" s="265"/>
      <c r="D36" s="21"/>
      <c r="E36" s="21"/>
      <c r="F36" s="21"/>
      <c r="G36" s="21"/>
      <c r="H36" s="21"/>
      <c r="I36" s="21"/>
      <c r="J36" s="21"/>
      <c r="K36" s="21"/>
      <c r="L36" s="21"/>
      <c r="M36" s="138"/>
      <c r="N36" s="20"/>
      <c r="O36" s="20"/>
      <c r="P36" s="20"/>
      <c r="Q36" s="20"/>
    </row>
    <row r="37" spans="1:17" ht="13.5" customHeight="1">
      <c r="A37" s="19"/>
      <c r="B37" s="235"/>
      <c r="C37" s="265"/>
      <c r="D37" s="21"/>
      <c r="E37" s="21"/>
      <c r="F37" s="21"/>
      <c r="G37" s="21"/>
      <c r="H37" s="21"/>
      <c r="I37" s="21"/>
      <c r="J37" s="21"/>
      <c r="K37" s="21"/>
      <c r="L37" s="21"/>
      <c r="M37" s="138"/>
      <c r="N37" s="20"/>
      <c r="O37" s="20"/>
      <c r="P37" s="20"/>
      <c r="Q37" s="20"/>
    </row>
    <row r="38" spans="1:17" ht="13.5" customHeight="1">
      <c r="A38" s="19"/>
      <c r="B38" s="235"/>
      <c r="C38" s="265"/>
      <c r="D38" s="21"/>
      <c r="E38" s="21"/>
      <c r="F38" s="21"/>
      <c r="G38" s="21"/>
      <c r="H38" s="21"/>
      <c r="I38" s="21"/>
      <c r="J38" s="21"/>
      <c r="K38" s="21"/>
      <c r="L38" s="21"/>
      <c r="M38" s="138"/>
      <c r="N38" s="20"/>
      <c r="O38" s="20"/>
      <c r="P38" s="20"/>
      <c r="Q38" s="20"/>
    </row>
    <row r="39" spans="1:17" ht="13.5" customHeight="1">
      <c r="A39" s="169"/>
      <c r="B39" s="235"/>
      <c r="C39" s="265"/>
      <c r="D39" s="21"/>
      <c r="E39" s="21"/>
      <c r="F39" s="21"/>
      <c r="G39" s="21"/>
      <c r="H39" s="21"/>
      <c r="I39" s="21"/>
      <c r="J39" s="21"/>
      <c r="K39" s="21"/>
      <c r="L39" s="21"/>
      <c r="M39" s="138"/>
      <c r="N39" s="20"/>
      <c r="O39" s="20"/>
      <c r="P39" s="20"/>
      <c r="Q39" s="20"/>
    </row>
    <row r="40" spans="1:17" ht="13.5" customHeight="1">
      <c r="A40" s="19"/>
      <c r="B40" s="44"/>
      <c r="C40" s="265"/>
      <c r="D40" s="21"/>
      <c r="E40" s="21"/>
      <c r="F40" s="21"/>
      <c r="G40" s="21"/>
      <c r="H40" s="21"/>
      <c r="I40" s="21"/>
      <c r="J40" s="21"/>
      <c r="K40" s="21"/>
      <c r="L40" s="21"/>
      <c r="M40" s="138"/>
      <c r="N40" s="20"/>
      <c r="O40" s="20"/>
      <c r="P40" s="20"/>
      <c r="Q40" s="20"/>
    </row>
    <row r="41" spans="1:17" ht="13.5" customHeight="1">
      <c r="A41" s="19"/>
      <c r="B41" s="44"/>
      <c r="C41" s="265"/>
      <c r="D41" s="21"/>
      <c r="E41" s="21"/>
      <c r="F41" s="21"/>
      <c r="G41" s="21"/>
      <c r="H41" s="21"/>
      <c r="I41" s="21"/>
      <c r="J41" s="21"/>
      <c r="K41" s="21"/>
      <c r="L41" s="21"/>
      <c r="M41" s="138"/>
      <c r="N41" s="20"/>
      <c r="O41" s="20"/>
      <c r="P41" s="20"/>
      <c r="Q41" s="20"/>
    </row>
    <row r="42" spans="1:17" ht="13.5" customHeight="1">
      <c r="A42" s="19"/>
      <c r="B42" s="44"/>
      <c r="C42" s="265"/>
      <c r="D42" s="21"/>
      <c r="E42" s="21"/>
      <c r="F42" s="21"/>
      <c r="G42" s="21"/>
      <c r="H42" s="21"/>
      <c r="I42" s="21"/>
      <c r="J42" s="21"/>
      <c r="K42" s="21"/>
      <c r="L42" s="21"/>
      <c r="M42" s="138"/>
      <c r="N42" s="20"/>
      <c r="O42" s="20"/>
      <c r="P42" s="20"/>
      <c r="Q42" s="20"/>
    </row>
    <row r="43" spans="1:17" ht="13.5" customHeight="1">
      <c r="A43" s="169"/>
      <c r="B43" s="44"/>
      <c r="C43" s="265"/>
      <c r="D43" s="21"/>
      <c r="E43" s="21"/>
      <c r="F43" s="21"/>
      <c r="G43" s="21"/>
      <c r="H43" s="21"/>
      <c r="I43" s="21"/>
      <c r="J43" s="21"/>
      <c r="K43" s="21"/>
      <c r="L43" s="21"/>
      <c r="M43" s="138"/>
      <c r="N43" s="20"/>
      <c r="O43" s="20"/>
      <c r="P43" s="20"/>
      <c r="Q43" s="20"/>
    </row>
    <row r="44" spans="1:17" ht="13.5" customHeight="1">
      <c r="A44" s="19"/>
      <c r="B44" s="44"/>
      <c r="C44" s="265"/>
      <c r="D44" s="21"/>
      <c r="E44" s="21"/>
      <c r="F44" s="21"/>
      <c r="G44" s="21"/>
      <c r="H44" s="21"/>
      <c r="I44" s="21"/>
      <c r="J44" s="21"/>
      <c r="K44" s="21"/>
      <c r="L44" s="21"/>
      <c r="M44" s="138"/>
      <c r="N44" s="20"/>
      <c r="O44" s="20"/>
      <c r="P44" s="20"/>
      <c r="Q44" s="20"/>
    </row>
    <row r="45" spans="1:17" ht="13.5" customHeight="1">
      <c r="A45" s="19"/>
      <c r="B45" s="44"/>
      <c r="C45" s="265"/>
      <c r="D45" s="21"/>
      <c r="E45" s="21"/>
      <c r="F45" s="21"/>
      <c r="G45" s="21"/>
      <c r="H45" s="21"/>
      <c r="I45" s="21"/>
      <c r="J45" s="21"/>
      <c r="K45" s="21"/>
      <c r="L45" s="21"/>
      <c r="M45" s="138"/>
      <c r="N45" s="20"/>
      <c r="O45" s="20"/>
      <c r="P45" s="20"/>
      <c r="Q45" s="20"/>
    </row>
    <row r="46" spans="1:17" ht="13.5" customHeight="1">
      <c r="A46" s="19"/>
      <c r="B46" s="44"/>
      <c r="C46" s="265"/>
      <c r="D46" s="21"/>
      <c r="E46" s="21"/>
      <c r="F46" s="21"/>
      <c r="G46" s="21"/>
      <c r="H46" s="21"/>
      <c r="I46" s="21"/>
      <c r="J46" s="21"/>
      <c r="K46" s="21"/>
      <c r="L46" s="21"/>
      <c r="M46" s="138"/>
      <c r="N46" s="20"/>
      <c r="O46" s="20"/>
      <c r="P46" s="20"/>
      <c r="Q46" s="20"/>
    </row>
    <row r="47" spans="1:17" ht="13.5" customHeight="1">
      <c r="A47" s="19"/>
      <c r="B47" s="44"/>
      <c r="C47" s="265"/>
      <c r="D47" s="21"/>
      <c r="E47" s="21"/>
      <c r="F47" s="21"/>
      <c r="G47" s="21"/>
      <c r="H47" s="21"/>
      <c r="I47" s="21"/>
      <c r="J47" s="21"/>
      <c r="K47" s="21"/>
      <c r="L47" s="21"/>
      <c r="M47" s="138"/>
      <c r="N47" s="20"/>
      <c r="O47" s="20"/>
      <c r="P47" s="20"/>
      <c r="Q47" s="20"/>
    </row>
    <row r="48" spans="1:17" ht="13.5" customHeight="1">
      <c r="A48" s="169"/>
      <c r="B48" s="44"/>
      <c r="C48" s="265"/>
      <c r="D48" s="21"/>
      <c r="E48" s="21"/>
      <c r="F48" s="21"/>
      <c r="G48" s="21"/>
      <c r="H48" s="21"/>
      <c r="I48" s="21"/>
      <c r="J48" s="21"/>
      <c r="K48" s="21"/>
      <c r="L48" s="21"/>
      <c r="M48" s="138"/>
      <c r="N48" s="20"/>
      <c r="O48" s="20"/>
      <c r="P48" s="20"/>
      <c r="Q48" s="20"/>
    </row>
    <row r="49" spans="1:17" ht="13.5" customHeight="1">
      <c r="A49" s="19"/>
      <c r="B49" s="44"/>
      <c r="C49" s="265"/>
      <c r="D49" s="21"/>
      <c r="E49" s="21"/>
      <c r="F49" s="21"/>
      <c r="G49" s="21"/>
      <c r="H49" s="21"/>
      <c r="I49" s="21"/>
      <c r="J49" s="21"/>
      <c r="K49" s="21"/>
      <c r="L49" s="21"/>
      <c r="M49" s="138"/>
      <c r="N49" s="20"/>
      <c r="O49" s="20"/>
      <c r="P49" s="20"/>
      <c r="Q49" s="20"/>
    </row>
    <row r="50" spans="1:17" ht="13.5" customHeight="1">
      <c r="A50" s="19"/>
      <c r="B50" s="44"/>
      <c r="C50" s="265"/>
      <c r="D50" s="21"/>
      <c r="E50" s="21"/>
      <c r="F50" s="21"/>
      <c r="G50" s="21"/>
      <c r="H50" s="21"/>
      <c r="I50" s="21"/>
      <c r="J50" s="21"/>
      <c r="K50" s="21"/>
      <c r="L50" s="21"/>
      <c r="M50" s="138"/>
      <c r="N50" s="20"/>
      <c r="O50" s="20"/>
      <c r="P50" s="20"/>
      <c r="Q50" s="20"/>
    </row>
    <row r="51" spans="1:17" ht="13.5" customHeight="1">
      <c r="A51" s="19"/>
      <c r="B51" s="44"/>
      <c r="C51" s="265"/>
      <c r="D51" s="21"/>
      <c r="E51" s="21"/>
      <c r="F51" s="21"/>
      <c r="G51" s="21"/>
      <c r="H51" s="21"/>
      <c r="I51" s="21"/>
      <c r="J51" s="21"/>
      <c r="K51" s="21"/>
      <c r="L51" s="21"/>
      <c r="M51" s="138"/>
      <c r="N51" s="20"/>
      <c r="O51" s="20"/>
      <c r="P51" s="20"/>
      <c r="Q51" s="20"/>
    </row>
    <row r="52" spans="1:17" ht="9" customHeight="1">
      <c r="A52" s="167"/>
      <c r="B52" s="44"/>
      <c r="C52" s="265"/>
      <c r="D52" s="21"/>
      <c r="E52" s="21"/>
      <c r="F52" s="21"/>
      <c r="G52" s="21"/>
      <c r="H52" s="21"/>
      <c r="I52" s="21"/>
      <c r="J52" s="21"/>
      <c r="K52" s="21"/>
      <c r="L52" s="21"/>
      <c r="M52" s="138"/>
      <c r="N52" s="20"/>
      <c r="O52" s="20"/>
      <c r="P52" s="20"/>
      <c r="Q52" s="20"/>
    </row>
    <row r="53" spans="1:17" ht="9" customHeight="1">
      <c r="A53" s="167"/>
      <c r="B53" s="44"/>
      <c r="C53" s="265"/>
      <c r="D53" s="21"/>
      <c r="E53" s="21"/>
      <c r="F53" s="21"/>
      <c r="G53" s="21"/>
      <c r="H53" s="21"/>
      <c r="I53" s="21"/>
      <c r="J53" s="21"/>
      <c r="K53" s="21"/>
      <c r="L53" s="21"/>
      <c r="M53" s="138"/>
      <c r="N53" s="20"/>
      <c r="O53" s="20"/>
      <c r="P53" s="20"/>
      <c r="Q53" s="20"/>
    </row>
    <row r="54" spans="1:17" ht="9" customHeight="1">
      <c r="A54" s="167"/>
      <c r="B54" s="44"/>
      <c r="C54" s="265"/>
      <c r="D54" s="21"/>
      <c r="E54" s="21"/>
      <c r="F54" s="21"/>
      <c r="G54" s="21"/>
      <c r="H54" s="21"/>
      <c r="I54" s="21"/>
      <c r="J54" s="21"/>
      <c r="K54" s="21"/>
      <c r="L54" s="21"/>
      <c r="M54" s="138"/>
      <c r="N54" s="20"/>
      <c r="O54" s="20"/>
      <c r="P54" s="20"/>
      <c r="Q54" s="20"/>
    </row>
    <row r="55" spans="1:17" ht="9" customHeight="1">
      <c r="A55" s="167"/>
      <c r="B55" s="44"/>
      <c r="C55" s="265"/>
      <c r="D55" s="21"/>
      <c r="E55" s="21"/>
      <c r="F55" s="21"/>
      <c r="G55" s="21"/>
      <c r="H55" s="21"/>
      <c r="I55" s="21"/>
      <c r="J55" s="21"/>
      <c r="K55" s="21"/>
      <c r="L55" s="21"/>
      <c r="M55" s="138"/>
      <c r="N55" s="20"/>
      <c r="O55" s="20"/>
      <c r="P55" s="20"/>
      <c r="Q55" s="20"/>
    </row>
    <row r="56" spans="1:17" ht="9" customHeight="1">
      <c r="A56" s="168"/>
      <c r="B56" s="44"/>
      <c r="C56" s="265"/>
      <c r="D56" s="21"/>
      <c r="E56" s="21"/>
      <c r="F56" s="21"/>
      <c r="G56" s="21"/>
      <c r="H56" s="21"/>
      <c r="I56" s="21"/>
      <c r="J56" s="21"/>
      <c r="K56" s="21"/>
      <c r="L56" s="21"/>
      <c r="M56" s="138"/>
      <c r="N56" s="20"/>
      <c r="O56" s="20"/>
      <c r="P56" s="20"/>
      <c r="Q56" s="20"/>
    </row>
    <row r="57" spans="1:17" ht="9" customHeight="1">
      <c r="A57" s="168"/>
      <c r="C57" s="265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9"/>
      <c r="C58" s="265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5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5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5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5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7"/>
      <c r="C63" s="265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9"/>
      <c r="C64" s="265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5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5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5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5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7"/>
      <c r="C69" s="265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9"/>
      <c r="C70" s="265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5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5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5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5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6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6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6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6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7"/>
      <c r="C79" s="266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9"/>
      <c r="C80" s="266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6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6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6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6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6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6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6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6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6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9"/>
      <c r="C90" s="266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6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6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6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70"/>
      <c r="C94" s="266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70"/>
      <c r="C95" s="266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70"/>
      <c r="C96" s="266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70"/>
      <c r="C97" s="266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70"/>
      <c r="C98" s="266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70"/>
      <c r="C99" s="266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70"/>
      <c r="C100" s="266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70"/>
      <c r="C101" s="266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70"/>
      <c r="C102" s="266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1"/>
      <c r="C103" s="266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1"/>
      <c r="C104" s="266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1"/>
      <c r="C105" s="266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1"/>
      <c r="C106" s="266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1"/>
      <c r="C107" s="266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1"/>
      <c r="C108" s="266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1"/>
      <c r="C109" s="266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1"/>
      <c r="C110" s="266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1"/>
      <c r="C111" s="266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1"/>
      <c r="C112" s="266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1"/>
      <c r="C113" s="266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1"/>
      <c r="C114" s="266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1"/>
      <c r="C115" s="266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1"/>
    </row>
    <row r="117" spans="1:12">
      <c r="A117" s="171"/>
    </row>
    <row r="118" spans="1:12">
      <c r="A118" s="171"/>
    </row>
    <row r="119" spans="1:12">
      <c r="A119" s="171"/>
    </row>
    <row r="120" spans="1:12">
      <c r="A120" s="171"/>
    </row>
    <row r="121" spans="1:12">
      <c r="A121" s="171"/>
    </row>
    <row r="122" spans="1:12">
      <c r="A122" s="171"/>
    </row>
    <row r="123" spans="1:12">
      <c r="A123" s="171"/>
    </row>
    <row r="124" spans="1:12">
      <c r="A124" s="171"/>
    </row>
    <row r="125" spans="1:12">
      <c r="A125" s="171"/>
    </row>
    <row r="126" spans="1:12">
      <c r="A126" s="171"/>
    </row>
    <row r="127" spans="1:12">
      <c r="A127" s="171"/>
    </row>
    <row r="128" spans="1:12">
      <c r="A128" s="171"/>
    </row>
    <row r="129" spans="1:1">
      <c r="A129" s="171"/>
    </row>
    <row r="130" spans="1:1">
      <c r="A130" s="171"/>
    </row>
    <row r="131" spans="1:1">
      <c r="A131" s="171"/>
    </row>
    <row r="132" spans="1:1">
      <c r="A132" s="171"/>
    </row>
    <row r="133" spans="1:1">
      <c r="A133" s="171"/>
    </row>
    <row r="134" spans="1:1">
      <c r="A134" s="171"/>
    </row>
    <row r="135" spans="1:1">
      <c r="A135" s="171"/>
    </row>
    <row r="136" spans="1:1">
      <c r="A136" s="171"/>
    </row>
    <row r="137" spans="1:1">
      <c r="A137" s="171"/>
    </row>
    <row r="138" spans="1:1">
      <c r="A138" s="171"/>
    </row>
    <row r="139" spans="1:1">
      <c r="A139" s="171"/>
    </row>
    <row r="140" spans="1:1">
      <c r="A140" s="171"/>
    </row>
    <row r="141" spans="1:1">
      <c r="A141" s="171"/>
    </row>
    <row r="142" spans="1:1">
      <c r="A142" s="171"/>
    </row>
    <row r="143" spans="1:1">
      <c r="A143" s="171"/>
    </row>
    <row r="144" spans="1:1">
      <c r="A144" s="171"/>
    </row>
    <row r="145" spans="1:1">
      <c r="A145" s="171"/>
    </row>
    <row r="146" spans="1:1">
      <c r="A146" s="171"/>
    </row>
    <row r="147" spans="1:1">
      <c r="A147" s="171"/>
    </row>
    <row r="148" spans="1:1">
      <c r="A148" s="171"/>
    </row>
    <row r="149" spans="1:1">
      <c r="A149" s="171"/>
    </row>
    <row r="150" spans="1:1">
      <c r="A150" s="171"/>
    </row>
    <row r="151" spans="1:1">
      <c r="A151" s="171"/>
    </row>
    <row r="152" spans="1:1">
      <c r="A152" s="171"/>
    </row>
    <row r="153" spans="1:1">
      <c r="A153" s="171"/>
    </row>
    <row r="154" spans="1:1">
      <c r="A154" s="171"/>
    </row>
    <row r="155" spans="1:1">
      <c r="A155" s="171"/>
    </row>
    <row r="156" spans="1:1">
      <c r="A156" s="171"/>
    </row>
    <row r="157" spans="1:1">
      <c r="A157" s="171"/>
    </row>
    <row r="158" spans="1:1">
      <c r="A158" s="171"/>
    </row>
    <row r="159" spans="1:1">
      <c r="A159" s="171"/>
    </row>
    <row r="160" spans="1:1">
      <c r="A160" s="171"/>
    </row>
    <row r="161" spans="1:1">
      <c r="A161" s="171"/>
    </row>
    <row r="162" spans="1:1">
      <c r="A162" s="171"/>
    </row>
    <row r="163" spans="1:1">
      <c r="A163" s="171"/>
    </row>
    <row r="164" spans="1:1">
      <c r="A164" s="171"/>
    </row>
    <row r="165" spans="1:1">
      <c r="A165" s="171"/>
    </row>
    <row r="166" spans="1:1">
      <c r="A166" s="171"/>
    </row>
    <row r="167" spans="1:1">
      <c r="A167" s="171"/>
    </row>
    <row r="168" spans="1:1">
      <c r="A168" s="171"/>
    </row>
    <row r="169" spans="1:1">
      <c r="A169" s="171"/>
    </row>
    <row r="170" spans="1:1">
      <c r="A170" s="171"/>
    </row>
    <row r="171" spans="1:1">
      <c r="A171" s="171"/>
    </row>
    <row r="172" spans="1:1">
      <c r="A172" s="171"/>
    </row>
    <row r="173" spans="1:1">
      <c r="A173" s="171"/>
    </row>
    <row r="174" spans="1:1">
      <c r="A174" s="171"/>
    </row>
    <row r="175" spans="1:1">
      <c r="A175" s="171"/>
    </row>
    <row r="176" spans="1:1">
      <c r="A176" s="171"/>
    </row>
    <row r="177" spans="1:1">
      <c r="A177" s="171"/>
    </row>
    <row r="178" spans="1:1">
      <c r="A178" s="171"/>
    </row>
    <row r="179" spans="1:1">
      <c r="A179" s="171"/>
    </row>
    <row r="180" spans="1:1">
      <c r="A180" s="171"/>
    </row>
    <row r="181" spans="1:1">
      <c r="A181" s="171"/>
    </row>
    <row r="182" spans="1:1">
      <c r="A182" s="171"/>
    </row>
    <row r="183" spans="1:1">
      <c r="A183" s="171"/>
    </row>
    <row r="184" spans="1:1">
      <c r="A184" s="171"/>
    </row>
    <row r="185" spans="1:1">
      <c r="A185" s="171"/>
    </row>
    <row r="186" spans="1:1">
      <c r="A186" s="171"/>
    </row>
    <row r="187" spans="1:1">
      <c r="A187" s="171"/>
    </row>
    <row r="188" spans="1:1">
      <c r="A188" s="171"/>
    </row>
    <row r="189" spans="1:1">
      <c r="A189" s="171"/>
    </row>
    <row r="190" spans="1:1">
      <c r="A190" s="171"/>
    </row>
    <row r="191" spans="1:1">
      <c r="A191" s="171"/>
    </row>
    <row r="192" spans="1:1">
      <c r="A192" s="171"/>
    </row>
    <row r="193" spans="1:1">
      <c r="A193" s="171"/>
    </row>
    <row r="194" spans="1:1">
      <c r="A194" s="171"/>
    </row>
    <row r="195" spans="1:1">
      <c r="A195" s="171"/>
    </row>
    <row r="196" spans="1:1">
      <c r="A196" s="171"/>
    </row>
    <row r="197" spans="1:1">
      <c r="A197" s="171"/>
    </row>
    <row r="198" spans="1:1">
      <c r="A198" s="171"/>
    </row>
    <row r="199" spans="1:1">
      <c r="A199" s="171"/>
    </row>
    <row r="200" spans="1:1">
      <c r="A200" s="171"/>
    </row>
    <row r="201" spans="1:1">
      <c r="A201" s="171"/>
    </row>
    <row r="202" spans="1:1">
      <c r="A202" s="171"/>
    </row>
    <row r="203" spans="1:1">
      <c r="A203" s="171"/>
    </row>
    <row r="204" spans="1:1">
      <c r="A204" s="171"/>
    </row>
    <row r="205" spans="1:1">
      <c r="A205" s="171"/>
    </row>
    <row r="206" spans="1:1">
      <c r="A206" s="171"/>
    </row>
    <row r="207" spans="1:1">
      <c r="A207" s="171"/>
    </row>
    <row r="208" spans="1:1">
      <c r="A208" s="171"/>
    </row>
    <row r="209" spans="1:1">
      <c r="A209" s="171"/>
    </row>
    <row r="210" spans="1:1">
      <c r="A210" s="171"/>
    </row>
    <row r="211" spans="1:1">
      <c r="A211" s="171"/>
    </row>
    <row r="212" spans="1:1">
      <c r="A212" s="171"/>
    </row>
    <row r="213" spans="1:1">
      <c r="A213" s="171"/>
    </row>
    <row r="214" spans="1:1">
      <c r="A214" s="171"/>
    </row>
    <row r="215" spans="1:1">
      <c r="A215" s="171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O647"/>
  <sheetViews>
    <sheetView showGridLines="0" zoomScale="70" zoomScaleNormal="70" workbookViewId="0"/>
  </sheetViews>
  <sheetFormatPr defaultRowHeight="15"/>
  <cols>
    <col min="1" max="1" width="44.5703125" style="23" customWidth="1"/>
    <col min="2" max="10" width="16.42578125" style="530" customWidth="1"/>
    <col min="11" max="11" width="15.5703125" style="530" customWidth="1"/>
    <col min="12" max="12" width="9.28515625" style="530" hidden="1" customWidth="1"/>
    <col min="13" max="13" width="10.42578125" style="530" hidden="1" customWidth="1"/>
    <col min="14" max="14" width="2.5703125" style="172" customWidth="1"/>
    <col min="15" max="15" width="12.7109375" style="172" customWidth="1"/>
    <col min="16" max="256" width="9.140625" style="530"/>
    <col min="257" max="257" width="44.5703125" style="530" customWidth="1"/>
    <col min="258" max="266" width="16.42578125" style="530" customWidth="1"/>
    <col min="267" max="267" width="15.5703125" style="530" customWidth="1"/>
    <col min="268" max="269" width="0" style="530" hidden="1" customWidth="1"/>
    <col min="270" max="270" width="2.5703125" style="530" customWidth="1"/>
    <col min="271" max="271" width="12.7109375" style="530" customWidth="1"/>
    <col min="272" max="512" width="9.140625" style="530"/>
    <col min="513" max="513" width="44.5703125" style="530" customWidth="1"/>
    <col min="514" max="522" width="16.42578125" style="530" customWidth="1"/>
    <col min="523" max="523" width="15.5703125" style="530" customWidth="1"/>
    <col min="524" max="525" width="0" style="530" hidden="1" customWidth="1"/>
    <col min="526" max="526" width="2.5703125" style="530" customWidth="1"/>
    <col min="527" max="527" width="12.7109375" style="530" customWidth="1"/>
    <col min="528" max="768" width="9.140625" style="530"/>
    <col min="769" max="769" width="44.5703125" style="530" customWidth="1"/>
    <col min="770" max="778" width="16.42578125" style="530" customWidth="1"/>
    <col min="779" max="779" width="15.5703125" style="530" customWidth="1"/>
    <col min="780" max="781" width="0" style="530" hidden="1" customWidth="1"/>
    <col min="782" max="782" width="2.5703125" style="530" customWidth="1"/>
    <col min="783" max="783" width="12.7109375" style="530" customWidth="1"/>
    <col min="784" max="1024" width="9.140625" style="530"/>
    <col min="1025" max="1025" width="44.5703125" style="530" customWidth="1"/>
    <col min="1026" max="1034" width="16.42578125" style="530" customWidth="1"/>
    <col min="1035" max="1035" width="15.5703125" style="530" customWidth="1"/>
    <col min="1036" max="1037" width="0" style="530" hidden="1" customWidth="1"/>
    <col min="1038" max="1038" width="2.5703125" style="530" customWidth="1"/>
    <col min="1039" max="1039" width="12.7109375" style="530" customWidth="1"/>
    <col min="1040" max="1280" width="9.140625" style="530"/>
    <col min="1281" max="1281" width="44.5703125" style="530" customWidth="1"/>
    <col min="1282" max="1290" width="16.42578125" style="530" customWidth="1"/>
    <col min="1291" max="1291" width="15.5703125" style="530" customWidth="1"/>
    <col min="1292" max="1293" width="0" style="530" hidden="1" customWidth="1"/>
    <col min="1294" max="1294" width="2.5703125" style="530" customWidth="1"/>
    <col min="1295" max="1295" width="12.7109375" style="530" customWidth="1"/>
    <col min="1296" max="1536" width="9.140625" style="530"/>
    <col min="1537" max="1537" width="44.5703125" style="530" customWidth="1"/>
    <col min="1538" max="1546" width="16.42578125" style="530" customWidth="1"/>
    <col min="1547" max="1547" width="15.5703125" style="530" customWidth="1"/>
    <col min="1548" max="1549" width="0" style="530" hidden="1" customWidth="1"/>
    <col min="1550" max="1550" width="2.5703125" style="530" customWidth="1"/>
    <col min="1551" max="1551" width="12.7109375" style="530" customWidth="1"/>
    <col min="1552" max="1792" width="9.140625" style="530"/>
    <col min="1793" max="1793" width="44.5703125" style="530" customWidth="1"/>
    <col min="1794" max="1802" width="16.42578125" style="530" customWidth="1"/>
    <col min="1803" max="1803" width="15.5703125" style="530" customWidth="1"/>
    <col min="1804" max="1805" width="0" style="530" hidden="1" customWidth="1"/>
    <col min="1806" max="1806" width="2.5703125" style="530" customWidth="1"/>
    <col min="1807" max="1807" width="12.7109375" style="530" customWidth="1"/>
    <col min="1808" max="2048" width="9.140625" style="530"/>
    <col min="2049" max="2049" width="44.5703125" style="530" customWidth="1"/>
    <col min="2050" max="2058" width="16.42578125" style="530" customWidth="1"/>
    <col min="2059" max="2059" width="15.5703125" style="530" customWidth="1"/>
    <col min="2060" max="2061" width="0" style="530" hidden="1" customWidth="1"/>
    <col min="2062" max="2062" width="2.5703125" style="530" customWidth="1"/>
    <col min="2063" max="2063" width="12.7109375" style="530" customWidth="1"/>
    <col min="2064" max="2304" width="9.140625" style="530"/>
    <col min="2305" max="2305" width="44.5703125" style="530" customWidth="1"/>
    <col min="2306" max="2314" width="16.42578125" style="530" customWidth="1"/>
    <col min="2315" max="2315" width="15.5703125" style="530" customWidth="1"/>
    <col min="2316" max="2317" width="0" style="530" hidden="1" customWidth="1"/>
    <col min="2318" max="2318" width="2.5703125" style="530" customWidth="1"/>
    <col min="2319" max="2319" width="12.7109375" style="530" customWidth="1"/>
    <col min="2320" max="2560" width="9.140625" style="530"/>
    <col min="2561" max="2561" width="44.5703125" style="530" customWidth="1"/>
    <col min="2562" max="2570" width="16.42578125" style="530" customWidth="1"/>
    <col min="2571" max="2571" width="15.5703125" style="530" customWidth="1"/>
    <col min="2572" max="2573" width="0" style="530" hidden="1" customWidth="1"/>
    <col min="2574" max="2574" width="2.5703125" style="530" customWidth="1"/>
    <col min="2575" max="2575" width="12.7109375" style="530" customWidth="1"/>
    <col min="2576" max="2816" width="9.140625" style="530"/>
    <col min="2817" max="2817" width="44.5703125" style="530" customWidth="1"/>
    <col min="2818" max="2826" width="16.42578125" style="530" customWidth="1"/>
    <col min="2827" max="2827" width="15.5703125" style="530" customWidth="1"/>
    <col min="2828" max="2829" width="0" style="530" hidden="1" customWidth="1"/>
    <col min="2830" max="2830" width="2.5703125" style="530" customWidth="1"/>
    <col min="2831" max="2831" width="12.7109375" style="530" customWidth="1"/>
    <col min="2832" max="3072" width="9.140625" style="530"/>
    <col min="3073" max="3073" width="44.5703125" style="530" customWidth="1"/>
    <col min="3074" max="3082" width="16.42578125" style="530" customWidth="1"/>
    <col min="3083" max="3083" width="15.5703125" style="530" customWidth="1"/>
    <col min="3084" max="3085" width="0" style="530" hidden="1" customWidth="1"/>
    <col min="3086" max="3086" width="2.5703125" style="530" customWidth="1"/>
    <col min="3087" max="3087" width="12.7109375" style="530" customWidth="1"/>
    <col min="3088" max="3328" width="9.140625" style="530"/>
    <col min="3329" max="3329" width="44.5703125" style="530" customWidth="1"/>
    <col min="3330" max="3338" width="16.42578125" style="530" customWidth="1"/>
    <col min="3339" max="3339" width="15.5703125" style="530" customWidth="1"/>
    <col min="3340" max="3341" width="0" style="530" hidden="1" customWidth="1"/>
    <col min="3342" max="3342" width="2.5703125" style="530" customWidth="1"/>
    <col min="3343" max="3343" width="12.7109375" style="530" customWidth="1"/>
    <col min="3344" max="3584" width="9.140625" style="530"/>
    <col min="3585" max="3585" width="44.5703125" style="530" customWidth="1"/>
    <col min="3586" max="3594" width="16.42578125" style="530" customWidth="1"/>
    <col min="3595" max="3595" width="15.5703125" style="530" customWidth="1"/>
    <col min="3596" max="3597" width="0" style="530" hidden="1" customWidth="1"/>
    <col min="3598" max="3598" width="2.5703125" style="530" customWidth="1"/>
    <col min="3599" max="3599" width="12.7109375" style="530" customWidth="1"/>
    <col min="3600" max="3840" width="9.140625" style="530"/>
    <col min="3841" max="3841" width="44.5703125" style="530" customWidth="1"/>
    <col min="3842" max="3850" width="16.42578125" style="530" customWidth="1"/>
    <col min="3851" max="3851" width="15.5703125" style="530" customWidth="1"/>
    <col min="3852" max="3853" width="0" style="530" hidden="1" customWidth="1"/>
    <col min="3854" max="3854" width="2.5703125" style="530" customWidth="1"/>
    <col min="3855" max="3855" width="12.7109375" style="530" customWidth="1"/>
    <col min="3856" max="4096" width="9.140625" style="530"/>
    <col min="4097" max="4097" width="44.5703125" style="530" customWidth="1"/>
    <col min="4098" max="4106" width="16.42578125" style="530" customWidth="1"/>
    <col min="4107" max="4107" width="15.5703125" style="530" customWidth="1"/>
    <col min="4108" max="4109" width="0" style="530" hidden="1" customWidth="1"/>
    <col min="4110" max="4110" width="2.5703125" style="530" customWidth="1"/>
    <col min="4111" max="4111" width="12.7109375" style="530" customWidth="1"/>
    <col min="4112" max="4352" width="9.140625" style="530"/>
    <col min="4353" max="4353" width="44.5703125" style="530" customWidth="1"/>
    <col min="4354" max="4362" width="16.42578125" style="530" customWidth="1"/>
    <col min="4363" max="4363" width="15.5703125" style="530" customWidth="1"/>
    <col min="4364" max="4365" width="0" style="530" hidden="1" customWidth="1"/>
    <col min="4366" max="4366" width="2.5703125" style="530" customWidth="1"/>
    <col min="4367" max="4367" width="12.7109375" style="530" customWidth="1"/>
    <col min="4368" max="4608" width="9.140625" style="530"/>
    <col min="4609" max="4609" width="44.5703125" style="530" customWidth="1"/>
    <col min="4610" max="4618" width="16.42578125" style="530" customWidth="1"/>
    <col min="4619" max="4619" width="15.5703125" style="530" customWidth="1"/>
    <col min="4620" max="4621" width="0" style="530" hidden="1" customWidth="1"/>
    <col min="4622" max="4622" width="2.5703125" style="530" customWidth="1"/>
    <col min="4623" max="4623" width="12.7109375" style="530" customWidth="1"/>
    <col min="4624" max="4864" width="9.140625" style="530"/>
    <col min="4865" max="4865" width="44.5703125" style="530" customWidth="1"/>
    <col min="4866" max="4874" width="16.42578125" style="530" customWidth="1"/>
    <col min="4875" max="4875" width="15.5703125" style="530" customWidth="1"/>
    <col min="4876" max="4877" width="0" style="530" hidden="1" customWidth="1"/>
    <col min="4878" max="4878" width="2.5703125" style="530" customWidth="1"/>
    <col min="4879" max="4879" width="12.7109375" style="530" customWidth="1"/>
    <col min="4880" max="5120" width="9.140625" style="530"/>
    <col min="5121" max="5121" width="44.5703125" style="530" customWidth="1"/>
    <col min="5122" max="5130" width="16.42578125" style="530" customWidth="1"/>
    <col min="5131" max="5131" width="15.5703125" style="530" customWidth="1"/>
    <col min="5132" max="5133" width="0" style="530" hidden="1" customWidth="1"/>
    <col min="5134" max="5134" width="2.5703125" style="530" customWidth="1"/>
    <col min="5135" max="5135" width="12.7109375" style="530" customWidth="1"/>
    <col min="5136" max="5376" width="9.140625" style="530"/>
    <col min="5377" max="5377" width="44.5703125" style="530" customWidth="1"/>
    <col min="5378" max="5386" width="16.42578125" style="530" customWidth="1"/>
    <col min="5387" max="5387" width="15.5703125" style="530" customWidth="1"/>
    <col min="5388" max="5389" width="0" style="530" hidden="1" customWidth="1"/>
    <col min="5390" max="5390" width="2.5703125" style="530" customWidth="1"/>
    <col min="5391" max="5391" width="12.7109375" style="530" customWidth="1"/>
    <col min="5392" max="5632" width="9.140625" style="530"/>
    <col min="5633" max="5633" width="44.5703125" style="530" customWidth="1"/>
    <col min="5634" max="5642" width="16.42578125" style="530" customWidth="1"/>
    <col min="5643" max="5643" width="15.5703125" style="530" customWidth="1"/>
    <col min="5644" max="5645" width="0" style="530" hidden="1" customWidth="1"/>
    <col min="5646" max="5646" width="2.5703125" style="530" customWidth="1"/>
    <col min="5647" max="5647" width="12.7109375" style="530" customWidth="1"/>
    <col min="5648" max="5888" width="9.140625" style="530"/>
    <col min="5889" max="5889" width="44.5703125" style="530" customWidth="1"/>
    <col min="5890" max="5898" width="16.42578125" style="530" customWidth="1"/>
    <col min="5899" max="5899" width="15.5703125" style="530" customWidth="1"/>
    <col min="5900" max="5901" width="0" style="530" hidden="1" customWidth="1"/>
    <col min="5902" max="5902" width="2.5703125" style="530" customWidth="1"/>
    <col min="5903" max="5903" width="12.7109375" style="530" customWidth="1"/>
    <col min="5904" max="6144" width="9.140625" style="530"/>
    <col min="6145" max="6145" width="44.5703125" style="530" customWidth="1"/>
    <col min="6146" max="6154" width="16.42578125" style="530" customWidth="1"/>
    <col min="6155" max="6155" width="15.5703125" style="530" customWidth="1"/>
    <col min="6156" max="6157" width="0" style="530" hidden="1" customWidth="1"/>
    <col min="6158" max="6158" width="2.5703125" style="530" customWidth="1"/>
    <col min="6159" max="6159" width="12.7109375" style="530" customWidth="1"/>
    <col min="6160" max="6400" width="9.140625" style="530"/>
    <col min="6401" max="6401" width="44.5703125" style="530" customWidth="1"/>
    <col min="6402" max="6410" width="16.42578125" style="530" customWidth="1"/>
    <col min="6411" max="6411" width="15.5703125" style="530" customWidth="1"/>
    <col min="6412" max="6413" width="0" style="530" hidden="1" customWidth="1"/>
    <col min="6414" max="6414" width="2.5703125" style="530" customWidth="1"/>
    <col min="6415" max="6415" width="12.7109375" style="530" customWidth="1"/>
    <col min="6416" max="6656" width="9.140625" style="530"/>
    <col min="6657" max="6657" width="44.5703125" style="530" customWidth="1"/>
    <col min="6658" max="6666" width="16.42578125" style="530" customWidth="1"/>
    <col min="6667" max="6667" width="15.5703125" style="530" customWidth="1"/>
    <col min="6668" max="6669" width="0" style="530" hidden="1" customWidth="1"/>
    <col min="6670" max="6670" width="2.5703125" style="530" customWidth="1"/>
    <col min="6671" max="6671" width="12.7109375" style="530" customWidth="1"/>
    <col min="6672" max="6912" width="9.140625" style="530"/>
    <col min="6913" max="6913" width="44.5703125" style="530" customWidth="1"/>
    <col min="6914" max="6922" width="16.42578125" style="530" customWidth="1"/>
    <col min="6923" max="6923" width="15.5703125" style="530" customWidth="1"/>
    <col min="6924" max="6925" width="0" style="530" hidden="1" customWidth="1"/>
    <col min="6926" max="6926" width="2.5703125" style="530" customWidth="1"/>
    <col min="6927" max="6927" width="12.7109375" style="530" customWidth="1"/>
    <col min="6928" max="7168" width="9.140625" style="530"/>
    <col min="7169" max="7169" width="44.5703125" style="530" customWidth="1"/>
    <col min="7170" max="7178" width="16.42578125" style="530" customWidth="1"/>
    <col min="7179" max="7179" width="15.5703125" style="530" customWidth="1"/>
    <col min="7180" max="7181" width="0" style="530" hidden="1" customWidth="1"/>
    <col min="7182" max="7182" width="2.5703125" style="530" customWidth="1"/>
    <col min="7183" max="7183" width="12.7109375" style="530" customWidth="1"/>
    <col min="7184" max="7424" width="9.140625" style="530"/>
    <col min="7425" max="7425" width="44.5703125" style="530" customWidth="1"/>
    <col min="7426" max="7434" width="16.42578125" style="530" customWidth="1"/>
    <col min="7435" max="7435" width="15.5703125" style="530" customWidth="1"/>
    <col min="7436" max="7437" width="0" style="530" hidden="1" customWidth="1"/>
    <col min="7438" max="7438" width="2.5703125" style="530" customWidth="1"/>
    <col min="7439" max="7439" width="12.7109375" style="530" customWidth="1"/>
    <col min="7440" max="7680" width="9.140625" style="530"/>
    <col min="7681" max="7681" width="44.5703125" style="530" customWidth="1"/>
    <col min="7682" max="7690" width="16.42578125" style="530" customWidth="1"/>
    <col min="7691" max="7691" width="15.5703125" style="530" customWidth="1"/>
    <col min="7692" max="7693" width="0" style="530" hidden="1" customWidth="1"/>
    <col min="7694" max="7694" width="2.5703125" style="530" customWidth="1"/>
    <col min="7695" max="7695" width="12.7109375" style="530" customWidth="1"/>
    <col min="7696" max="7936" width="9.140625" style="530"/>
    <col min="7937" max="7937" width="44.5703125" style="530" customWidth="1"/>
    <col min="7938" max="7946" width="16.42578125" style="530" customWidth="1"/>
    <col min="7947" max="7947" width="15.5703125" style="530" customWidth="1"/>
    <col min="7948" max="7949" width="0" style="530" hidden="1" customWidth="1"/>
    <col min="7950" max="7950" width="2.5703125" style="530" customWidth="1"/>
    <col min="7951" max="7951" width="12.7109375" style="530" customWidth="1"/>
    <col min="7952" max="8192" width="9.140625" style="530"/>
    <col min="8193" max="8193" width="44.5703125" style="530" customWidth="1"/>
    <col min="8194" max="8202" width="16.42578125" style="530" customWidth="1"/>
    <col min="8203" max="8203" width="15.5703125" style="530" customWidth="1"/>
    <col min="8204" max="8205" width="0" style="530" hidden="1" customWidth="1"/>
    <col min="8206" max="8206" width="2.5703125" style="530" customWidth="1"/>
    <col min="8207" max="8207" width="12.7109375" style="530" customWidth="1"/>
    <col min="8208" max="8448" width="9.140625" style="530"/>
    <col min="8449" max="8449" width="44.5703125" style="530" customWidth="1"/>
    <col min="8450" max="8458" width="16.42578125" style="530" customWidth="1"/>
    <col min="8459" max="8459" width="15.5703125" style="530" customWidth="1"/>
    <col min="8460" max="8461" width="0" style="530" hidden="1" customWidth="1"/>
    <col min="8462" max="8462" width="2.5703125" style="530" customWidth="1"/>
    <col min="8463" max="8463" width="12.7109375" style="530" customWidth="1"/>
    <col min="8464" max="8704" width="9.140625" style="530"/>
    <col min="8705" max="8705" width="44.5703125" style="530" customWidth="1"/>
    <col min="8706" max="8714" width="16.42578125" style="530" customWidth="1"/>
    <col min="8715" max="8715" width="15.5703125" style="530" customWidth="1"/>
    <col min="8716" max="8717" width="0" style="530" hidden="1" customWidth="1"/>
    <col min="8718" max="8718" width="2.5703125" style="530" customWidth="1"/>
    <col min="8719" max="8719" width="12.7109375" style="530" customWidth="1"/>
    <col min="8720" max="8960" width="9.140625" style="530"/>
    <col min="8961" max="8961" width="44.5703125" style="530" customWidth="1"/>
    <col min="8962" max="8970" width="16.42578125" style="530" customWidth="1"/>
    <col min="8971" max="8971" width="15.5703125" style="530" customWidth="1"/>
    <col min="8972" max="8973" width="0" style="530" hidden="1" customWidth="1"/>
    <col min="8974" max="8974" width="2.5703125" style="530" customWidth="1"/>
    <col min="8975" max="8975" width="12.7109375" style="530" customWidth="1"/>
    <col min="8976" max="9216" width="9.140625" style="530"/>
    <col min="9217" max="9217" width="44.5703125" style="530" customWidth="1"/>
    <col min="9218" max="9226" width="16.42578125" style="530" customWidth="1"/>
    <col min="9227" max="9227" width="15.5703125" style="530" customWidth="1"/>
    <col min="9228" max="9229" width="0" style="530" hidden="1" customWidth="1"/>
    <col min="9230" max="9230" width="2.5703125" style="530" customWidth="1"/>
    <col min="9231" max="9231" width="12.7109375" style="530" customWidth="1"/>
    <col min="9232" max="9472" width="9.140625" style="530"/>
    <col min="9473" max="9473" width="44.5703125" style="530" customWidth="1"/>
    <col min="9474" max="9482" width="16.42578125" style="530" customWidth="1"/>
    <col min="9483" max="9483" width="15.5703125" style="530" customWidth="1"/>
    <col min="9484" max="9485" width="0" style="530" hidden="1" customWidth="1"/>
    <col min="9486" max="9486" width="2.5703125" style="530" customWidth="1"/>
    <col min="9487" max="9487" width="12.7109375" style="530" customWidth="1"/>
    <col min="9488" max="9728" width="9.140625" style="530"/>
    <col min="9729" max="9729" width="44.5703125" style="530" customWidth="1"/>
    <col min="9730" max="9738" width="16.42578125" style="530" customWidth="1"/>
    <col min="9739" max="9739" width="15.5703125" style="530" customWidth="1"/>
    <col min="9740" max="9741" width="0" style="530" hidden="1" customWidth="1"/>
    <col min="9742" max="9742" width="2.5703125" style="530" customWidth="1"/>
    <col min="9743" max="9743" width="12.7109375" style="530" customWidth="1"/>
    <col min="9744" max="9984" width="9.140625" style="530"/>
    <col min="9985" max="9985" width="44.5703125" style="530" customWidth="1"/>
    <col min="9986" max="9994" width="16.42578125" style="530" customWidth="1"/>
    <col min="9995" max="9995" width="15.5703125" style="530" customWidth="1"/>
    <col min="9996" max="9997" width="0" style="530" hidden="1" customWidth="1"/>
    <col min="9998" max="9998" width="2.5703125" style="530" customWidth="1"/>
    <col min="9999" max="9999" width="12.7109375" style="530" customWidth="1"/>
    <col min="10000" max="10240" width="9.140625" style="530"/>
    <col min="10241" max="10241" width="44.5703125" style="530" customWidth="1"/>
    <col min="10242" max="10250" width="16.42578125" style="530" customWidth="1"/>
    <col min="10251" max="10251" width="15.5703125" style="530" customWidth="1"/>
    <col min="10252" max="10253" width="0" style="530" hidden="1" customWidth="1"/>
    <col min="10254" max="10254" width="2.5703125" style="530" customWidth="1"/>
    <col min="10255" max="10255" width="12.7109375" style="530" customWidth="1"/>
    <col min="10256" max="10496" width="9.140625" style="530"/>
    <col min="10497" max="10497" width="44.5703125" style="530" customWidth="1"/>
    <col min="10498" max="10506" width="16.42578125" style="530" customWidth="1"/>
    <col min="10507" max="10507" width="15.5703125" style="530" customWidth="1"/>
    <col min="10508" max="10509" width="0" style="530" hidden="1" customWidth="1"/>
    <col min="10510" max="10510" width="2.5703125" style="530" customWidth="1"/>
    <col min="10511" max="10511" width="12.7109375" style="530" customWidth="1"/>
    <col min="10512" max="10752" width="9.140625" style="530"/>
    <col min="10753" max="10753" width="44.5703125" style="530" customWidth="1"/>
    <col min="10754" max="10762" width="16.42578125" style="530" customWidth="1"/>
    <col min="10763" max="10763" width="15.5703125" style="530" customWidth="1"/>
    <col min="10764" max="10765" width="0" style="530" hidden="1" customWidth="1"/>
    <col min="10766" max="10766" width="2.5703125" style="530" customWidth="1"/>
    <col min="10767" max="10767" width="12.7109375" style="530" customWidth="1"/>
    <col min="10768" max="11008" width="9.140625" style="530"/>
    <col min="11009" max="11009" width="44.5703125" style="530" customWidth="1"/>
    <col min="11010" max="11018" width="16.42578125" style="530" customWidth="1"/>
    <col min="11019" max="11019" width="15.5703125" style="530" customWidth="1"/>
    <col min="11020" max="11021" width="0" style="530" hidden="1" customWidth="1"/>
    <col min="11022" max="11022" width="2.5703125" style="530" customWidth="1"/>
    <col min="11023" max="11023" width="12.7109375" style="530" customWidth="1"/>
    <col min="11024" max="11264" width="9.140625" style="530"/>
    <col min="11265" max="11265" width="44.5703125" style="530" customWidth="1"/>
    <col min="11266" max="11274" width="16.42578125" style="530" customWidth="1"/>
    <col min="11275" max="11275" width="15.5703125" style="530" customWidth="1"/>
    <col min="11276" max="11277" width="0" style="530" hidden="1" customWidth="1"/>
    <col min="11278" max="11278" width="2.5703125" style="530" customWidth="1"/>
    <col min="11279" max="11279" width="12.7109375" style="530" customWidth="1"/>
    <col min="11280" max="11520" width="9.140625" style="530"/>
    <col min="11521" max="11521" width="44.5703125" style="530" customWidth="1"/>
    <col min="11522" max="11530" width="16.42578125" style="530" customWidth="1"/>
    <col min="11531" max="11531" width="15.5703125" style="530" customWidth="1"/>
    <col min="11532" max="11533" width="0" style="530" hidden="1" customWidth="1"/>
    <col min="11534" max="11534" width="2.5703125" style="530" customWidth="1"/>
    <col min="11535" max="11535" width="12.7109375" style="530" customWidth="1"/>
    <col min="11536" max="11776" width="9.140625" style="530"/>
    <col min="11777" max="11777" width="44.5703125" style="530" customWidth="1"/>
    <col min="11778" max="11786" width="16.42578125" style="530" customWidth="1"/>
    <col min="11787" max="11787" width="15.5703125" style="530" customWidth="1"/>
    <col min="11788" max="11789" width="0" style="530" hidden="1" customWidth="1"/>
    <col min="11790" max="11790" width="2.5703125" style="530" customWidth="1"/>
    <col min="11791" max="11791" width="12.7109375" style="530" customWidth="1"/>
    <col min="11792" max="12032" width="9.140625" style="530"/>
    <col min="12033" max="12033" width="44.5703125" style="530" customWidth="1"/>
    <col min="12034" max="12042" width="16.42578125" style="530" customWidth="1"/>
    <col min="12043" max="12043" width="15.5703125" style="530" customWidth="1"/>
    <col min="12044" max="12045" width="0" style="530" hidden="1" customWidth="1"/>
    <col min="12046" max="12046" width="2.5703125" style="530" customWidth="1"/>
    <col min="12047" max="12047" width="12.7109375" style="530" customWidth="1"/>
    <col min="12048" max="12288" width="9.140625" style="530"/>
    <col min="12289" max="12289" width="44.5703125" style="530" customWidth="1"/>
    <col min="12290" max="12298" width="16.42578125" style="530" customWidth="1"/>
    <col min="12299" max="12299" width="15.5703125" style="530" customWidth="1"/>
    <col min="12300" max="12301" width="0" style="530" hidden="1" customWidth="1"/>
    <col min="12302" max="12302" width="2.5703125" style="530" customWidth="1"/>
    <col min="12303" max="12303" width="12.7109375" style="530" customWidth="1"/>
    <col min="12304" max="12544" width="9.140625" style="530"/>
    <col min="12545" max="12545" width="44.5703125" style="530" customWidth="1"/>
    <col min="12546" max="12554" width="16.42578125" style="530" customWidth="1"/>
    <col min="12555" max="12555" width="15.5703125" style="530" customWidth="1"/>
    <col min="12556" max="12557" width="0" style="530" hidden="1" customWidth="1"/>
    <col min="12558" max="12558" width="2.5703125" style="530" customWidth="1"/>
    <col min="12559" max="12559" width="12.7109375" style="530" customWidth="1"/>
    <col min="12560" max="12800" width="9.140625" style="530"/>
    <col min="12801" max="12801" width="44.5703125" style="530" customWidth="1"/>
    <col min="12802" max="12810" width="16.42578125" style="530" customWidth="1"/>
    <col min="12811" max="12811" width="15.5703125" style="530" customWidth="1"/>
    <col min="12812" max="12813" width="0" style="530" hidden="1" customWidth="1"/>
    <col min="12814" max="12814" width="2.5703125" style="530" customWidth="1"/>
    <col min="12815" max="12815" width="12.7109375" style="530" customWidth="1"/>
    <col min="12816" max="13056" width="9.140625" style="530"/>
    <col min="13057" max="13057" width="44.5703125" style="530" customWidth="1"/>
    <col min="13058" max="13066" width="16.42578125" style="530" customWidth="1"/>
    <col min="13067" max="13067" width="15.5703125" style="530" customWidth="1"/>
    <col min="13068" max="13069" width="0" style="530" hidden="1" customWidth="1"/>
    <col min="13070" max="13070" width="2.5703125" style="530" customWidth="1"/>
    <col min="13071" max="13071" width="12.7109375" style="530" customWidth="1"/>
    <col min="13072" max="13312" width="9.140625" style="530"/>
    <col min="13313" max="13313" width="44.5703125" style="530" customWidth="1"/>
    <col min="13314" max="13322" width="16.42578125" style="530" customWidth="1"/>
    <col min="13323" max="13323" width="15.5703125" style="530" customWidth="1"/>
    <col min="13324" max="13325" width="0" style="530" hidden="1" customWidth="1"/>
    <col min="13326" max="13326" width="2.5703125" style="530" customWidth="1"/>
    <col min="13327" max="13327" width="12.7109375" style="530" customWidth="1"/>
    <col min="13328" max="13568" width="9.140625" style="530"/>
    <col min="13569" max="13569" width="44.5703125" style="530" customWidth="1"/>
    <col min="13570" max="13578" width="16.42578125" style="530" customWidth="1"/>
    <col min="13579" max="13579" width="15.5703125" style="530" customWidth="1"/>
    <col min="13580" max="13581" width="0" style="530" hidden="1" customWidth="1"/>
    <col min="13582" max="13582" width="2.5703125" style="530" customWidth="1"/>
    <col min="13583" max="13583" width="12.7109375" style="530" customWidth="1"/>
    <col min="13584" max="13824" width="9.140625" style="530"/>
    <col min="13825" max="13825" width="44.5703125" style="530" customWidth="1"/>
    <col min="13826" max="13834" width="16.42578125" style="530" customWidth="1"/>
    <col min="13835" max="13835" width="15.5703125" style="530" customWidth="1"/>
    <col min="13836" max="13837" width="0" style="530" hidden="1" customWidth="1"/>
    <col min="13838" max="13838" width="2.5703125" style="530" customWidth="1"/>
    <col min="13839" max="13839" width="12.7109375" style="530" customWidth="1"/>
    <col min="13840" max="14080" width="9.140625" style="530"/>
    <col min="14081" max="14081" width="44.5703125" style="530" customWidth="1"/>
    <col min="14082" max="14090" width="16.42578125" style="530" customWidth="1"/>
    <col min="14091" max="14091" width="15.5703125" style="530" customWidth="1"/>
    <col min="14092" max="14093" width="0" style="530" hidden="1" customWidth="1"/>
    <col min="14094" max="14094" width="2.5703125" style="530" customWidth="1"/>
    <col min="14095" max="14095" width="12.7109375" style="530" customWidth="1"/>
    <col min="14096" max="14336" width="9.140625" style="530"/>
    <col min="14337" max="14337" width="44.5703125" style="530" customWidth="1"/>
    <col min="14338" max="14346" width="16.42578125" style="530" customWidth="1"/>
    <col min="14347" max="14347" width="15.5703125" style="530" customWidth="1"/>
    <col min="14348" max="14349" width="0" style="530" hidden="1" customWidth="1"/>
    <col min="14350" max="14350" width="2.5703125" style="530" customWidth="1"/>
    <col min="14351" max="14351" width="12.7109375" style="530" customWidth="1"/>
    <col min="14352" max="14592" width="9.140625" style="530"/>
    <col min="14593" max="14593" width="44.5703125" style="530" customWidth="1"/>
    <col min="14594" max="14602" width="16.42578125" style="530" customWidth="1"/>
    <col min="14603" max="14603" width="15.5703125" style="530" customWidth="1"/>
    <col min="14604" max="14605" width="0" style="530" hidden="1" customWidth="1"/>
    <col min="14606" max="14606" width="2.5703125" style="530" customWidth="1"/>
    <col min="14607" max="14607" width="12.7109375" style="530" customWidth="1"/>
    <col min="14608" max="14848" width="9.140625" style="530"/>
    <col min="14849" max="14849" width="44.5703125" style="530" customWidth="1"/>
    <col min="14850" max="14858" width="16.42578125" style="530" customWidth="1"/>
    <col min="14859" max="14859" width="15.5703125" style="530" customWidth="1"/>
    <col min="14860" max="14861" width="0" style="530" hidden="1" customWidth="1"/>
    <col min="14862" max="14862" width="2.5703125" style="530" customWidth="1"/>
    <col min="14863" max="14863" width="12.7109375" style="530" customWidth="1"/>
    <col min="14864" max="15104" width="9.140625" style="530"/>
    <col min="15105" max="15105" width="44.5703125" style="530" customWidth="1"/>
    <col min="15106" max="15114" width="16.42578125" style="530" customWidth="1"/>
    <col min="15115" max="15115" width="15.5703125" style="530" customWidth="1"/>
    <col min="15116" max="15117" width="0" style="530" hidden="1" customWidth="1"/>
    <col min="15118" max="15118" width="2.5703125" style="530" customWidth="1"/>
    <col min="15119" max="15119" width="12.7109375" style="530" customWidth="1"/>
    <col min="15120" max="15360" width="9.140625" style="530"/>
    <col min="15361" max="15361" width="44.5703125" style="530" customWidth="1"/>
    <col min="15362" max="15370" width="16.42578125" style="530" customWidth="1"/>
    <col min="15371" max="15371" width="15.5703125" style="530" customWidth="1"/>
    <col min="15372" max="15373" width="0" style="530" hidden="1" customWidth="1"/>
    <col min="15374" max="15374" width="2.5703125" style="530" customWidth="1"/>
    <col min="15375" max="15375" width="12.7109375" style="530" customWidth="1"/>
    <col min="15376" max="15616" width="9.140625" style="530"/>
    <col min="15617" max="15617" width="44.5703125" style="530" customWidth="1"/>
    <col min="15618" max="15626" width="16.42578125" style="530" customWidth="1"/>
    <col min="15627" max="15627" width="15.5703125" style="530" customWidth="1"/>
    <col min="15628" max="15629" width="0" style="530" hidden="1" customWidth="1"/>
    <col min="15630" max="15630" width="2.5703125" style="530" customWidth="1"/>
    <col min="15631" max="15631" width="12.7109375" style="530" customWidth="1"/>
    <col min="15632" max="15872" width="9.140625" style="530"/>
    <col min="15873" max="15873" width="44.5703125" style="530" customWidth="1"/>
    <col min="15874" max="15882" width="16.42578125" style="530" customWidth="1"/>
    <col min="15883" max="15883" width="15.5703125" style="530" customWidth="1"/>
    <col min="15884" max="15885" width="0" style="530" hidden="1" customWidth="1"/>
    <col min="15886" max="15886" width="2.5703125" style="530" customWidth="1"/>
    <col min="15887" max="15887" width="12.7109375" style="530" customWidth="1"/>
    <col min="15888" max="16128" width="9.140625" style="530"/>
    <col min="16129" max="16129" width="44.5703125" style="530" customWidth="1"/>
    <col min="16130" max="16138" width="16.42578125" style="530" customWidth="1"/>
    <col min="16139" max="16139" width="15.5703125" style="530" customWidth="1"/>
    <col min="16140" max="16141" width="0" style="530" hidden="1" customWidth="1"/>
    <col min="16142" max="16142" width="2.5703125" style="530" customWidth="1"/>
    <col min="16143" max="16143" width="12.7109375" style="530" customWidth="1"/>
    <col min="16144" max="16384" width="9.140625" style="530"/>
  </cols>
  <sheetData>
    <row r="1" spans="1:15" s="1" customFormat="1" ht="3.75" customHeight="1">
      <c r="A1" s="364"/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</row>
    <row r="2" spans="1:15" s="1" customFormat="1" ht="39" customHeight="1">
      <c r="A2" s="702" t="s">
        <v>295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</row>
    <row r="3" spans="1:15" s="1" customFormat="1" ht="20.25" customHeight="1">
      <c r="A3" s="702" t="s">
        <v>164</v>
      </c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</row>
    <row r="4" spans="1:15" s="1" customFormat="1" ht="20.25" customHeight="1">
      <c r="A4" s="702" t="s">
        <v>874</v>
      </c>
      <c r="B4" s="702"/>
      <c r="C4" s="702"/>
      <c r="D4" s="702"/>
      <c r="E4" s="702"/>
      <c r="F4" s="702"/>
      <c r="G4" s="702"/>
      <c r="H4" s="702"/>
      <c r="I4" s="702"/>
      <c r="J4" s="702"/>
      <c r="K4" s="702"/>
      <c r="L4" s="702"/>
      <c r="M4" s="702"/>
    </row>
    <row r="5" spans="1:15" s="37" customFormat="1" ht="39" customHeight="1">
      <c r="A5" s="738" t="s">
        <v>775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738"/>
      <c r="M5" s="738"/>
    </row>
    <row r="6" spans="1:15" ht="7.5" customHeight="1">
      <c r="A6" s="141"/>
      <c r="N6" s="530"/>
      <c r="O6" s="530"/>
    </row>
    <row r="7" spans="1:15" ht="10.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4"/>
      <c r="M7" s="144"/>
      <c r="N7" s="530"/>
      <c r="O7" s="530"/>
    </row>
    <row r="8" spans="1:15" ht="51" customHeight="1">
      <c r="A8" s="366"/>
      <c r="B8" s="366" t="s">
        <v>62</v>
      </c>
      <c r="C8" s="366" t="s">
        <v>63</v>
      </c>
      <c r="D8" s="366" t="s">
        <v>64</v>
      </c>
      <c r="E8" s="366" t="s">
        <v>65</v>
      </c>
      <c r="F8" s="366" t="s">
        <v>66</v>
      </c>
      <c r="G8" s="366" t="s">
        <v>67</v>
      </c>
      <c r="H8" s="366" t="s">
        <v>68</v>
      </c>
      <c r="I8" s="366" t="s">
        <v>69</v>
      </c>
      <c r="J8" s="367" t="s">
        <v>165</v>
      </c>
      <c r="K8" s="367" t="s">
        <v>11</v>
      </c>
      <c r="L8" s="368"/>
      <c r="M8" s="369"/>
      <c r="N8" s="530"/>
      <c r="O8" s="530"/>
    </row>
    <row r="9" spans="1:15" ht="42.75" customHeight="1">
      <c r="A9" s="370" t="s">
        <v>166</v>
      </c>
      <c r="B9" s="370">
        <v>1460320.30109</v>
      </c>
      <c r="C9" s="346">
        <v>769282.97010000004</v>
      </c>
      <c r="D9" s="346">
        <v>514235.87998999999</v>
      </c>
      <c r="E9" s="346">
        <v>161847.48125000001</v>
      </c>
      <c r="F9" s="346">
        <v>131469.34868999998</v>
      </c>
      <c r="G9" s="346">
        <v>66797.430569999997</v>
      </c>
      <c r="H9" s="370">
        <v>47597.326439999997</v>
      </c>
      <c r="I9" s="370">
        <v>44143.644540000001</v>
      </c>
      <c r="J9" s="370">
        <v>3195694.3826700002</v>
      </c>
      <c r="K9" s="347">
        <v>0.95648518273566985</v>
      </c>
      <c r="L9" s="371"/>
      <c r="M9" s="370"/>
      <c r="N9" s="530"/>
      <c r="O9" s="530"/>
    </row>
    <row r="10" spans="1:15" ht="27" customHeight="1">
      <c r="A10" s="370" t="s">
        <v>167</v>
      </c>
      <c r="B10" s="370">
        <v>5495.77819</v>
      </c>
      <c r="C10" s="346">
        <v>4964.2394000000004</v>
      </c>
      <c r="D10" s="346">
        <v>4450.17497</v>
      </c>
      <c r="E10" s="346">
        <v>692.62536</v>
      </c>
      <c r="F10" s="346">
        <v>763.94749999999999</v>
      </c>
      <c r="G10" s="346">
        <v>476.59350000000001</v>
      </c>
      <c r="H10" s="370">
        <v>259.30471999999997</v>
      </c>
      <c r="I10" s="370">
        <v>273.79907000000003</v>
      </c>
      <c r="J10" s="370">
        <v>17376.46271</v>
      </c>
      <c r="K10" s="347">
        <v>5.200850619697754E-3</v>
      </c>
      <c r="L10" s="371"/>
      <c r="M10" s="370"/>
      <c r="N10" s="530"/>
      <c r="O10" s="530"/>
    </row>
    <row r="11" spans="1:15" ht="42.75" customHeight="1">
      <c r="A11" s="370" t="s">
        <v>168</v>
      </c>
      <c r="B11" s="370">
        <v>48809.77433</v>
      </c>
      <c r="C11" s="346">
        <v>4203.4169900000006</v>
      </c>
      <c r="D11" s="346">
        <v>3382.3636699999997</v>
      </c>
      <c r="E11" s="346">
        <v>17798.706850000002</v>
      </c>
      <c r="F11" s="346">
        <v>571.62684000000002</v>
      </c>
      <c r="G11" s="346">
        <v>182.09019000000001</v>
      </c>
      <c r="H11" s="370">
        <v>1343.69913</v>
      </c>
      <c r="I11" s="370">
        <v>1122.01406</v>
      </c>
      <c r="J11" s="370">
        <v>77413.692060000001</v>
      </c>
      <c r="K11" s="347">
        <v>2.3170253638080184E-2</v>
      </c>
      <c r="L11" s="371"/>
      <c r="M11" s="370"/>
      <c r="N11" s="530"/>
      <c r="O11" s="530"/>
    </row>
    <row r="12" spans="1:15" ht="27" customHeight="1">
      <c r="A12" s="370" t="s">
        <v>169</v>
      </c>
      <c r="B12" s="370">
        <v>1156.6337100000001</v>
      </c>
      <c r="C12" s="346">
        <v>122.75846</v>
      </c>
      <c r="D12" s="346">
        <v>102.26633</v>
      </c>
      <c r="E12" s="346">
        <v>1005.975</v>
      </c>
      <c r="F12" s="346">
        <v>23.007490000000001</v>
      </c>
      <c r="G12" s="346">
        <v>9.0720499999999991</v>
      </c>
      <c r="H12" s="370">
        <v>54.53595</v>
      </c>
      <c r="I12" s="370">
        <v>35.705379999999998</v>
      </c>
      <c r="J12" s="370">
        <v>2509.9543699999999</v>
      </c>
      <c r="K12" s="347">
        <v>7.5124022411737366E-4</v>
      </c>
      <c r="L12" s="371"/>
      <c r="M12" s="370"/>
      <c r="N12" s="530"/>
      <c r="O12" s="530"/>
    </row>
    <row r="13" spans="1:15" ht="42.75" customHeight="1">
      <c r="A13" s="370" t="s">
        <v>170</v>
      </c>
      <c r="B13" s="370">
        <v>2312.4252200000001</v>
      </c>
      <c r="C13" s="346">
        <v>1924.3152700000001</v>
      </c>
      <c r="D13" s="346">
        <v>588.29003</v>
      </c>
      <c r="E13" s="346">
        <v>2999.7616699999999</v>
      </c>
      <c r="F13" s="346">
        <v>1054.12599</v>
      </c>
      <c r="G13" s="346">
        <v>0.59765000000000001</v>
      </c>
      <c r="H13" s="370">
        <v>93.792109999999994</v>
      </c>
      <c r="I13" s="370">
        <v>505.92230999999998</v>
      </c>
      <c r="J13" s="370">
        <v>9479.2302500000005</v>
      </c>
      <c r="K13" s="347">
        <v>2.8371747082677795E-3</v>
      </c>
      <c r="L13" s="371"/>
      <c r="M13" s="370"/>
      <c r="N13" s="530"/>
      <c r="O13" s="530"/>
    </row>
    <row r="14" spans="1:15" ht="27" customHeight="1">
      <c r="A14" s="370" t="s">
        <v>171</v>
      </c>
      <c r="B14" s="370">
        <v>227.61616000000001</v>
      </c>
      <c r="C14" s="346">
        <v>231.91235</v>
      </c>
      <c r="D14" s="346">
        <v>62.60266</v>
      </c>
      <c r="E14" s="346">
        <v>535.89844999999991</v>
      </c>
      <c r="F14" s="346">
        <v>107.54951</v>
      </c>
      <c r="G14" s="346">
        <v>0.11953</v>
      </c>
      <c r="H14" s="370">
        <v>11.052100000000001</v>
      </c>
      <c r="I14" s="370">
        <v>72.786369999999991</v>
      </c>
      <c r="J14" s="370">
        <v>1249.5371299999999</v>
      </c>
      <c r="K14" s="347">
        <v>3.739918800134123E-4</v>
      </c>
      <c r="L14" s="371"/>
      <c r="M14" s="370"/>
      <c r="N14" s="530"/>
      <c r="O14" s="530"/>
    </row>
    <row r="15" spans="1:15" ht="42.75" customHeight="1">
      <c r="A15" s="370" t="s">
        <v>172</v>
      </c>
      <c r="B15" s="370">
        <v>1010.27084</v>
      </c>
      <c r="C15" s="346">
        <v>0</v>
      </c>
      <c r="D15" s="346">
        <v>184.09801999999999</v>
      </c>
      <c r="E15" s="346">
        <v>1888.4757299999999</v>
      </c>
      <c r="F15" s="346">
        <v>0</v>
      </c>
      <c r="G15" s="346">
        <v>4.3439300000000003</v>
      </c>
      <c r="H15" s="370">
        <v>27.217230000000001</v>
      </c>
      <c r="I15" s="370">
        <v>243.51886999999999</v>
      </c>
      <c r="J15" s="370">
        <v>3357.9246200000002</v>
      </c>
      <c r="K15" s="347">
        <v>1.0050413960704979E-3</v>
      </c>
      <c r="L15" s="371"/>
      <c r="M15" s="370"/>
      <c r="N15" s="530"/>
      <c r="O15" s="530"/>
    </row>
    <row r="16" spans="1:15" ht="27" customHeight="1">
      <c r="A16" s="370" t="s">
        <v>173</v>
      </c>
      <c r="B16" s="370">
        <v>266.30521000000005</v>
      </c>
      <c r="C16" s="346">
        <v>0</v>
      </c>
      <c r="D16" s="346">
        <v>50.887</v>
      </c>
      <c r="E16" s="346">
        <v>562.79456999999991</v>
      </c>
      <c r="F16" s="346">
        <v>0</v>
      </c>
      <c r="G16" s="346">
        <v>2.17197</v>
      </c>
      <c r="H16" s="370">
        <v>12.01674</v>
      </c>
      <c r="I16" s="370">
        <v>60.879719999999999</v>
      </c>
      <c r="J16" s="370">
        <v>955.05520999999999</v>
      </c>
      <c r="K16" s="347">
        <v>2.8585216471678943E-4</v>
      </c>
      <c r="L16" s="371"/>
      <c r="M16" s="370"/>
      <c r="N16" s="530"/>
      <c r="O16" s="530"/>
    </row>
    <row r="17" spans="1:15" ht="42.75" customHeight="1">
      <c r="A17" s="370" t="s">
        <v>174</v>
      </c>
      <c r="B17" s="370">
        <v>130.37905000000001</v>
      </c>
      <c r="C17" s="346">
        <v>160.88807</v>
      </c>
      <c r="D17" s="346">
        <v>856.00189</v>
      </c>
      <c r="E17" s="346">
        <v>306.20533</v>
      </c>
      <c r="F17" s="346">
        <v>10.254440000000001</v>
      </c>
      <c r="G17" s="346">
        <v>116.45782000000001</v>
      </c>
      <c r="H17" s="370">
        <v>19.583020000000001</v>
      </c>
      <c r="I17" s="370">
        <v>45.332140000000003</v>
      </c>
      <c r="J17" s="370">
        <v>1645.10176</v>
      </c>
      <c r="K17" s="347">
        <v>4.9238608862769322E-4</v>
      </c>
      <c r="L17" s="371"/>
      <c r="M17" s="370"/>
      <c r="N17" s="530"/>
      <c r="O17" s="530"/>
    </row>
    <row r="18" spans="1:15" ht="27" customHeight="1">
      <c r="A18" s="370" t="s">
        <v>175</v>
      </c>
      <c r="B18" s="370">
        <v>52.151650000000004</v>
      </c>
      <c r="C18" s="346">
        <v>78.491129999999998</v>
      </c>
      <c r="D18" s="346">
        <v>347.44637</v>
      </c>
      <c r="E18" s="346">
        <v>130.05026000000001</v>
      </c>
      <c r="F18" s="346">
        <v>8.2035499999999999</v>
      </c>
      <c r="G18" s="346">
        <v>93.166259999999994</v>
      </c>
      <c r="H18" s="370">
        <v>8.5861100000000015</v>
      </c>
      <c r="I18" s="370">
        <v>31.732860000000002</v>
      </c>
      <c r="J18" s="370">
        <v>749.82818999999995</v>
      </c>
      <c r="K18" s="347">
        <v>2.2442682792879801E-4</v>
      </c>
      <c r="L18" s="371"/>
      <c r="M18" s="370"/>
      <c r="N18" s="530"/>
      <c r="O18" s="530"/>
    </row>
    <row r="19" spans="1:15" ht="42.75" customHeight="1">
      <c r="A19" s="370" t="s">
        <v>176</v>
      </c>
      <c r="B19" s="370">
        <v>12907.703170000001</v>
      </c>
      <c r="C19" s="346">
        <v>32685.325379999998</v>
      </c>
      <c r="D19" s="346">
        <v>2713.8416000000002</v>
      </c>
      <c r="E19" s="346">
        <v>2696.7987000000003</v>
      </c>
      <c r="F19" s="346">
        <v>36.217150000000004</v>
      </c>
      <c r="G19" s="346">
        <v>477.58603999999997</v>
      </c>
      <c r="H19" s="370">
        <v>1161.69974</v>
      </c>
      <c r="I19" s="370">
        <v>811.40469999999993</v>
      </c>
      <c r="J19" s="370">
        <v>53490.576479999996</v>
      </c>
      <c r="K19" s="347">
        <v>1.600996143328403E-2</v>
      </c>
      <c r="L19" s="371"/>
      <c r="M19" s="370"/>
      <c r="N19" s="530"/>
      <c r="O19" s="530"/>
    </row>
    <row r="20" spans="1:15" ht="27" customHeight="1">
      <c r="A20" s="370" t="s">
        <v>177</v>
      </c>
      <c r="B20" s="370">
        <v>8153.4777999999997</v>
      </c>
      <c r="C20" s="346">
        <v>20506.871079999997</v>
      </c>
      <c r="D20" s="346">
        <v>1440.8190199999999</v>
      </c>
      <c r="E20" s="346">
        <v>1378.1234399999998</v>
      </c>
      <c r="F20" s="346">
        <v>36.217150000000004</v>
      </c>
      <c r="G20" s="346">
        <v>448.00928999999996</v>
      </c>
      <c r="H20" s="370">
        <v>1075.9102399999999</v>
      </c>
      <c r="I20" s="370">
        <v>579.93329000000006</v>
      </c>
      <c r="J20" s="370">
        <v>33619.36131</v>
      </c>
      <c r="K20" s="347">
        <v>1.0062420587035359E-2</v>
      </c>
      <c r="L20" s="371"/>
      <c r="M20" s="370"/>
      <c r="N20" s="530"/>
      <c r="O20" s="530"/>
    </row>
    <row r="21" spans="1:15" ht="46.5" customHeight="1">
      <c r="A21" s="372" t="s">
        <v>178</v>
      </c>
      <c r="B21" s="373">
        <v>1525490.8537000001</v>
      </c>
      <c r="C21" s="373">
        <v>808256.91581000015</v>
      </c>
      <c r="D21" s="373">
        <v>521960.47519999993</v>
      </c>
      <c r="E21" s="373">
        <v>187537.42953000005</v>
      </c>
      <c r="F21" s="373">
        <v>133141.57311</v>
      </c>
      <c r="G21" s="373">
        <v>67578.506199999989</v>
      </c>
      <c r="H21" s="373">
        <v>50243.317670000004</v>
      </c>
      <c r="I21" s="373">
        <v>46871.836620000002</v>
      </c>
      <c r="J21" s="373">
        <v>3341080.90784</v>
      </c>
      <c r="K21" s="374">
        <v>1</v>
      </c>
      <c r="L21" s="371"/>
      <c r="M21" s="370"/>
      <c r="N21" s="530"/>
      <c r="O21" s="530"/>
    </row>
    <row r="22" spans="1:15" ht="46.5" customHeight="1">
      <c r="A22" s="375" t="s">
        <v>296</v>
      </c>
      <c r="B22" s="376">
        <v>15351.96272</v>
      </c>
      <c r="C22" s="376">
        <v>25904.272419999998</v>
      </c>
      <c r="D22" s="376">
        <v>6454.1963499999993</v>
      </c>
      <c r="E22" s="376">
        <v>4305.4670800000004</v>
      </c>
      <c r="F22" s="376">
        <v>938.9251999999999</v>
      </c>
      <c r="G22" s="376">
        <v>1029.1325999999999</v>
      </c>
      <c r="H22" s="376">
        <v>1421.4058599999998</v>
      </c>
      <c r="I22" s="376">
        <v>1054.8366900000001</v>
      </c>
      <c r="J22" s="376">
        <v>56460.198919999995</v>
      </c>
      <c r="K22" s="376"/>
      <c r="L22" s="370"/>
      <c r="M22" s="370"/>
      <c r="N22" s="530"/>
      <c r="O22" s="530"/>
    </row>
    <row r="23" spans="1:15" s="161" customFormat="1" ht="46.5" customHeight="1" thickBot="1">
      <c r="A23" s="377" t="s">
        <v>297</v>
      </c>
      <c r="B23" s="378">
        <v>0.45658602583384489</v>
      </c>
      <c r="C23" s="378">
        <v>0.24191479886445974</v>
      </c>
      <c r="D23" s="378">
        <v>0.15622503303502638</v>
      </c>
      <c r="E23" s="378">
        <v>5.6130765672251413E-2</v>
      </c>
      <c r="F23" s="378">
        <v>3.9849850028347761E-2</v>
      </c>
      <c r="G23" s="378">
        <v>2.0226539872597493E-2</v>
      </c>
      <c r="H23" s="378">
        <v>1.5038042793905932E-2</v>
      </c>
      <c r="I23" s="378">
        <v>1.4028943899566479E-2</v>
      </c>
      <c r="J23" s="378">
        <v>1</v>
      </c>
      <c r="K23" s="379"/>
      <c r="L23" s="380"/>
      <c r="M23" s="380"/>
    </row>
    <row r="24" spans="1:15" ht="15" customHeight="1">
      <c r="A24" s="38" t="s">
        <v>298</v>
      </c>
      <c r="B24" s="381"/>
      <c r="C24" s="192"/>
      <c r="D24" s="192"/>
      <c r="E24" s="192"/>
      <c r="F24" s="192"/>
      <c r="G24" s="192"/>
      <c r="H24" s="193"/>
      <c r="I24" s="193"/>
      <c r="J24" s="193"/>
      <c r="K24" s="193"/>
      <c r="L24" s="193"/>
      <c r="M24" s="193"/>
      <c r="N24" s="530"/>
      <c r="O24" s="530"/>
    </row>
    <row r="25" spans="1:15" ht="39" customHeight="1">
      <c r="A25" s="717" t="s">
        <v>181</v>
      </c>
      <c r="B25" s="737"/>
      <c r="C25" s="737"/>
      <c r="D25" s="737"/>
      <c r="E25" s="737"/>
      <c r="F25" s="737"/>
      <c r="G25" s="737"/>
      <c r="H25" s="737"/>
      <c r="I25" s="737"/>
      <c r="J25" s="737"/>
      <c r="K25" s="737"/>
      <c r="L25" s="193"/>
      <c r="M25" s="193"/>
      <c r="N25" s="530"/>
      <c r="O25" s="530"/>
    </row>
    <row r="26" spans="1:15" ht="39.75" customHeight="1">
      <c r="A26" s="717" t="s">
        <v>182</v>
      </c>
      <c r="B26" s="737"/>
      <c r="C26" s="737"/>
      <c r="D26" s="737"/>
      <c r="E26" s="737"/>
      <c r="F26" s="737"/>
      <c r="G26" s="737"/>
      <c r="H26" s="737"/>
      <c r="I26" s="737"/>
      <c r="J26" s="737"/>
      <c r="K26" s="737"/>
      <c r="L26" s="20"/>
      <c r="M26" s="20"/>
      <c r="N26" s="530"/>
      <c r="O26" s="530"/>
    </row>
    <row r="27" spans="1:15" ht="12" customHeight="1">
      <c r="A27" s="38" t="s">
        <v>183</v>
      </c>
      <c r="B27" s="679"/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530"/>
      <c r="O27" s="530"/>
    </row>
    <row r="28" spans="1:15" ht="9" customHeight="1">
      <c r="A28" s="169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530"/>
      <c r="O28" s="530"/>
    </row>
    <row r="29" spans="1:15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530"/>
      <c r="O29" s="530"/>
    </row>
    <row r="30" spans="1:15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530"/>
      <c r="O30" s="530"/>
    </row>
    <row r="31" spans="1:15" ht="9" customHeight="1">
      <c r="A31" s="19"/>
      <c r="B31" s="196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530"/>
      <c r="O31" s="530"/>
    </row>
    <row r="32" spans="1:15" ht="9" customHeight="1">
      <c r="A32" s="19"/>
      <c r="B32" s="196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530"/>
      <c r="O32" s="530"/>
    </row>
    <row r="33" spans="1:15" ht="9" customHeight="1">
      <c r="A33" s="19"/>
      <c r="B33" s="196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530"/>
      <c r="O33" s="530"/>
    </row>
    <row r="34" spans="1:15" ht="9" customHeight="1">
      <c r="A34" s="166"/>
      <c r="B34" s="196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530"/>
      <c r="O34" s="530"/>
    </row>
    <row r="35" spans="1:15" ht="9" customHeight="1">
      <c r="A35" s="19"/>
      <c r="B35" s="196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530"/>
      <c r="O35" s="530"/>
    </row>
    <row r="36" spans="1:15" ht="9" customHeight="1">
      <c r="A36" s="19"/>
      <c r="B36" s="196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530"/>
      <c r="O36" s="530"/>
    </row>
    <row r="37" spans="1:15" ht="9" customHeight="1">
      <c r="A37" s="19"/>
      <c r="B37" s="196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530"/>
      <c r="O37" s="530"/>
    </row>
    <row r="38" spans="1:15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530"/>
      <c r="O38" s="530"/>
    </row>
    <row r="39" spans="1:15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530"/>
      <c r="O39" s="530"/>
    </row>
    <row r="40" spans="1:15" ht="9" customHeight="1">
      <c r="A40" s="166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530"/>
      <c r="O40" s="530"/>
    </row>
    <row r="41" spans="1:15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530"/>
      <c r="O41" s="530"/>
    </row>
    <row r="42" spans="1:15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530"/>
      <c r="O42" s="530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530"/>
      <c r="O43" s="530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530"/>
      <c r="O44" s="530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530"/>
      <c r="O45" s="530"/>
    </row>
    <row r="46" spans="1:15" ht="9" customHeight="1">
      <c r="A46" s="166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530"/>
      <c r="O46" s="530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530"/>
      <c r="O47" s="530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530"/>
      <c r="O48" s="530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530"/>
      <c r="O49" s="530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530"/>
      <c r="O50" s="530"/>
    </row>
    <row r="51" spans="1:15" ht="9" customHeight="1">
      <c r="A51" s="16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530"/>
      <c r="O51" s="530"/>
    </row>
    <row r="52" spans="1:15" ht="9" customHeight="1">
      <c r="A52" s="167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530"/>
      <c r="O52" s="530"/>
    </row>
    <row r="53" spans="1:15" ht="9" customHeight="1">
      <c r="A53" s="167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530"/>
      <c r="O53" s="530"/>
    </row>
    <row r="54" spans="1:15" ht="9" customHeight="1">
      <c r="A54" s="167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530"/>
      <c r="O54" s="530"/>
    </row>
    <row r="55" spans="1:15" ht="9" customHeight="1">
      <c r="A55" s="167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530"/>
      <c r="O55" s="530"/>
    </row>
    <row r="56" spans="1:15" ht="9" customHeight="1">
      <c r="A56" s="168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530"/>
      <c r="O56" s="530"/>
    </row>
    <row r="57" spans="1:15" ht="9" customHeight="1">
      <c r="A57" s="168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530"/>
      <c r="O57" s="530"/>
    </row>
    <row r="58" spans="1:15" ht="9" customHeight="1">
      <c r="A58" s="16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530"/>
      <c r="O58" s="530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530"/>
      <c r="O59" s="530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530"/>
      <c r="O60" s="530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530"/>
      <c r="O61" s="530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530"/>
      <c r="O62" s="530"/>
    </row>
    <row r="63" spans="1:15" ht="9" customHeight="1">
      <c r="A63" s="167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530"/>
      <c r="O63" s="530"/>
    </row>
    <row r="64" spans="1:15" ht="9" customHeight="1">
      <c r="A64" s="16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530"/>
      <c r="O64" s="530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530"/>
      <c r="O65" s="530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530"/>
      <c r="O66" s="530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530"/>
      <c r="O67" s="530"/>
    </row>
    <row r="68" spans="1:15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530"/>
      <c r="O68" s="530"/>
    </row>
    <row r="69" spans="1:15" ht="9" customHeight="1">
      <c r="A69" s="16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530"/>
      <c r="O69" s="530"/>
    </row>
    <row r="70" spans="1:15" ht="9" customHeight="1">
      <c r="A70" s="16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530"/>
      <c r="O70" s="530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530"/>
      <c r="O71" s="530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530"/>
      <c r="O72" s="530"/>
    </row>
    <row r="73" spans="1:15" ht="9" customHeight="1">
      <c r="A73" s="19"/>
      <c r="C73" s="44"/>
      <c r="D73" s="44"/>
      <c r="E73" s="44"/>
      <c r="F73" s="44"/>
      <c r="G73" s="44"/>
      <c r="N73" s="530"/>
      <c r="O73" s="530"/>
    </row>
    <row r="74" spans="1:15" ht="9" customHeight="1">
      <c r="A74" s="19"/>
      <c r="C74" s="44"/>
      <c r="D74" s="44"/>
      <c r="E74" s="44"/>
      <c r="F74" s="44"/>
      <c r="G74" s="44"/>
      <c r="N74" s="530"/>
      <c r="O74" s="530"/>
    </row>
    <row r="75" spans="1:15" ht="9" customHeight="1">
      <c r="A75" s="19"/>
      <c r="C75" s="44"/>
      <c r="D75" s="44"/>
      <c r="E75" s="44"/>
      <c r="F75" s="44"/>
      <c r="G75" s="44"/>
      <c r="N75" s="530"/>
      <c r="O75" s="530"/>
    </row>
    <row r="76" spans="1:15" ht="9" customHeight="1">
      <c r="A76" s="19"/>
      <c r="C76" s="44"/>
      <c r="D76" s="44"/>
      <c r="E76" s="44"/>
      <c r="F76" s="44"/>
      <c r="G76" s="44"/>
      <c r="N76" s="530"/>
      <c r="O76" s="530"/>
    </row>
    <row r="77" spans="1:15" ht="9" customHeight="1">
      <c r="A77" s="19"/>
      <c r="C77" s="44"/>
      <c r="D77" s="44"/>
      <c r="E77" s="44"/>
      <c r="F77" s="44"/>
      <c r="G77" s="44"/>
      <c r="N77" s="530"/>
      <c r="O77" s="530"/>
    </row>
    <row r="78" spans="1:15" ht="9" customHeight="1">
      <c r="A78" s="19"/>
      <c r="C78" s="44"/>
      <c r="D78" s="44"/>
      <c r="E78" s="44"/>
      <c r="F78" s="44"/>
      <c r="G78" s="44"/>
      <c r="N78" s="530"/>
      <c r="O78" s="530"/>
    </row>
    <row r="79" spans="1:15" ht="9" customHeight="1">
      <c r="A79" s="167"/>
      <c r="C79" s="44"/>
      <c r="D79" s="44"/>
      <c r="E79" s="44"/>
      <c r="F79" s="44"/>
      <c r="G79" s="44"/>
      <c r="N79" s="530"/>
      <c r="O79" s="530"/>
    </row>
    <row r="80" spans="1:15" ht="9" customHeight="1">
      <c r="A80" s="169"/>
      <c r="C80" s="44"/>
      <c r="D80" s="44"/>
      <c r="E80" s="44"/>
      <c r="F80" s="44"/>
      <c r="G80" s="44"/>
      <c r="N80" s="530"/>
      <c r="O80" s="530"/>
    </row>
    <row r="81" spans="1:15" ht="9" customHeight="1">
      <c r="A81" s="19"/>
      <c r="C81" s="44"/>
      <c r="D81" s="44"/>
      <c r="E81" s="44"/>
      <c r="F81" s="44"/>
      <c r="G81" s="44"/>
      <c r="N81" s="530"/>
      <c r="O81" s="530"/>
    </row>
    <row r="82" spans="1:15" ht="9" customHeight="1">
      <c r="A82" s="19"/>
      <c r="C82" s="44"/>
      <c r="D82" s="44"/>
      <c r="E82" s="44"/>
      <c r="F82" s="44"/>
      <c r="G82" s="44"/>
      <c r="N82" s="530"/>
      <c r="O82" s="530"/>
    </row>
    <row r="83" spans="1:15" ht="9" customHeight="1">
      <c r="A83" s="19"/>
      <c r="C83" s="44"/>
      <c r="D83" s="44"/>
      <c r="E83" s="44"/>
      <c r="F83" s="44"/>
      <c r="G83" s="44"/>
      <c r="N83" s="530"/>
      <c r="O83" s="530"/>
    </row>
    <row r="84" spans="1:15" ht="9" customHeight="1">
      <c r="A84" s="19"/>
      <c r="C84" s="44"/>
      <c r="D84" s="44"/>
      <c r="E84" s="44"/>
      <c r="F84" s="44"/>
      <c r="G84" s="44"/>
      <c r="N84" s="530"/>
      <c r="O84" s="530"/>
    </row>
    <row r="85" spans="1:15" ht="9" customHeight="1">
      <c r="A85" s="19"/>
      <c r="C85" s="44"/>
      <c r="D85" s="44"/>
      <c r="E85" s="44"/>
      <c r="F85" s="44"/>
      <c r="G85" s="44"/>
      <c r="N85" s="530"/>
      <c r="O85" s="530"/>
    </row>
    <row r="86" spans="1:15" ht="9" customHeight="1">
      <c r="A86" s="19"/>
      <c r="C86" s="44"/>
      <c r="D86" s="44"/>
      <c r="E86" s="44"/>
      <c r="F86" s="44"/>
      <c r="G86" s="44"/>
      <c r="N86" s="530"/>
      <c r="O86" s="530"/>
    </row>
    <row r="87" spans="1:15" ht="9" customHeight="1">
      <c r="A87" s="19"/>
      <c r="C87" s="44"/>
      <c r="D87" s="44"/>
      <c r="E87" s="44"/>
      <c r="F87" s="44"/>
      <c r="G87" s="44"/>
      <c r="N87" s="530"/>
      <c r="O87" s="530"/>
    </row>
    <row r="88" spans="1:15" ht="9" customHeight="1">
      <c r="A88" s="19"/>
      <c r="C88" s="44"/>
      <c r="D88" s="44"/>
      <c r="E88" s="44"/>
      <c r="F88" s="44"/>
      <c r="G88" s="44"/>
      <c r="N88" s="530"/>
      <c r="O88" s="530"/>
    </row>
    <row r="89" spans="1:15" ht="9" customHeight="1">
      <c r="A89" s="19"/>
      <c r="C89" s="44"/>
      <c r="D89" s="44"/>
      <c r="E89" s="44"/>
      <c r="F89" s="44"/>
      <c r="G89" s="44"/>
      <c r="N89" s="530"/>
      <c r="O89" s="530"/>
    </row>
    <row r="90" spans="1:15" ht="9" customHeight="1">
      <c r="A90" s="169"/>
      <c r="C90" s="44"/>
      <c r="D90" s="44"/>
      <c r="E90" s="44"/>
      <c r="F90" s="44"/>
      <c r="G90" s="44"/>
      <c r="N90" s="530"/>
      <c r="O90" s="530"/>
    </row>
    <row r="91" spans="1:15" ht="9" customHeight="1">
      <c r="A91" s="19"/>
      <c r="C91" s="44"/>
      <c r="D91" s="44"/>
      <c r="E91" s="44"/>
      <c r="F91" s="44"/>
      <c r="G91" s="44"/>
      <c r="N91" s="530"/>
      <c r="O91" s="530"/>
    </row>
    <row r="92" spans="1:15" ht="9" customHeight="1">
      <c r="A92" s="19"/>
      <c r="C92" s="44"/>
      <c r="D92" s="44"/>
      <c r="E92" s="44"/>
      <c r="F92" s="44"/>
      <c r="G92" s="44"/>
      <c r="N92" s="530"/>
      <c r="O92" s="530"/>
    </row>
    <row r="93" spans="1:15" ht="9" customHeight="1">
      <c r="A93" s="19"/>
      <c r="C93" s="44"/>
      <c r="D93" s="44"/>
      <c r="E93" s="44"/>
      <c r="F93" s="44"/>
      <c r="G93" s="44"/>
      <c r="N93" s="530"/>
      <c r="O93" s="530"/>
    </row>
    <row r="94" spans="1:15">
      <c r="A94" s="170"/>
      <c r="C94" s="44"/>
      <c r="D94" s="44"/>
      <c r="E94" s="44"/>
      <c r="F94" s="44"/>
      <c r="G94" s="44"/>
      <c r="N94" s="530"/>
      <c r="O94" s="530"/>
    </row>
    <row r="95" spans="1:15">
      <c r="A95" s="170"/>
      <c r="C95" s="44"/>
      <c r="D95" s="44"/>
      <c r="E95" s="44"/>
      <c r="F95" s="44"/>
      <c r="G95" s="44"/>
      <c r="N95" s="530"/>
      <c r="O95" s="530"/>
    </row>
    <row r="96" spans="1:15">
      <c r="A96" s="170"/>
      <c r="C96" s="44"/>
      <c r="D96" s="44"/>
      <c r="E96" s="44"/>
      <c r="F96" s="44"/>
      <c r="G96" s="44"/>
      <c r="N96" s="530"/>
      <c r="O96" s="530"/>
    </row>
    <row r="97" spans="1:15">
      <c r="A97" s="170"/>
      <c r="C97" s="44"/>
      <c r="D97" s="44"/>
      <c r="E97" s="44"/>
      <c r="F97" s="44"/>
      <c r="G97" s="44"/>
      <c r="N97" s="530"/>
      <c r="O97" s="530"/>
    </row>
    <row r="98" spans="1:15">
      <c r="A98" s="170"/>
      <c r="C98" s="44"/>
      <c r="D98" s="44"/>
      <c r="E98" s="44"/>
      <c r="F98" s="44"/>
      <c r="G98" s="44"/>
      <c r="N98" s="530"/>
      <c r="O98" s="530"/>
    </row>
    <row r="99" spans="1:15">
      <c r="A99" s="170"/>
      <c r="C99" s="44"/>
      <c r="D99" s="44"/>
      <c r="E99" s="44"/>
      <c r="F99" s="44"/>
      <c r="G99" s="44"/>
      <c r="N99" s="530"/>
      <c r="O99" s="530"/>
    </row>
    <row r="100" spans="1:15">
      <c r="A100" s="170"/>
      <c r="C100" s="44"/>
      <c r="D100" s="44"/>
      <c r="E100" s="44"/>
      <c r="F100" s="44"/>
      <c r="G100" s="44"/>
      <c r="N100" s="530"/>
      <c r="O100" s="530"/>
    </row>
    <row r="101" spans="1:15" ht="15.75">
      <c r="A101" s="171"/>
      <c r="C101" s="44"/>
      <c r="D101" s="44"/>
      <c r="E101" s="44"/>
      <c r="F101" s="44"/>
      <c r="G101" s="44"/>
      <c r="N101" s="530"/>
      <c r="O101" s="530"/>
    </row>
    <row r="102" spans="1:15" ht="15.75">
      <c r="A102" s="171"/>
      <c r="C102" s="44"/>
      <c r="D102" s="44"/>
      <c r="E102" s="44"/>
      <c r="F102" s="44"/>
      <c r="G102" s="44"/>
      <c r="N102" s="530"/>
      <c r="O102" s="530"/>
    </row>
    <row r="103" spans="1:15" ht="15.75">
      <c r="A103" s="171"/>
      <c r="C103" s="44"/>
      <c r="D103" s="44"/>
      <c r="E103" s="44"/>
      <c r="F103" s="44"/>
      <c r="G103" s="44"/>
      <c r="N103" s="530"/>
      <c r="O103" s="530"/>
    </row>
    <row r="104" spans="1:15" ht="15.75">
      <c r="A104" s="171"/>
      <c r="C104" s="44"/>
      <c r="D104" s="44"/>
      <c r="E104" s="44"/>
      <c r="F104" s="44"/>
      <c r="G104" s="44"/>
      <c r="N104" s="530"/>
      <c r="O104" s="530"/>
    </row>
    <row r="105" spans="1:15" ht="15.75">
      <c r="A105" s="171"/>
      <c r="C105" s="44"/>
      <c r="D105" s="44"/>
      <c r="E105" s="44"/>
      <c r="F105" s="44"/>
      <c r="G105" s="44"/>
      <c r="N105" s="530"/>
      <c r="O105" s="530"/>
    </row>
    <row r="106" spans="1:15" ht="15.75">
      <c r="A106" s="171"/>
      <c r="C106" s="44"/>
      <c r="D106" s="44"/>
      <c r="E106" s="44"/>
      <c r="F106" s="44"/>
      <c r="G106" s="44"/>
      <c r="N106" s="530"/>
      <c r="O106" s="530"/>
    </row>
    <row r="107" spans="1:15" ht="15.75">
      <c r="A107" s="171"/>
      <c r="C107" s="44"/>
      <c r="D107" s="44"/>
      <c r="E107" s="44"/>
      <c r="F107" s="44"/>
      <c r="G107" s="44"/>
      <c r="N107" s="530"/>
      <c r="O107" s="530"/>
    </row>
    <row r="108" spans="1:15" ht="15.75">
      <c r="A108" s="171"/>
      <c r="C108" s="44"/>
      <c r="D108" s="44"/>
      <c r="E108" s="44"/>
      <c r="F108" s="44"/>
      <c r="G108" s="44"/>
      <c r="N108" s="530"/>
      <c r="O108" s="530"/>
    </row>
    <row r="109" spans="1:15" ht="15.75">
      <c r="A109" s="171"/>
      <c r="C109" s="44"/>
      <c r="D109" s="44"/>
      <c r="E109" s="44"/>
      <c r="F109" s="44"/>
      <c r="G109" s="44"/>
      <c r="N109" s="530"/>
      <c r="O109" s="530"/>
    </row>
    <row r="110" spans="1:15" ht="15.75">
      <c r="A110" s="171"/>
      <c r="C110" s="44"/>
      <c r="D110" s="44"/>
      <c r="E110" s="44"/>
      <c r="F110" s="44"/>
      <c r="G110" s="44"/>
      <c r="N110" s="530"/>
      <c r="O110" s="530"/>
    </row>
    <row r="111" spans="1:15" ht="15.75">
      <c r="A111" s="171"/>
      <c r="C111" s="44"/>
      <c r="D111" s="44"/>
      <c r="E111" s="44"/>
      <c r="F111" s="44"/>
      <c r="G111" s="44"/>
      <c r="N111" s="530"/>
      <c r="O111" s="530"/>
    </row>
    <row r="112" spans="1:15" ht="15.75">
      <c r="A112" s="171"/>
      <c r="C112" s="44"/>
      <c r="D112" s="44"/>
      <c r="E112" s="44"/>
      <c r="F112" s="44"/>
      <c r="G112" s="44"/>
      <c r="N112" s="530"/>
      <c r="O112" s="530"/>
    </row>
    <row r="113" spans="1:15" ht="15.75">
      <c r="A113" s="171"/>
      <c r="C113" s="44"/>
      <c r="D113" s="44"/>
      <c r="E113" s="44"/>
      <c r="F113" s="44"/>
      <c r="G113" s="44"/>
      <c r="N113" s="530"/>
      <c r="O113" s="530"/>
    </row>
    <row r="114" spans="1:15" ht="15.75">
      <c r="A114" s="171"/>
      <c r="C114" s="44"/>
      <c r="D114" s="44"/>
      <c r="E114" s="44"/>
      <c r="F114" s="44"/>
      <c r="G114" s="44"/>
      <c r="N114" s="530"/>
      <c r="O114" s="530"/>
    </row>
    <row r="115" spans="1:15" ht="15.75">
      <c r="A115" s="171"/>
      <c r="C115" s="44"/>
      <c r="D115" s="44"/>
      <c r="E115" s="44"/>
      <c r="F115" s="44"/>
      <c r="G115" s="44"/>
      <c r="N115" s="530"/>
      <c r="O115" s="530"/>
    </row>
    <row r="116" spans="1:15" ht="15.75">
      <c r="A116" s="171"/>
      <c r="C116" s="44"/>
      <c r="D116" s="44"/>
      <c r="E116" s="44"/>
      <c r="F116" s="44"/>
      <c r="G116" s="44"/>
      <c r="N116" s="530"/>
      <c r="O116" s="530"/>
    </row>
    <row r="117" spans="1:15" ht="15.75">
      <c r="A117" s="171"/>
      <c r="C117" s="44"/>
      <c r="D117" s="44"/>
      <c r="E117" s="44"/>
      <c r="F117" s="44"/>
      <c r="G117" s="44"/>
      <c r="N117" s="530"/>
      <c r="O117" s="530"/>
    </row>
    <row r="118" spans="1:15" ht="15.75">
      <c r="A118" s="171"/>
      <c r="C118" s="44"/>
      <c r="D118" s="44"/>
      <c r="E118" s="44"/>
      <c r="F118" s="44"/>
      <c r="G118" s="44"/>
      <c r="N118" s="530"/>
      <c r="O118" s="530"/>
    </row>
    <row r="119" spans="1:15" ht="15.75">
      <c r="A119" s="171"/>
      <c r="C119" s="44"/>
      <c r="D119" s="44"/>
      <c r="E119" s="44"/>
      <c r="F119" s="44"/>
      <c r="G119" s="44"/>
      <c r="N119" s="530"/>
      <c r="O119" s="530"/>
    </row>
    <row r="120" spans="1:15" ht="15.75">
      <c r="A120" s="171"/>
      <c r="C120" s="44"/>
      <c r="D120" s="44"/>
      <c r="E120" s="44"/>
      <c r="F120" s="44"/>
      <c r="G120" s="44"/>
      <c r="N120" s="530"/>
      <c r="O120" s="530"/>
    </row>
    <row r="121" spans="1:15" ht="15.75">
      <c r="A121" s="171"/>
      <c r="C121" s="44"/>
      <c r="D121" s="44"/>
      <c r="E121" s="44"/>
      <c r="F121" s="44"/>
      <c r="G121" s="44"/>
      <c r="N121" s="530"/>
      <c r="O121" s="530"/>
    </row>
    <row r="122" spans="1:15" ht="15.75">
      <c r="A122" s="171"/>
      <c r="C122" s="44"/>
      <c r="D122" s="44"/>
      <c r="E122" s="44"/>
      <c r="F122" s="44"/>
      <c r="G122" s="44"/>
      <c r="N122" s="530"/>
      <c r="O122" s="530"/>
    </row>
    <row r="123" spans="1:15" ht="15.75">
      <c r="A123" s="171"/>
      <c r="C123" s="44"/>
      <c r="D123" s="44"/>
      <c r="E123" s="44"/>
      <c r="F123" s="44"/>
      <c r="G123" s="44"/>
      <c r="N123" s="530"/>
      <c r="O123" s="530"/>
    </row>
    <row r="124" spans="1:15" ht="15.75">
      <c r="A124" s="171"/>
      <c r="C124" s="44"/>
      <c r="D124" s="44"/>
      <c r="E124" s="44"/>
      <c r="F124" s="44"/>
      <c r="G124" s="44"/>
      <c r="N124" s="530"/>
      <c r="O124" s="530"/>
    </row>
    <row r="125" spans="1:15" ht="15.75">
      <c r="A125" s="171"/>
      <c r="C125" s="44"/>
      <c r="D125" s="44"/>
      <c r="E125" s="44"/>
      <c r="F125" s="44"/>
      <c r="G125" s="44"/>
      <c r="N125" s="530"/>
      <c r="O125" s="530"/>
    </row>
    <row r="126" spans="1:15" ht="15.75">
      <c r="A126" s="171"/>
      <c r="C126" s="44"/>
      <c r="D126" s="44"/>
      <c r="E126" s="44"/>
      <c r="F126" s="44"/>
      <c r="G126" s="44"/>
      <c r="N126" s="530"/>
      <c r="O126" s="530"/>
    </row>
    <row r="127" spans="1:15" ht="15.75">
      <c r="A127" s="171"/>
      <c r="C127" s="44"/>
      <c r="D127" s="44"/>
      <c r="E127" s="44"/>
      <c r="F127" s="44"/>
      <c r="G127" s="44"/>
      <c r="N127" s="530"/>
      <c r="O127" s="530"/>
    </row>
    <row r="128" spans="1:15" ht="15.75">
      <c r="A128" s="171"/>
      <c r="C128" s="44"/>
      <c r="D128" s="44"/>
      <c r="E128" s="44"/>
      <c r="F128" s="44"/>
      <c r="G128" s="44"/>
      <c r="N128" s="530"/>
      <c r="O128" s="530"/>
    </row>
    <row r="129" spans="1:15" ht="15.75">
      <c r="A129" s="171"/>
      <c r="C129" s="44"/>
      <c r="D129" s="44"/>
      <c r="E129" s="44"/>
      <c r="F129" s="44"/>
      <c r="G129" s="44"/>
      <c r="N129" s="530"/>
      <c r="O129" s="530"/>
    </row>
    <row r="130" spans="1:15" ht="15.75">
      <c r="A130" s="171"/>
      <c r="C130" s="44"/>
      <c r="D130" s="44"/>
      <c r="E130" s="44"/>
      <c r="F130" s="44"/>
      <c r="G130" s="44"/>
      <c r="N130" s="530"/>
      <c r="O130" s="530"/>
    </row>
    <row r="131" spans="1:15" ht="15.75">
      <c r="A131" s="171"/>
      <c r="C131" s="44"/>
      <c r="D131" s="44"/>
      <c r="E131" s="44"/>
      <c r="F131" s="44"/>
      <c r="G131" s="44"/>
      <c r="N131" s="530"/>
      <c r="O131" s="530"/>
    </row>
    <row r="132" spans="1:15" ht="15.75">
      <c r="A132" s="171"/>
      <c r="C132" s="44"/>
      <c r="D132" s="44"/>
      <c r="E132" s="44"/>
      <c r="F132" s="44"/>
      <c r="G132" s="44"/>
      <c r="N132" s="530"/>
      <c r="O132" s="530"/>
    </row>
    <row r="133" spans="1:15" ht="15.75">
      <c r="A133" s="171"/>
      <c r="C133" s="44"/>
      <c r="D133" s="44"/>
      <c r="E133" s="44"/>
      <c r="F133" s="44"/>
      <c r="G133" s="44"/>
      <c r="N133" s="530"/>
      <c r="O133" s="530"/>
    </row>
    <row r="134" spans="1:15" ht="15.75">
      <c r="A134" s="171"/>
      <c r="C134" s="44"/>
      <c r="D134" s="44"/>
      <c r="E134" s="44"/>
      <c r="F134" s="44"/>
      <c r="G134" s="44"/>
      <c r="N134" s="530"/>
      <c r="O134" s="530"/>
    </row>
    <row r="135" spans="1:15" ht="15.75">
      <c r="A135" s="171"/>
      <c r="C135" s="44"/>
      <c r="D135" s="44"/>
      <c r="E135" s="44"/>
      <c r="F135" s="44"/>
      <c r="G135" s="44"/>
      <c r="N135" s="530"/>
      <c r="O135" s="530"/>
    </row>
    <row r="136" spans="1:15" ht="15.75">
      <c r="A136" s="171"/>
      <c r="C136" s="44"/>
      <c r="D136" s="44"/>
      <c r="E136" s="44"/>
      <c r="F136" s="44"/>
      <c r="G136" s="44"/>
      <c r="N136" s="530"/>
      <c r="O136" s="530"/>
    </row>
    <row r="137" spans="1:15" ht="15.75">
      <c r="A137" s="171"/>
      <c r="C137" s="44"/>
      <c r="D137" s="44"/>
      <c r="E137" s="44"/>
      <c r="F137" s="44"/>
      <c r="G137" s="44"/>
      <c r="N137" s="530"/>
      <c r="O137" s="530"/>
    </row>
    <row r="138" spans="1:15" ht="15.75">
      <c r="A138" s="171"/>
      <c r="C138" s="44"/>
      <c r="D138" s="44"/>
      <c r="E138" s="44"/>
      <c r="F138" s="44"/>
      <c r="G138" s="44"/>
      <c r="N138" s="530"/>
      <c r="O138" s="530"/>
    </row>
    <row r="139" spans="1:15" ht="15.75">
      <c r="A139" s="171"/>
      <c r="C139" s="44"/>
      <c r="D139" s="44"/>
      <c r="E139" s="44"/>
      <c r="F139" s="44"/>
      <c r="G139" s="44"/>
      <c r="N139" s="530"/>
      <c r="O139" s="530"/>
    </row>
    <row r="140" spans="1:15" ht="15.75">
      <c r="A140" s="171"/>
      <c r="C140" s="44"/>
      <c r="D140" s="44"/>
      <c r="E140" s="44"/>
      <c r="F140" s="44"/>
      <c r="G140" s="44"/>
      <c r="N140" s="530"/>
      <c r="O140" s="530"/>
    </row>
    <row r="141" spans="1:15" ht="15.75">
      <c r="A141" s="171"/>
      <c r="C141" s="44"/>
      <c r="D141" s="44"/>
      <c r="E141" s="44"/>
      <c r="F141" s="44"/>
      <c r="G141" s="44"/>
      <c r="N141" s="530"/>
      <c r="O141" s="530"/>
    </row>
    <row r="142" spans="1:15" ht="15.75">
      <c r="A142" s="171"/>
      <c r="C142" s="44"/>
      <c r="D142" s="44"/>
      <c r="E142" s="44"/>
      <c r="F142" s="44"/>
      <c r="G142" s="44"/>
      <c r="N142" s="530"/>
      <c r="O142" s="530"/>
    </row>
    <row r="143" spans="1:15" ht="15.75">
      <c r="A143" s="171"/>
      <c r="C143" s="44"/>
      <c r="D143" s="44"/>
      <c r="E143" s="44"/>
      <c r="F143" s="44"/>
      <c r="G143" s="44"/>
      <c r="N143" s="530"/>
      <c r="O143" s="530"/>
    </row>
    <row r="144" spans="1:15" ht="15.75">
      <c r="A144" s="171"/>
      <c r="C144" s="44"/>
      <c r="D144" s="44"/>
      <c r="E144" s="44"/>
      <c r="F144" s="44"/>
      <c r="G144" s="44"/>
      <c r="N144" s="530"/>
      <c r="O144" s="530"/>
    </row>
    <row r="145" spans="1:15" ht="15.75">
      <c r="A145" s="171"/>
      <c r="C145" s="44"/>
      <c r="D145" s="44"/>
      <c r="E145" s="44"/>
      <c r="F145" s="44"/>
      <c r="G145" s="44"/>
      <c r="N145" s="530"/>
      <c r="O145" s="530"/>
    </row>
    <row r="146" spans="1:15" ht="15.75">
      <c r="A146" s="171"/>
      <c r="C146" s="44"/>
      <c r="D146" s="44"/>
      <c r="E146" s="44"/>
      <c r="F146" s="44"/>
      <c r="G146" s="44"/>
      <c r="N146" s="530"/>
      <c r="O146" s="530"/>
    </row>
    <row r="147" spans="1:15" ht="15.75">
      <c r="A147" s="171"/>
      <c r="C147" s="44"/>
      <c r="D147" s="44"/>
      <c r="E147" s="44"/>
      <c r="F147" s="44"/>
      <c r="G147" s="44"/>
      <c r="N147" s="530"/>
      <c r="O147" s="530"/>
    </row>
    <row r="148" spans="1:15" ht="15.75">
      <c r="A148" s="171"/>
      <c r="C148" s="44"/>
      <c r="D148" s="44"/>
      <c r="E148" s="44"/>
      <c r="F148" s="44"/>
      <c r="G148" s="44"/>
      <c r="N148" s="530"/>
      <c r="O148" s="530"/>
    </row>
    <row r="149" spans="1:15" ht="15.75">
      <c r="A149" s="171"/>
      <c r="C149" s="44"/>
      <c r="D149" s="44"/>
      <c r="E149" s="44"/>
      <c r="F149" s="44"/>
      <c r="G149" s="44"/>
      <c r="N149" s="530"/>
      <c r="O149" s="530"/>
    </row>
    <row r="150" spans="1:15" ht="15.75">
      <c r="A150" s="171"/>
      <c r="C150" s="44"/>
      <c r="D150" s="44"/>
      <c r="E150" s="44"/>
      <c r="F150" s="44"/>
      <c r="G150" s="44"/>
      <c r="N150" s="530"/>
      <c r="O150" s="530"/>
    </row>
    <row r="151" spans="1:15" ht="15.75">
      <c r="A151" s="171"/>
      <c r="C151" s="44"/>
      <c r="D151" s="44"/>
      <c r="E151" s="44"/>
      <c r="F151" s="44"/>
      <c r="G151" s="44"/>
      <c r="N151" s="530"/>
      <c r="O151" s="530"/>
    </row>
    <row r="152" spans="1:15" ht="15.75">
      <c r="A152" s="171"/>
      <c r="C152" s="44"/>
      <c r="D152" s="44"/>
      <c r="E152" s="44"/>
      <c r="F152" s="44"/>
      <c r="G152" s="44"/>
      <c r="N152" s="530"/>
      <c r="O152" s="530"/>
    </row>
    <row r="153" spans="1:15" ht="15.75">
      <c r="A153" s="171"/>
      <c r="C153" s="44"/>
      <c r="D153" s="44"/>
      <c r="E153" s="44"/>
      <c r="F153" s="44"/>
      <c r="G153" s="44"/>
      <c r="N153" s="530"/>
      <c r="O153" s="530"/>
    </row>
    <row r="154" spans="1:15" ht="15.75">
      <c r="A154" s="171"/>
      <c r="C154" s="44"/>
      <c r="D154" s="44"/>
      <c r="E154" s="44"/>
      <c r="F154" s="44"/>
      <c r="G154" s="44"/>
      <c r="N154" s="530"/>
      <c r="O154" s="530"/>
    </row>
    <row r="155" spans="1:15" ht="15.75">
      <c r="A155" s="171"/>
      <c r="C155" s="44"/>
      <c r="D155" s="44"/>
      <c r="E155" s="44"/>
      <c r="F155" s="44"/>
      <c r="G155" s="44"/>
      <c r="N155" s="530"/>
      <c r="O155" s="530"/>
    </row>
    <row r="156" spans="1:15" ht="15.75">
      <c r="A156" s="171"/>
      <c r="C156" s="44"/>
      <c r="D156" s="44"/>
      <c r="E156" s="44"/>
      <c r="F156" s="44"/>
      <c r="G156" s="44"/>
      <c r="N156" s="530"/>
      <c r="O156" s="530"/>
    </row>
    <row r="157" spans="1:15" ht="15.75">
      <c r="A157" s="171"/>
      <c r="C157" s="44"/>
      <c r="D157" s="44"/>
      <c r="E157" s="44"/>
      <c r="F157" s="44"/>
      <c r="G157" s="44"/>
      <c r="N157" s="530"/>
      <c r="O157" s="530"/>
    </row>
    <row r="158" spans="1:15" ht="15.75">
      <c r="A158" s="171"/>
      <c r="C158" s="44"/>
      <c r="D158" s="44"/>
      <c r="E158" s="44"/>
      <c r="F158" s="44"/>
      <c r="G158" s="44"/>
      <c r="N158" s="530"/>
      <c r="O158" s="530"/>
    </row>
    <row r="159" spans="1:15" ht="15.75">
      <c r="A159" s="171"/>
      <c r="C159" s="44"/>
      <c r="D159" s="44"/>
      <c r="E159" s="44"/>
      <c r="F159" s="44"/>
      <c r="G159" s="44"/>
      <c r="N159" s="530"/>
      <c r="O159" s="530"/>
    </row>
    <row r="160" spans="1:15" ht="15.75">
      <c r="A160" s="171"/>
      <c r="C160" s="44"/>
      <c r="D160" s="44"/>
      <c r="E160" s="44"/>
      <c r="F160" s="44"/>
      <c r="G160" s="44"/>
      <c r="N160" s="530"/>
      <c r="O160" s="530"/>
    </row>
    <row r="161" spans="1:15" ht="15.75">
      <c r="A161" s="171"/>
      <c r="C161" s="44"/>
      <c r="D161" s="44"/>
      <c r="E161" s="44"/>
      <c r="F161" s="44"/>
      <c r="G161" s="44"/>
      <c r="N161" s="530"/>
      <c r="O161" s="530"/>
    </row>
    <row r="162" spans="1:15" ht="15.75">
      <c r="A162" s="171"/>
      <c r="C162" s="44"/>
      <c r="D162" s="44"/>
      <c r="E162" s="44"/>
      <c r="F162" s="44"/>
      <c r="G162" s="44"/>
      <c r="N162" s="530"/>
      <c r="O162" s="530"/>
    </row>
    <row r="163" spans="1:15" ht="15.75">
      <c r="A163" s="171"/>
      <c r="C163" s="44"/>
      <c r="D163" s="44"/>
      <c r="E163" s="44"/>
      <c r="F163" s="44"/>
      <c r="G163" s="44"/>
      <c r="N163" s="530"/>
      <c r="O163" s="530"/>
    </row>
    <row r="164" spans="1:15" ht="15.75">
      <c r="A164" s="171"/>
      <c r="C164" s="44"/>
      <c r="D164" s="44"/>
      <c r="E164" s="44"/>
      <c r="F164" s="44"/>
      <c r="G164" s="44"/>
      <c r="N164" s="530"/>
      <c r="O164" s="530"/>
    </row>
    <row r="165" spans="1:15" ht="15.75">
      <c r="A165" s="171"/>
      <c r="C165" s="44"/>
      <c r="D165" s="44"/>
      <c r="E165" s="44"/>
      <c r="F165" s="44"/>
      <c r="G165" s="44"/>
      <c r="N165" s="530"/>
      <c r="O165" s="530"/>
    </row>
    <row r="166" spans="1:15" ht="15.75">
      <c r="A166" s="171"/>
      <c r="C166" s="44"/>
      <c r="D166" s="44"/>
      <c r="E166" s="44"/>
      <c r="F166" s="44"/>
      <c r="G166" s="44"/>
      <c r="N166" s="530"/>
      <c r="O166" s="530"/>
    </row>
    <row r="167" spans="1:15" ht="15.75">
      <c r="A167" s="171"/>
      <c r="C167" s="44"/>
      <c r="D167" s="44"/>
      <c r="E167" s="44"/>
      <c r="F167" s="44"/>
      <c r="G167" s="44"/>
      <c r="N167" s="530"/>
      <c r="O167" s="530"/>
    </row>
    <row r="168" spans="1:15" ht="15.75">
      <c r="A168" s="171"/>
      <c r="C168" s="44"/>
      <c r="D168" s="44"/>
      <c r="E168" s="44"/>
      <c r="F168" s="44"/>
      <c r="G168" s="44"/>
      <c r="N168" s="530"/>
      <c r="O168" s="530"/>
    </row>
    <row r="169" spans="1:15" ht="15.75">
      <c r="A169" s="171"/>
      <c r="C169" s="44"/>
      <c r="D169" s="44"/>
      <c r="E169" s="44"/>
      <c r="F169" s="44"/>
      <c r="G169" s="44"/>
      <c r="N169" s="530"/>
      <c r="O169" s="530"/>
    </row>
    <row r="170" spans="1:15" ht="15.75">
      <c r="A170" s="171"/>
      <c r="C170" s="44"/>
      <c r="D170" s="44"/>
      <c r="E170" s="44"/>
      <c r="F170" s="44"/>
      <c r="G170" s="44"/>
      <c r="N170" s="530"/>
      <c r="O170" s="530"/>
    </row>
    <row r="171" spans="1:15" ht="15.75">
      <c r="A171" s="171"/>
      <c r="C171" s="44"/>
      <c r="D171" s="44"/>
      <c r="E171" s="44"/>
      <c r="F171" s="44"/>
      <c r="G171" s="44"/>
      <c r="N171" s="530"/>
      <c r="O171" s="530"/>
    </row>
    <row r="172" spans="1:15" ht="15.75">
      <c r="A172" s="171"/>
      <c r="C172" s="44"/>
      <c r="D172" s="44"/>
      <c r="E172" s="44"/>
      <c r="F172" s="44"/>
      <c r="G172" s="44"/>
      <c r="N172" s="530"/>
      <c r="O172" s="530"/>
    </row>
    <row r="173" spans="1:15" ht="15.75">
      <c r="A173" s="171"/>
      <c r="C173" s="44"/>
      <c r="D173" s="44"/>
      <c r="E173" s="44"/>
      <c r="F173" s="44"/>
      <c r="G173" s="44"/>
      <c r="N173" s="530"/>
      <c r="O173" s="530"/>
    </row>
    <row r="174" spans="1:15" ht="15.75">
      <c r="A174" s="171"/>
      <c r="C174" s="44"/>
      <c r="D174" s="44"/>
      <c r="E174" s="44"/>
      <c r="F174" s="44"/>
      <c r="G174" s="44"/>
      <c r="N174" s="530"/>
      <c r="O174" s="530"/>
    </row>
    <row r="175" spans="1:15" ht="15.75">
      <c r="A175" s="171"/>
      <c r="C175" s="44"/>
      <c r="D175" s="44"/>
      <c r="E175" s="44"/>
      <c r="F175" s="44"/>
      <c r="G175" s="44"/>
      <c r="N175" s="530"/>
      <c r="O175" s="530"/>
    </row>
    <row r="176" spans="1:15" ht="15.75">
      <c r="A176" s="171"/>
      <c r="C176" s="44"/>
      <c r="D176" s="44"/>
      <c r="E176" s="44"/>
      <c r="F176" s="44"/>
      <c r="G176" s="44"/>
      <c r="N176" s="530"/>
      <c r="O176" s="530"/>
    </row>
    <row r="177" spans="1:15" ht="15.75">
      <c r="A177" s="171"/>
      <c r="C177" s="44"/>
      <c r="D177" s="44"/>
      <c r="E177" s="44"/>
      <c r="F177" s="44"/>
      <c r="G177" s="44"/>
      <c r="N177" s="530"/>
      <c r="O177" s="530"/>
    </row>
    <row r="178" spans="1:15" ht="15.75">
      <c r="A178" s="171"/>
      <c r="C178" s="44"/>
      <c r="D178" s="44"/>
      <c r="E178" s="44"/>
      <c r="F178" s="44"/>
      <c r="G178" s="44"/>
      <c r="N178" s="530"/>
      <c r="O178" s="530"/>
    </row>
    <row r="179" spans="1:15" ht="15.75">
      <c r="A179" s="171"/>
      <c r="C179" s="44"/>
      <c r="D179" s="44"/>
      <c r="E179" s="44"/>
      <c r="F179" s="44"/>
      <c r="G179" s="44"/>
      <c r="N179" s="530"/>
      <c r="O179" s="530"/>
    </row>
    <row r="180" spans="1:15" ht="15.75">
      <c r="A180" s="171"/>
      <c r="C180" s="44"/>
      <c r="D180" s="44"/>
      <c r="E180" s="44"/>
      <c r="F180" s="44"/>
      <c r="G180" s="44"/>
      <c r="N180" s="530"/>
      <c r="O180" s="530"/>
    </row>
    <row r="181" spans="1:15" ht="15.75">
      <c r="A181" s="171"/>
      <c r="C181" s="44"/>
      <c r="D181" s="44"/>
      <c r="E181" s="44"/>
      <c r="F181" s="44"/>
      <c r="G181" s="44"/>
      <c r="N181" s="530"/>
      <c r="O181" s="530"/>
    </row>
    <row r="182" spans="1:15" ht="15.75">
      <c r="A182" s="171"/>
      <c r="C182" s="44"/>
      <c r="D182" s="44"/>
      <c r="E182" s="44"/>
      <c r="F182" s="44"/>
      <c r="G182" s="44"/>
      <c r="N182" s="530"/>
      <c r="O182" s="530"/>
    </row>
    <row r="183" spans="1:15" ht="15.75">
      <c r="A183" s="171"/>
      <c r="C183" s="44"/>
      <c r="D183" s="44"/>
      <c r="E183" s="44"/>
      <c r="F183" s="44"/>
      <c r="G183" s="44"/>
      <c r="N183" s="530"/>
      <c r="O183" s="530"/>
    </row>
    <row r="184" spans="1:15" ht="15.75">
      <c r="A184" s="171"/>
      <c r="C184" s="44"/>
      <c r="D184" s="44"/>
      <c r="E184" s="44"/>
      <c r="F184" s="44"/>
      <c r="G184" s="44"/>
      <c r="N184" s="530"/>
      <c r="O184" s="530"/>
    </row>
    <row r="185" spans="1:15" ht="15.75">
      <c r="A185" s="171"/>
      <c r="C185" s="44"/>
      <c r="D185" s="44"/>
      <c r="E185" s="44"/>
      <c r="F185" s="44"/>
      <c r="G185" s="44"/>
      <c r="N185" s="530"/>
      <c r="O185" s="530"/>
    </row>
    <row r="186" spans="1:15" ht="15.75">
      <c r="A186" s="171"/>
      <c r="C186" s="44"/>
      <c r="D186" s="44"/>
      <c r="E186" s="44"/>
      <c r="F186" s="44"/>
      <c r="G186" s="44"/>
      <c r="N186" s="530"/>
      <c r="O186" s="530"/>
    </row>
    <row r="187" spans="1:15" ht="15.75">
      <c r="A187" s="171"/>
      <c r="C187" s="44"/>
      <c r="D187" s="44"/>
      <c r="E187" s="44"/>
      <c r="F187" s="44"/>
      <c r="G187" s="44"/>
      <c r="N187" s="530"/>
      <c r="O187" s="530"/>
    </row>
    <row r="188" spans="1:15" ht="15.75">
      <c r="A188" s="171"/>
      <c r="C188" s="44"/>
      <c r="D188" s="44"/>
      <c r="E188" s="44"/>
      <c r="F188" s="44"/>
      <c r="G188" s="44"/>
      <c r="N188" s="530"/>
      <c r="O188" s="530"/>
    </row>
    <row r="189" spans="1:15" ht="15.75">
      <c r="A189" s="171"/>
      <c r="C189" s="44"/>
      <c r="D189" s="44"/>
      <c r="E189" s="44"/>
      <c r="F189" s="44"/>
      <c r="G189" s="44"/>
      <c r="N189" s="530"/>
      <c r="O189" s="530"/>
    </row>
    <row r="190" spans="1:15" ht="15.75">
      <c r="A190" s="171"/>
      <c r="C190" s="44"/>
      <c r="D190" s="44"/>
      <c r="E190" s="44"/>
      <c r="F190" s="44"/>
      <c r="G190" s="44"/>
      <c r="N190" s="530"/>
      <c r="O190" s="530"/>
    </row>
    <row r="191" spans="1:15" ht="15.75">
      <c r="A191" s="171"/>
      <c r="C191" s="44"/>
      <c r="D191" s="44"/>
      <c r="E191" s="44"/>
      <c r="F191" s="44"/>
      <c r="G191" s="44"/>
      <c r="N191" s="530"/>
      <c r="O191" s="530"/>
    </row>
    <row r="192" spans="1:15" ht="15.75">
      <c r="A192" s="22"/>
      <c r="C192" s="44"/>
      <c r="D192" s="44"/>
      <c r="E192" s="44"/>
      <c r="F192" s="44"/>
      <c r="G192" s="44"/>
      <c r="N192" s="530"/>
      <c r="O192" s="530"/>
    </row>
    <row r="193" spans="1:15" ht="15.75">
      <c r="A193" s="22"/>
      <c r="C193" s="44"/>
      <c r="D193" s="44"/>
      <c r="E193" s="44"/>
      <c r="F193" s="44"/>
      <c r="G193" s="44"/>
      <c r="N193" s="530"/>
      <c r="O193" s="530"/>
    </row>
    <row r="194" spans="1:15" ht="15.75">
      <c r="A194" s="22"/>
      <c r="C194" s="44"/>
      <c r="D194" s="44"/>
      <c r="E194" s="44"/>
      <c r="F194" s="44"/>
      <c r="G194" s="44"/>
      <c r="N194" s="530"/>
      <c r="O194" s="530"/>
    </row>
    <row r="195" spans="1:15" ht="15.75">
      <c r="A195" s="22"/>
      <c r="C195" s="44"/>
      <c r="D195" s="44"/>
      <c r="E195" s="44"/>
      <c r="F195" s="44"/>
      <c r="G195" s="44"/>
      <c r="N195" s="530"/>
      <c r="O195" s="530"/>
    </row>
    <row r="196" spans="1:15" ht="15.75">
      <c r="A196" s="22"/>
      <c r="C196" s="44"/>
      <c r="D196" s="44"/>
      <c r="E196" s="44"/>
      <c r="F196" s="44"/>
      <c r="G196" s="44"/>
      <c r="N196" s="530"/>
      <c r="O196" s="530"/>
    </row>
    <row r="197" spans="1:15" ht="15.75">
      <c r="A197" s="22"/>
      <c r="C197" s="44"/>
      <c r="D197" s="44"/>
      <c r="E197" s="44"/>
      <c r="F197" s="44"/>
      <c r="G197" s="44"/>
      <c r="N197" s="530"/>
      <c r="O197" s="530"/>
    </row>
    <row r="198" spans="1:15" ht="15.75">
      <c r="A198" s="22"/>
      <c r="C198" s="44"/>
      <c r="D198" s="44"/>
      <c r="E198" s="44"/>
      <c r="F198" s="44"/>
      <c r="G198" s="44"/>
      <c r="N198" s="530"/>
      <c r="O198" s="530"/>
    </row>
    <row r="199" spans="1:15" ht="15.75">
      <c r="A199" s="22"/>
      <c r="C199" s="44"/>
      <c r="D199" s="44"/>
      <c r="E199" s="44"/>
      <c r="F199" s="44"/>
      <c r="G199" s="44"/>
      <c r="N199" s="530"/>
      <c r="O199" s="530"/>
    </row>
    <row r="200" spans="1:15" ht="15.75">
      <c r="A200" s="22"/>
      <c r="C200" s="44"/>
      <c r="D200" s="44"/>
      <c r="E200" s="44"/>
      <c r="F200" s="44"/>
      <c r="G200" s="44"/>
      <c r="N200" s="530"/>
      <c r="O200" s="530"/>
    </row>
    <row r="201" spans="1:15" ht="15.75">
      <c r="A201" s="22"/>
      <c r="C201" s="44"/>
      <c r="D201" s="44"/>
      <c r="E201" s="44"/>
      <c r="F201" s="44"/>
      <c r="G201" s="44"/>
    </row>
    <row r="202" spans="1:15" ht="15.75">
      <c r="A202" s="22"/>
      <c r="C202" s="44"/>
      <c r="D202" s="44"/>
      <c r="E202" s="44"/>
      <c r="F202" s="44"/>
      <c r="G202" s="44"/>
    </row>
    <row r="203" spans="1:15" ht="15.75">
      <c r="A203" s="22"/>
      <c r="C203" s="44"/>
      <c r="D203" s="44"/>
      <c r="E203" s="44"/>
      <c r="F203" s="44"/>
      <c r="G203" s="44"/>
    </row>
    <row r="204" spans="1:15" ht="15.75">
      <c r="A204" s="22"/>
      <c r="C204" s="44"/>
      <c r="D204" s="44"/>
      <c r="E204" s="44"/>
      <c r="F204" s="44"/>
      <c r="G204" s="44"/>
    </row>
    <row r="205" spans="1:15" ht="15.75">
      <c r="A205" s="22"/>
      <c r="C205" s="44"/>
      <c r="D205" s="44"/>
      <c r="E205" s="44"/>
      <c r="F205" s="44"/>
      <c r="G205" s="44"/>
    </row>
    <row r="206" spans="1:15" ht="15.75">
      <c r="A206" s="22"/>
      <c r="C206" s="44"/>
      <c r="D206" s="44"/>
      <c r="E206" s="44"/>
      <c r="F206" s="44"/>
      <c r="G206" s="44"/>
    </row>
    <row r="207" spans="1:15" ht="15.75">
      <c r="A207" s="22"/>
      <c r="C207" s="44"/>
      <c r="D207" s="44"/>
      <c r="E207" s="44"/>
      <c r="F207" s="44"/>
      <c r="G207" s="44"/>
    </row>
    <row r="208" spans="1:15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</row>
    <row r="265" spans="1:7" ht="15.75">
      <c r="A265" s="22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</sheetData>
  <mergeCells count="6">
    <mergeCell ref="A26:K26"/>
    <mergeCell ref="A25:K25"/>
    <mergeCell ref="A2:M2"/>
    <mergeCell ref="A3:M3"/>
    <mergeCell ref="A4:M4"/>
    <mergeCell ref="A5:M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E8" sqref="E8"/>
    </sheetView>
  </sheetViews>
  <sheetFormatPr defaultColWidth="9.140625" defaultRowHeight="15"/>
  <cols>
    <col min="1" max="1" width="62.85546875" style="23" customWidth="1"/>
    <col min="2" max="10" width="14.28515625" style="530" customWidth="1"/>
    <col min="11" max="11" width="12.42578125" style="530" customWidth="1"/>
    <col min="12" max="12" width="2.5703125" style="172" customWidth="1"/>
    <col min="13" max="256" width="9.140625" style="530"/>
    <col min="257" max="257" width="62.85546875" style="530" customWidth="1"/>
    <col min="258" max="266" width="14.28515625" style="530" customWidth="1"/>
    <col min="267" max="267" width="12.42578125" style="530" customWidth="1"/>
    <col min="268" max="268" width="2.5703125" style="530" customWidth="1"/>
    <col min="269" max="512" width="9.140625" style="530"/>
    <col min="513" max="513" width="62.85546875" style="530" customWidth="1"/>
    <col min="514" max="522" width="14.28515625" style="530" customWidth="1"/>
    <col min="523" max="523" width="12.42578125" style="530" customWidth="1"/>
    <col min="524" max="524" width="2.5703125" style="530" customWidth="1"/>
    <col min="525" max="768" width="9.140625" style="530"/>
    <col min="769" max="769" width="62.85546875" style="530" customWidth="1"/>
    <col min="770" max="778" width="14.28515625" style="530" customWidth="1"/>
    <col min="779" max="779" width="12.42578125" style="530" customWidth="1"/>
    <col min="780" max="780" width="2.5703125" style="530" customWidth="1"/>
    <col min="781" max="1024" width="9.140625" style="530"/>
    <col min="1025" max="1025" width="62.85546875" style="530" customWidth="1"/>
    <col min="1026" max="1034" width="14.28515625" style="530" customWidth="1"/>
    <col min="1035" max="1035" width="12.42578125" style="530" customWidth="1"/>
    <col min="1036" max="1036" width="2.5703125" style="530" customWidth="1"/>
    <col min="1037" max="1280" width="9.140625" style="530"/>
    <col min="1281" max="1281" width="62.85546875" style="530" customWidth="1"/>
    <col min="1282" max="1290" width="14.28515625" style="530" customWidth="1"/>
    <col min="1291" max="1291" width="12.42578125" style="530" customWidth="1"/>
    <col min="1292" max="1292" width="2.5703125" style="530" customWidth="1"/>
    <col min="1293" max="1536" width="9.140625" style="530"/>
    <col min="1537" max="1537" width="62.85546875" style="530" customWidth="1"/>
    <col min="1538" max="1546" width="14.28515625" style="530" customWidth="1"/>
    <col min="1547" max="1547" width="12.42578125" style="530" customWidth="1"/>
    <col min="1548" max="1548" width="2.5703125" style="530" customWidth="1"/>
    <col min="1549" max="1792" width="9.140625" style="530"/>
    <col min="1793" max="1793" width="62.85546875" style="530" customWidth="1"/>
    <col min="1794" max="1802" width="14.28515625" style="530" customWidth="1"/>
    <col min="1803" max="1803" width="12.42578125" style="530" customWidth="1"/>
    <col min="1804" max="1804" width="2.5703125" style="530" customWidth="1"/>
    <col min="1805" max="2048" width="9.140625" style="530"/>
    <col min="2049" max="2049" width="62.85546875" style="530" customWidth="1"/>
    <col min="2050" max="2058" width="14.28515625" style="530" customWidth="1"/>
    <col min="2059" max="2059" width="12.42578125" style="530" customWidth="1"/>
    <col min="2060" max="2060" width="2.5703125" style="530" customWidth="1"/>
    <col min="2061" max="2304" width="9.140625" style="530"/>
    <col min="2305" max="2305" width="62.85546875" style="530" customWidth="1"/>
    <col min="2306" max="2314" width="14.28515625" style="530" customWidth="1"/>
    <col min="2315" max="2315" width="12.42578125" style="530" customWidth="1"/>
    <col min="2316" max="2316" width="2.5703125" style="530" customWidth="1"/>
    <col min="2317" max="2560" width="9.140625" style="530"/>
    <col min="2561" max="2561" width="62.85546875" style="530" customWidth="1"/>
    <col min="2562" max="2570" width="14.28515625" style="530" customWidth="1"/>
    <col min="2571" max="2571" width="12.42578125" style="530" customWidth="1"/>
    <col min="2572" max="2572" width="2.5703125" style="530" customWidth="1"/>
    <col min="2573" max="2816" width="9.140625" style="530"/>
    <col min="2817" max="2817" width="62.85546875" style="530" customWidth="1"/>
    <col min="2818" max="2826" width="14.28515625" style="530" customWidth="1"/>
    <col min="2827" max="2827" width="12.42578125" style="530" customWidth="1"/>
    <col min="2828" max="2828" width="2.5703125" style="530" customWidth="1"/>
    <col min="2829" max="3072" width="9.140625" style="530"/>
    <col min="3073" max="3073" width="62.85546875" style="530" customWidth="1"/>
    <col min="3074" max="3082" width="14.28515625" style="530" customWidth="1"/>
    <col min="3083" max="3083" width="12.42578125" style="530" customWidth="1"/>
    <col min="3084" max="3084" width="2.5703125" style="530" customWidth="1"/>
    <col min="3085" max="3328" width="9.140625" style="530"/>
    <col min="3329" max="3329" width="62.85546875" style="530" customWidth="1"/>
    <col min="3330" max="3338" width="14.28515625" style="530" customWidth="1"/>
    <col min="3339" max="3339" width="12.42578125" style="530" customWidth="1"/>
    <col min="3340" max="3340" width="2.5703125" style="530" customWidth="1"/>
    <col min="3341" max="3584" width="9.140625" style="530"/>
    <col min="3585" max="3585" width="62.85546875" style="530" customWidth="1"/>
    <col min="3586" max="3594" width="14.28515625" style="530" customWidth="1"/>
    <col min="3595" max="3595" width="12.42578125" style="530" customWidth="1"/>
    <col min="3596" max="3596" width="2.5703125" style="530" customWidth="1"/>
    <col min="3597" max="3840" width="9.140625" style="530"/>
    <col min="3841" max="3841" width="62.85546875" style="530" customWidth="1"/>
    <col min="3842" max="3850" width="14.28515625" style="530" customWidth="1"/>
    <col min="3851" max="3851" width="12.42578125" style="530" customWidth="1"/>
    <col min="3852" max="3852" width="2.5703125" style="530" customWidth="1"/>
    <col min="3853" max="4096" width="9.140625" style="530"/>
    <col min="4097" max="4097" width="62.85546875" style="530" customWidth="1"/>
    <col min="4098" max="4106" width="14.28515625" style="530" customWidth="1"/>
    <col min="4107" max="4107" width="12.42578125" style="530" customWidth="1"/>
    <col min="4108" max="4108" width="2.5703125" style="530" customWidth="1"/>
    <col min="4109" max="4352" width="9.140625" style="530"/>
    <col min="4353" max="4353" width="62.85546875" style="530" customWidth="1"/>
    <col min="4354" max="4362" width="14.28515625" style="530" customWidth="1"/>
    <col min="4363" max="4363" width="12.42578125" style="530" customWidth="1"/>
    <col min="4364" max="4364" width="2.5703125" style="530" customWidth="1"/>
    <col min="4365" max="4608" width="9.140625" style="530"/>
    <col min="4609" max="4609" width="62.85546875" style="530" customWidth="1"/>
    <col min="4610" max="4618" width="14.28515625" style="530" customWidth="1"/>
    <col min="4619" max="4619" width="12.42578125" style="530" customWidth="1"/>
    <col min="4620" max="4620" width="2.5703125" style="530" customWidth="1"/>
    <col min="4621" max="4864" width="9.140625" style="530"/>
    <col min="4865" max="4865" width="62.85546875" style="530" customWidth="1"/>
    <col min="4866" max="4874" width="14.28515625" style="530" customWidth="1"/>
    <col min="4875" max="4875" width="12.42578125" style="530" customWidth="1"/>
    <col min="4876" max="4876" width="2.5703125" style="530" customWidth="1"/>
    <col min="4877" max="5120" width="9.140625" style="530"/>
    <col min="5121" max="5121" width="62.85546875" style="530" customWidth="1"/>
    <col min="5122" max="5130" width="14.28515625" style="530" customWidth="1"/>
    <col min="5131" max="5131" width="12.42578125" style="530" customWidth="1"/>
    <col min="5132" max="5132" width="2.5703125" style="530" customWidth="1"/>
    <col min="5133" max="5376" width="9.140625" style="530"/>
    <col min="5377" max="5377" width="62.85546875" style="530" customWidth="1"/>
    <col min="5378" max="5386" width="14.28515625" style="530" customWidth="1"/>
    <col min="5387" max="5387" width="12.42578125" style="530" customWidth="1"/>
    <col min="5388" max="5388" width="2.5703125" style="530" customWidth="1"/>
    <col min="5389" max="5632" width="9.140625" style="530"/>
    <col min="5633" max="5633" width="62.85546875" style="530" customWidth="1"/>
    <col min="5634" max="5642" width="14.28515625" style="530" customWidth="1"/>
    <col min="5643" max="5643" width="12.42578125" style="530" customWidth="1"/>
    <col min="5644" max="5644" width="2.5703125" style="530" customWidth="1"/>
    <col min="5645" max="5888" width="9.140625" style="530"/>
    <col min="5889" max="5889" width="62.85546875" style="530" customWidth="1"/>
    <col min="5890" max="5898" width="14.28515625" style="530" customWidth="1"/>
    <col min="5899" max="5899" width="12.42578125" style="530" customWidth="1"/>
    <col min="5900" max="5900" width="2.5703125" style="530" customWidth="1"/>
    <col min="5901" max="6144" width="9.140625" style="530"/>
    <col min="6145" max="6145" width="62.85546875" style="530" customWidth="1"/>
    <col min="6146" max="6154" width="14.28515625" style="530" customWidth="1"/>
    <col min="6155" max="6155" width="12.42578125" style="530" customWidth="1"/>
    <col min="6156" max="6156" width="2.5703125" style="530" customWidth="1"/>
    <col min="6157" max="6400" width="9.140625" style="530"/>
    <col min="6401" max="6401" width="62.85546875" style="530" customWidth="1"/>
    <col min="6402" max="6410" width="14.28515625" style="530" customWidth="1"/>
    <col min="6411" max="6411" width="12.42578125" style="530" customWidth="1"/>
    <col min="6412" max="6412" width="2.5703125" style="530" customWidth="1"/>
    <col min="6413" max="6656" width="9.140625" style="530"/>
    <col min="6657" max="6657" width="62.85546875" style="530" customWidth="1"/>
    <col min="6658" max="6666" width="14.28515625" style="530" customWidth="1"/>
    <col min="6667" max="6667" width="12.42578125" style="530" customWidth="1"/>
    <col min="6668" max="6668" width="2.5703125" style="530" customWidth="1"/>
    <col min="6669" max="6912" width="9.140625" style="530"/>
    <col min="6913" max="6913" width="62.85546875" style="530" customWidth="1"/>
    <col min="6914" max="6922" width="14.28515625" style="530" customWidth="1"/>
    <col min="6923" max="6923" width="12.42578125" style="530" customWidth="1"/>
    <col min="6924" max="6924" width="2.5703125" style="530" customWidth="1"/>
    <col min="6925" max="7168" width="9.140625" style="530"/>
    <col min="7169" max="7169" width="62.85546875" style="530" customWidth="1"/>
    <col min="7170" max="7178" width="14.28515625" style="530" customWidth="1"/>
    <col min="7179" max="7179" width="12.42578125" style="530" customWidth="1"/>
    <col min="7180" max="7180" width="2.5703125" style="530" customWidth="1"/>
    <col min="7181" max="7424" width="9.140625" style="530"/>
    <col min="7425" max="7425" width="62.85546875" style="530" customWidth="1"/>
    <col min="7426" max="7434" width="14.28515625" style="530" customWidth="1"/>
    <col min="7435" max="7435" width="12.42578125" style="530" customWidth="1"/>
    <col min="7436" max="7436" width="2.5703125" style="530" customWidth="1"/>
    <col min="7437" max="7680" width="9.140625" style="530"/>
    <col min="7681" max="7681" width="62.85546875" style="530" customWidth="1"/>
    <col min="7682" max="7690" width="14.28515625" style="530" customWidth="1"/>
    <col min="7691" max="7691" width="12.42578125" style="530" customWidth="1"/>
    <col min="7692" max="7692" width="2.5703125" style="530" customWidth="1"/>
    <col min="7693" max="7936" width="9.140625" style="530"/>
    <col min="7937" max="7937" width="62.85546875" style="530" customWidth="1"/>
    <col min="7938" max="7946" width="14.28515625" style="530" customWidth="1"/>
    <col min="7947" max="7947" width="12.42578125" style="530" customWidth="1"/>
    <col min="7948" max="7948" width="2.5703125" style="530" customWidth="1"/>
    <col min="7949" max="8192" width="9.140625" style="530"/>
    <col min="8193" max="8193" width="62.85546875" style="530" customWidth="1"/>
    <col min="8194" max="8202" width="14.28515625" style="530" customWidth="1"/>
    <col min="8203" max="8203" width="12.42578125" style="530" customWidth="1"/>
    <col min="8204" max="8204" width="2.5703125" style="530" customWidth="1"/>
    <col min="8205" max="8448" width="9.140625" style="530"/>
    <col min="8449" max="8449" width="62.85546875" style="530" customWidth="1"/>
    <col min="8450" max="8458" width="14.28515625" style="530" customWidth="1"/>
    <col min="8459" max="8459" width="12.42578125" style="530" customWidth="1"/>
    <col min="8460" max="8460" width="2.5703125" style="530" customWidth="1"/>
    <col min="8461" max="8704" width="9.140625" style="530"/>
    <col min="8705" max="8705" width="62.85546875" style="530" customWidth="1"/>
    <col min="8706" max="8714" width="14.28515625" style="530" customWidth="1"/>
    <col min="8715" max="8715" width="12.42578125" style="530" customWidth="1"/>
    <col min="8716" max="8716" width="2.5703125" style="530" customWidth="1"/>
    <col min="8717" max="8960" width="9.140625" style="530"/>
    <col min="8961" max="8961" width="62.85546875" style="530" customWidth="1"/>
    <col min="8962" max="8970" width="14.28515625" style="530" customWidth="1"/>
    <col min="8971" max="8971" width="12.42578125" style="530" customWidth="1"/>
    <col min="8972" max="8972" width="2.5703125" style="530" customWidth="1"/>
    <col min="8973" max="9216" width="9.140625" style="530"/>
    <col min="9217" max="9217" width="62.85546875" style="530" customWidth="1"/>
    <col min="9218" max="9226" width="14.28515625" style="530" customWidth="1"/>
    <col min="9227" max="9227" width="12.42578125" style="530" customWidth="1"/>
    <col min="9228" max="9228" width="2.5703125" style="530" customWidth="1"/>
    <col min="9229" max="9472" width="9.140625" style="530"/>
    <col min="9473" max="9473" width="62.85546875" style="530" customWidth="1"/>
    <col min="9474" max="9482" width="14.28515625" style="530" customWidth="1"/>
    <col min="9483" max="9483" width="12.42578125" style="530" customWidth="1"/>
    <col min="9484" max="9484" width="2.5703125" style="530" customWidth="1"/>
    <col min="9485" max="9728" width="9.140625" style="530"/>
    <col min="9729" max="9729" width="62.85546875" style="530" customWidth="1"/>
    <col min="9730" max="9738" width="14.28515625" style="530" customWidth="1"/>
    <col min="9739" max="9739" width="12.42578125" style="530" customWidth="1"/>
    <col min="9740" max="9740" width="2.5703125" style="530" customWidth="1"/>
    <col min="9741" max="9984" width="9.140625" style="530"/>
    <col min="9985" max="9985" width="62.85546875" style="530" customWidth="1"/>
    <col min="9986" max="9994" width="14.28515625" style="530" customWidth="1"/>
    <col min="9995" max="9995" width="12.42578125" style="530" customWidth="1"/>
    <col min="9996" max="9996" width="2.5703125" style="530" customWidth="1"/>
    <col min="9997" max="10240" width="9.140625" style="530"/>
    <col min="10241" max="10241" width="62.85546875" style="530" customWidth="1"/>
    <col min="10242" max="10250" width="14.28515625" style="530" customWidth="1"/>
    <col min="10251" max="10251" width="12.42578125" style="530" customWidth="1"/>
    <col min="10252" max="10252" width="2.5703125" style="530" customWidth="1"/>
    <col min="10253" max="10496" width="9.140625" style="530"/>
    <col min="10497" max="10497" width="62.85546875" style="530" customWidth="1"/>
    <col min="10498" max="10506" width="14.28515625" style="530" customWidth="1"/>
    <col min="10507" max="10507" width="12.42578125" style="530" customWidth="1"/>
    <col min="10508" max="10508" width="2.5703125" style="530" customWidth="1"/>
    <col min="10509" max="10752" width="9.140625" style="530"/>
    <col min="10753" max="10753" width="62.85546875" style="530" customWidth="1"/>
    <col min="10754" max="10762" width="14.28515625" style="530" customWidth="1"/>
    <col min="10763" max="10763" width="12.42578125" style="530" customWidth="1"/>
    <col min="10764" max="10764" width="2.5703125" style="530" customWidth="1"/>
    <col min="10765" max="11008" width="9.140625" style="530"/>
    <col min="11009" max="11009" width="62.85546875" style="530" customWidth="1"/>
    <col min="11010" max="11018" width="14.28515625" style="530" customWidth="1"/>
    <col min="11019" max="11019" width="12.42578125" style="530" customWidth="1"/>
    <col min="11020" max="11020" width="2.5703125" style="530" customWidth="1"/>
    <col min="11021" max="11264" width="9.140625" style="530"/>
    <col min="11265" max="11265" width="62.85546875" style="530" customWidth="1"/>
    <col min="11266" max="11274" width="14.28515625" style="530" customWidth="1"/>
    <col min="11275" max="11275" width="12.42578125" style="530" customWidth="1"/>
    <col min="11276" max="11276" width="2.5703125" style="530" customWidth="1"/>
    <col min="11277" max="11520" width="9.140625" style="530"/>
    <col min="11521" max="11521" width="62.85546875" style="530" customWidth="1"/>
    <col min="11522" max="11530" width="14.28515625" style="530" customWidth="1"/>
    <col min="11531" max="11531" width="12.42578125" style="530" customWidth="1"/>
    <col min="11532" max="11532" width="2.5703125" style="530" customWidth="1"/>
    <col min="11533" max="11776" width="9.140625" style="530"/>
    <col min="11777" max="11777" width="62.85546875" style="530" customWidth="1"/>
    <col min="11778" max="11786" width="14.28515625" style="530" customWidth="1"/>
    <col min="11787" max="11787" width="12.42578125" style="530" customWidth="1"/>
    <col min="11788" max="11788" width="2.5703125" style="530" customWidth="1"/>
    <col min="11789" max="12032" width="9.140625" style="530"/>
    <col min="12033" max="12033" width="62.85546875" style="530" customWidth="1"/>
    <col min="12034" max="12042" width="14.28515625" style="530" customWidth="1"/>
    <col min="12043" max="12043" width="12.42578125" style="530" customWidth="1"/>
    <col min="12044" max="12044" width="2.5703125" style="530" customWidth="1"/>
    <col min="12045" max="12288" width="9.140625" style="530"/>
    <col min="12289" max="12289" width="62.85546875" style="530" customWidth="1"/>
    <col min="12290" max="12298" width="14.28515625" style="530" customWidth="1"/>
    <col min="12299" max="12299" width="12.42578125" style="530" customWidth="1"/>
    <col min="12300" max="12300" width="2.5703125" style="530" customWidth="1"/>
    <col min="12301" max="12544" width="9.140625" style="530"/>
    <col min="12545" max="12545" width="62.85546875" style="530" customWidth="1"/>
    <col min="12546" max="12554" width="14.28515625" style="530" customWidth="1"/>
    <col min="12555" max="12555" width="12.42578125" style="530" customWidth="1"/>
    <col min="12556" max="12556" width="2.5703125" style="530" customWidth="1"/>
    <col min="12557" max="12800" width="9.140625" style="530"/>
    <col min="12801" max="12801" width="62.85546875" style="530" customWidth="1"/>
    <col min="12802" max="12810" width="14.28515625" style="530" customWidth="1"/>
    <col min="12811" max="12811" width="12.42578125" style="530" customWidth="1"/>
    <col min="12812" max="12812" width="2.5703125" style="530" customWidth="1"/>
    <col min="12813" max="13056" width="9.140625" style="530"/>
    <col min="13057" max="13057" width="62.85546875" style="530" customWidth="1"/>
    <col min="13058" max="13066" width="14.28515625" style="530" customWidth="1"/>
    <col min="13067" max="13067" width="12.42578125" style="530" customWidth="1"/>
    <col min="13068" max="13068" width="2.5703125" style="530" customWidth="1"/>
    <col min="13069" max="13312" width="9.140625" style="530"/>
    <col min="13313" max="13313" width="62.85546875" style="530" customWidth="1"/>
    <col min="13314" max="13322" width="14.28515625" style="530" customWidth="1"/>
    <col min="13323" max="13323" width="12.42578125" style="530" customWidth="1"/>
    <col min="13324" max="13324" width="2.5703125" style="530" customWidth="1"/>
    <col min="13325" max="13568" width="9.140625" style="530"/>
    <col min="13569" max="13569" width="62.85546875" style="530" customWidth="1"/>
    <col min="13570" max="13578" width="14.28515625" style="530" customWidth="1"/>
    <col min="13579" max="13579" width="12.42578125" style="530" customWidth="1"/>
    <col min="13580" max="13580" width="2.5703125" style="530" customWidth="1"/>
    <col min="13581" max="13824" width="9.140625" style="530"/>
    <col min="13825" max="13825" width="62.85546875" style="530" customWidth="1"/>
    <col min="13826" max="13834" width="14.28515625" style="530" customWidth="1"/>
    <col min="13835" max="13835" width="12.42578125" style="530" customWidth="1"/>
    <col min="13836" max="13836" width="2.5703125" style="530" customWidth="1"/>
    <col min="13837" max="14080" width="9.140625" style="530"/>
    <col min="14081" max="14081" width="62.85546875" style="530" customWidth="1"/>
    <col min="14082" max="14090" width="14.28515625" style="530" customWidth="1"/>
    <col min="14091" max="14091" width="12.42578125" style="530" customWidth="1"/>
    <col min="14092" max="14092" width="2.5703125" style="530" customWidth="1"/>
    <col min="14093" max="14336" width="9.140625" style="530"/>
    <col min="14337" max="14337" width="62.85546875" style="530" customWidth="1"/>
    <col min="14338" max="14346" width="14.28515625" style="530" customWidth="1"/>
    <col min="14347" max="14347" width="12.42578125" style="530" customWidth="1"/>
    <col min="14348" max="14348" width="2.5703125" style="530" customWidth="1"/>
    <col min="14349" max="14592" width="9.140625" style="530"/>
    <col min="14593" max="14593" width="62.85546875" style="530" customWidth="1"/>
    <col min="14594" max="14602" width="14.28515625" style="530" customWidth="1"/>
    <col min="14603" max="14603" width="12.42578125" style="530" customWidth="1"/>
    <col min="14604" max="14604" width="2.5703125" style="530" customWidth="1"/>
    <col min="14605" max="14848" width="9.140625" style="530"/>
    <col min="14849" max="14849" width="62.85546875" style="530" customWidth="1"/>
    <col min="14850" max="14858" width="14.28515625" style="530" customWidth="1"/>
    <col min="14859" max="14859" width="12.42578125" style="530" customWidth="1"/>
    <col min="14860" max="14860" width="2.5703125" style="530" customWidth="1"/>
    <col min="14861" max="15104" width="9.140625" style="530"/>
    <col min="15105" max="15105" width="62.85546875" style="530" customWidth="1"/>
    <col min="15106" max="15114" width="14.28515625" style="530" customWidth="1"/>
    <col min="15115" max="15115" width="12.42578125" style="530" customWidth="1"/>
    <col min="15116" max="15116" width="2.5703125" style="530" customWidth="1"/>
    <col min="15117" max="15360" width="9.140625" style="530"/>
    <col min="15361" max="15361" width="62.85546875" style="530" customWidth="1"/>
    <col min="15362" max="15370" width="14.28515625" style="530" customWidth="1"/>
    <col min="15371" max="15371" width="12.42578125" style="530" customWidth="1"/>
    <col min="15372" max="15372" width="2.5703125" style="530" customWidth="1"/>
    <col min="15373" max="15616" width="9.140625" style="530"/>
    <col min="15617" max="15617" width="62.85546875" style="530" customWidth="1"/>
    <col min="15618" max="15626" width="14.28515625" style="530" customWidth="1"/>
    <col min="15627" max="15627" width="12.42578125" style="530" customWidth="1"/>
    <col min="15628" max="15628" width="2.5703125" style="530" customWidth="1"/>
    <col min="15629" max="15872" width="9.140625" style="530"/>
    <col min="15873" max="15873" width="62.85546875" style="530" customWidth="1"/>
    <col min="15874" max="15882" width="14.28515625" style="530" customWidth="1"/>
    <col min="15883" max="15883" width="12.42578125" style="530" customWidth="1"/>
    <col min="15884" max="15884" width="2.5703125" style="530" customWidth="1"/>
    <col min="15885" max="16128" width="9.140625" style="530"/>
    <col min="16129" max="16129" width="62.85546875" style="530" customWidth="1"/>
    <col min="16130" max="16138" width="14.28515625" style="530" customWidth="1"/>
    <col min="16139" max="16139" width="12.42578125" style="530" customWidth="1"/>
    <col min="16140" max="16140" width="2.5703125" style="530" customWidth="1"/>
    <col min="16141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98"/>
    </row>
    <row r="2" spans="1:26" s="1" customFormat="1" ht="39" customHeight="1">
      <c r="A2" s="689" t="s">
        <v>295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198"/>
    </row>
    <row r="3" spans="1:26" s="1" customFormat="1" ht="24.95" customHeight="1">
      <c r="A3" s="689" t="s">
        <v>299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198"/>
    </row>
    <row r="4" spans="1:26" s="1" customFormat="1" ht="24.9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198"/>
    </row>
    <row r="5" spans="1:26" s="1" customFormat="1" ht="39" customHeight="1">
      <c r="A5" s="736" t="s">
        <v>775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198"/>
    </row>
    <row r="6" spans="1:26" ht="7.5" customHeight="1">
      <c r="A6" s="141"/>
    </row>
    <row r="7" spans="1:26" ht="19.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99"/>
      <c r="M7" s="20"/>
      <c r="N7" s="20"/>
      <c r="O7" s="20"/>
      <c r="P7" s="20"/>
      <c r="Q7" s="20"/>
    </row>
    <row r="8" spans="1:26" ht="36" customHeight="1">
      <c r="A8" s="176"/>
      <c r="B8" s="176" t="s">
        <v>62</v>
      </c>
      <c r="C8" s="176" t="s">
        <v>63</v>
      </c>
      <c r="D8" s="176" t="s">
        <v>64</v>
      </c>
      <c r="E8" s="176" t="s">
        <v>65</v>
      </c>
      <c r="F8" s="176" t="s">
        <v>66</v>
      </c>
      <c r="G8" s="176" t="s">
        <v>67</v>
      </c>
      <c r="H8" s="176" t="s">
        <v>68</v>
      </c>
      <c r="I8" s="176" t="s">
        <v>69</v>
      </c>
      <c r="J8" s="177" t="s">
        <v>300</v>
      </c>
      <c r="K8" s="178" t="s">
        <v>11</v>
      </c>
      <c r="L8" s="199"/>
      <c r="Y8" s="530">
        <v>1</v>
      </c>
      <c r="Z8" s="530">
        <v>1</v>
      </c>
    </row>
    <row r="9" spans="1:26" ht="30.75" customHeight="1">
      <c r="A9" s="149" t="s">
        <v>186</v>
      </c>
      <c r="B9" s="149">
        <v>4117.7672187999997</v>
      </c>
      <c r="C9" s="150">
        <v>1904.7437220000002</v>
      </c>
      <c r="D9" s="150">
        <v>5738.4051423999999</v>
      </c>
      <c r="E9" s="150">
        <v>254.91801459999999</v>
      </c>
      <c r="F9" s="150">
        <v>344.36553999999995</v>
      </c>
      <c r="G9" s="150">
        <v>282.27577000000002</v>
      </c>
      <c r="H9" s="149">
        <v>2156.0196564000003</v>
      </c>
      <c r="I9" s="149">
        <v>1517.22525</v>
      </c>
      <c r="J9" s="149">
        <f t="shared" ref="J9:J26" si="0">SUM(B9:I9)</f>
        <v>16315.7203142</v>
      </c>
      <c r="K9" s="179">
        <f>+J9/$J$27</f>
        <v>4.8833658220564184E-3</v>
      </c>
      <c r="L9" s="382"/>
      <c r="M9" s="20"/>
      <c r="N9" s="20"/>
      <c r="O9" s="20"/>
      <c r="P9" s="20"/>
      <c r="Q9" s="20"/>
    </row>
    <row r="10" spans="1:26" ht="30.75" customHeight="1">
      <c r="A10" s="149" t="s">
        <v>187</v>
      </c>
      <c r="B10" s="149">
        <v>2426.8434865999998</v>
      </c>
      <c r="C10" s="150">
        <v>40.99136</v>
      </c>
      <c r="D10" s="150">
        <v>599.99275999999998</v>
      </c>
      <c r="E10" s="150">
        <v>0</v>
      </c>
      <c r="F10" s="150">
        <v>0</v>
      </c>
      <c r="G10" s="150">
        <v>0</v>
      </c>
      <c r="H10" s="149">
        <v>363.23840000000001</v>
      </c>
      <c r="I10" s="149">
        <v>159.62314000000001</v>
      </c>
      <c r="J10" s="149">
        <f t="shared" si="0"/>
        <v>3590.6891466000002</v>
      </c>
      <c r="K10" s="179">
        <f t="shared" ref="K10:K27" si="1">+J10/$J$27</f>
        <v>1.0747088279562198E-3</v>
      </c>
      <c r="L10" s="382"/>
      <c r="M10" s="20"/>
      <c r="N10" s="20"/>
      <c r="O10" s="20"/>
      <c r="P10" s="20"/>
      <c r="Q10" s="20"/>
    </row>
    <row r="11" spans="1:26" ht="30.75" customHeight="1">
      <c r="A11" s="149" t="s">
        <v>188</v>
      </c>
      <c r="B11" s="149">
        <v>9813.1423699999996</v>
      </c>
      <c r="C11" s="150">
        <v>3730.6730551999999</v>
      </c>
      <c r="D11" s="150">
        <v>1870.0091</v>
      </c>
      <c r="E11" s="150">
        <v>0</v>
      </c>
      <c r="F11" s="150">
        <v>0</v>
      </c>
      <c r="G11" s="150">
        <v>172.96280999999999</v>
      </c>
      <c r="H11" s="149">
        <v>0</v>
      </c>
      <c r="I11" s="149">
        <v>0</v>
      </c>
      <c r="J11" s="149">
        <f t="shared" si="0"/>
        <v>15586.787335199999</v>
      </c>
      <c r="K11" s="179">
        <f t="shared" si="1"/>
        <v>4.6651930213667467E-3</v>
      </c>
      <c r="L11" s="382"/>
      <c r="M11" s="20"/>
      <c r="N11" s="20"/>
      <c r="O11" s="20"/>
      <c r="P11" s="20"/>
      <c r="Q11" s="20"/>
    </row>
    <row r="12" spans="1:26" ht="30.75" customHeight="1">
      <c r="A12" s="149" t="s">
        <v>189</v>
      </c>
      <c r="B12" s="149">
        <v>10859.921638599999</v>
      </c>
      <c r="C12" s="150">
        <v>13747.6320332</v>
      </c>
      <c r="D12" s="150">
        <v>1302.4351105999999</v>
      </c>
      <c r="E12" s="150">
        <v>3476.7791200000001</v>
      </c>
      <c r="F12" s="150">
        <v>19.602499999999999</v>
      </c>
      <c r="G12" s="150">
        <v>3396.6469262000001</v>
      </c>
      <c r="H12" s="149">
        <v>0</v>
      </c>
      <c r="I12" s="149">
        <v>0</v>
      </c>
      <c r="J12" s="149">
        <f t="shared" si="0"/>
        <v>32803.017328599999</v>
      </c>
      <c r="K12" s="179">
        <f t="shared" si="1"/>
        <v>9.8180852943031173E-3</v>
      </c>
      <c r="L12" s="382"/>
      <c r="M12" s="20"/>
      <c r="N12" s="20"/>
      <c r="O12" s="20"/>
      <c r="P12" s="20"/>
      <c r="Q12" s="20"/>
    </row>
    <row r="13" spans="1:26" ht="30.75" customHeight="1">
      <c r="A13" s="149" t="s">
        <v>190</v>
      </c>
      <c r="B13" s="149">
        <v>93128.779050199999</v>
      </c>
      <c r="C13" s="150">
        <v>43171.069040399998</v>
      </c>
      <c r="D13" s="150">
        <v>36697.619109399995</v>
      </c>
      <c r="E13" s="150">
        <v>10010.901001800001</v>
      </c>
      <c r="F13" s="150">
        <v>9301.8166747999985</v>
      </c>
      <c r="G13" s="150">
        <v>1998.0650461999999</v>
      </c>
      <c r="H13" s="149">
        <v>1202.93859</v>
      </c>
      <c r="I13" s="149">
        <v>1321.6454343999999</v>
      </c>
      <c r="J13" s="149">
        <f t="shared" si="0"/>
        <v>196832.83394720001</v>
      </c>
      <c r="K13" s="179">
        <f t="shared" si="1"/>
        <v>5.8912920511373278E-2</v>
      </c>
      <c r="L13" s="382"/>
      <c r="M13" s="20"/>
      <c r="N13" s="20"/>
      <c r="O13" s="20"/>
      <c r="P13" s="20"/>
      <c r="Q13" s="20"/>
    </row>
    <row r="14" spans="1:26" ht="30.75" customHeight="1">
      <c r="A14" s="149" t="s">
        <v>191</v>
      </c>
      <c r="B14" s="149">
        <v>11271.798722200001</v>
      </c>
      <c r="C14" s="150">
        <v>6502.2252142000007</v>
      </c>
      <c r="D14" s="150">
        <v>2428.7596454</v>
      </c>
      <c r="E14" s="150">
        <v>771.32435999999996</v>
      </c>
      <c r="F14" s="150">
        <v>8.1813199999999995</v>
      </c>
      <c r="G14" s="150">
        <v>477.58085999999997</v>
      </c>
      <c r="H14" s="149">
        <v>867.14398840000001</v>
      </c>
      <c r="I14" s="149">
        <v>10.44003</v>
      </c>
      <c r="J14" s="149">
        <f t="shared" si="0"/>
        <v>22337.4541402</v>
      </c>
      <c r="K14" s="179">
        <f t="shared" si="1"/>
        <v>6.685696861637694E-3</v>
      </c>
      <c r="L14" s="382"/>
      <c r="M14" s="20"/>
      <c r="N14" s="20"/>
      <c r="O14" s="20"/>
      <c r="P14" s="20"/>
      <c r="Q14" s="20"/>
    </row>
    <row r="15" spans="1:26" ht="30.75" customHeight="1">
      <c r="A15" s="149" t="s">
        <v>119</v>
      </c>
      <c r="B15" s="149">
        <v>107100.75978959999</v>
      </c>
      <c r="C15" s="150">
        <v>32667.3519056</v>
      </c>
      <c r="D15" s="150">
        <v>42349.208788399999</v>
      </c>
      <c r="E15" s="150">
        <v>6415.3080927999999</v>
      </c>
      <c r="F15" s="150">
        <v>11819.3631286</v>
      </c>
      <c r="G15" s="150">
        <v>1715.4557196000001</v>
      </c>
      <c r="H15" s="149">
        <v>1657.5533544</v>
      </c>
      <c r="I15" s="149">
        <v>1355.6001913999999</v>
      </c>
      <c r="J15" s="149">
        <f t="shared" si="0"/>
        <v>205080.6009704</v>
      </c>
      <c r="K15" s="179">
        <f t="shared" si="1"/>
        <v>6.138151293719004E-2</v>
      </c>
      <c r="L15" s="382"/>
      <c r="M15" s="20"/>
      <c r="N15" s="20"/>
      <c r="O15" s="20"/>
      <c r="P15" s="20"/>
      <c r="Q15" s="20"/>
    </row>
    <row r="16" spans="1:26" ht="30.75" customHeight="1">
      <c r="A16" s="149" t="s">
        <v>192</v>
      </c>
      <c r="B16" s="149">
        <v>273202.26151759998</v>
      </c>
      <c r="C16" s="150">
        <v>62800.852596000004</v>
      </c>
      <c r="D16" s="150">
        <v>85947.296730600006</v>
      </c>
      <c r="E16" s="150">
        <v>28161.393266199997</v>
      </c>
      <c r="F16" s="150">
        <v>8894.615780600001</v>
      </c>
      <c r="G16" s="150">
        <v>11900.327960999999</v>
      </c>
      <c r="H16" s="149">
        <v>8229.3397100000002</v>
      </c>
      <c r="I16" s="149">
        <v>8848.2346630000011</v>
      </c>
      <c r="J16" s="149">
        <f t="shared" si="0"/>
        <v>487984.32222499989</v>
      </c>
      <c r="K16" s="179">
        <f t="shared" si="1"/>
        <v>0.14605582315473611</v>
      </c>
      <c r="L16" s="382"/>
      <c r="M16" s="20"/>
      <c r="N16" s="20"/>
      <c r="O16" s="20"/>
      <c r="P16" s="20"/>
      <c r="Q16" s="20"/>
    </row>
    <row r="17" spans="1:17" ht="30.75" customHeight="1">
      <c r="A17" s="149" t="s">
        <v>193</v>
      </c>
      <c r="B17" s="149">
        <v>72920.234427999996</v>
      </c>
      <c r="C17" s="150">
        <v>11956.007539599999</v>
      </c>
      <c r="D17" s="150">
        <v>27466.211625200001</v>
      </c>
      <c r="E17" s="150">
        <v>4052.1792068</v>
      </c>
      <c r="F17" s="150">
        <v>3213.2546645999996</v>
      </c>
      <c r="G17" s="150">
        <v>3277.8423738000001</v>
      </c>
      <c r="H17" s="149">
        <v>4147.3598099999999</v>
      </c>
      <c r="I17" s="149">
        <v>1175.0162043999999</v>
      </c>
      <c r="J17" s="149">
        <f t="shared" si="0"/>
        <v>128208.1058524</v>
      </c>
      <c r="K17" s="179">
        <f t="shared" si="1"/>
        <v>3.8373241890234021E-2</v>
      </c>
      <c r="L17" s="382"/>
      <c r="M17" s="20"/>
      <c r="N17" s="20"/>
      <c r="O17" s="20"/>
      <c r="P17" s="20"/>
      <c r="Q17" s="20"/>
    </row>
    <row r="18" spans="1:17" ht="30.75" customHeight="1">
      <c r="A18" s="149" t="s">
        <v>194</v>
      </c>
      <c r="B18" s="149">
        <v>104329.89717139999</v>
      </c>
      <c r="C18" s="150">
        <v>35389.252088399997</v>
      </c>
      <c r="D18" s="150">
        <v>57844.922933599999</v>
      </c>
      <c r="E18" s="150">
        <v>17565.3275622</v>
      </c>
      <c r="F18" s="150">
        <v>8621.1778476</v>
      </c>
      <c r="G18" s="150">
        <v>8279.5466942000003</v>
      </c>
      <c r="H18" s="149">
        <v>2339.7667303999997</v>
      </c>
      <c r="I18" s="149">
        <v>2486.7870057999999</v>
      </c>
      <c r="J18" s="149">
        <f t="shared" si="0"/>
        <v>236856.67803359995</v>
      </c>
      <c r="K18" s="179">
        <f t="shared" si="1"/>
        <v>7.0892230558060834E-2</v>
      </c>
      <c r="L18" s="382"/>
      <c r="M18" s="20"/>
      <c r="N18" s="20"/>
      <c r="O18" s="20"/>
      <c r="P18" s="20"/>
      <c r="Q18" s="20"/>
    </row>
    <row r="19" spans="1:17" ht="30.75" customHeight="1">
      <c r="A19" s="149" t="s">
        <v>195</v>
      </c>
      <c r="B19" s="149">
        <v>83166.524201399996</v>
      </c>
      <c r="C19" s="150">
        <v>131630.89347079999</v>
      </c>
      <c r="D19" s="150">
        <v>17431.923840799998</v>
      </c>
      <c r="E19" s="150">
        <v>1249.5612599999999</v>
      </c>
      <c r="F19" s="150">
        <v>1375.3460313999999</v>
      </c>
      <c r="G19" s="150">
        <v>3612.2143936000002</v>
      </c>
      <c r="H19" s="149">
        <v>2227.2449500000002</v>
      </c>
      <c r="I19" s="149">
        <v>625.81060000000002</v>
      </c>
      <c r="J19" s="149">
        <f t="shared" si="0"/>
        <v>241319.51874799997</v>
      </c>
      <c r="K19" s="179">
        <f t="shared" si="1"/>
        <v>7.222797813121673E-2</v>
      </c>
      <c r="L19" s="382"/>
      <c r="M19" s="20"/>
      <c r="N19" s="20"/>
      <c r="O19" s="20"/>
      <c r="P19" s="20"/>
      <c r="Q19" s="20"/>
    </row>
    <row r="20" spans="1:17" ht="30.75" customHeight="1">
      <c r="A20" s="149" t="s">
        <v>196</v>
      </c>
      <c r="B20" s="149">
        <v>283677.47789899999</v>
      </c>
      <c r="C20" s="150">
        <v>92691.777254600005</v>
      </c>
      <c r="D20" s="150">
        <v>75154.181159200001</v>
      </c>
      <c r="E20" s="150">
        <v>21303.0559034</v>
      </c>
      <c r="F20" s="150">
        <v>57199.452672799998</v>
      </c>
      <c r="G20" s="150">
        <v>6439.2562704000002</v>
      </c>
      <c r="H20" s="149">
        <v>10421.199275800001</v>
      </c>
      <c r="I20" s="149">
        <v>3040.1319826000004</v>
      </c>
      <c r="J20" s="149">
        <f t="shared" si="0"/>
        <v>549926.53241780004</v>
      </c>
      <c r="K20" s="179">
        <f t="shared" si="1"/>
        <v>0.16459539519771191</v>
      </c>
      <c r="L20" s="382"/>
      <c r="M20" s="20"/>
      <c r="N20" s="20"/>
      <c r="O20" s="20"/>
      <c r="P20" s="20"/>
      <c r="Q20" s="20"/>
    </row>
    <row r="21" spans="1:17" ht="30.75" customHeight="1">
      <c r="A21" s="149" t="s">
        <v>197</v>
      </c>
      <c r="B21" s="149">
        <v>138783.55366179999</v>
      </c>
      <c r="C21" s="150">
        <v>120787.3427718</v>
      </c>
      <c r="D21" s="150">
        <v>34538.621968799998</v>
      </c>
      <c r="E21" s="150">
        <v>6437.9655177999994</v>
      </c>
      <c r="F21" s="150">
        <v>3491.4478191999997</v>
      </c>
      <c r="G21" s="150">
        <v>3720.2795833999999</v>
      </c>
      <c r="H21" s="149">
        <v>5414.8695332000007</v>
      </c>
      <c r="I21" s="149">
        <v>15405.4882272</v>
      </c>
      <c r="J21" s="149">
        <f t="shared" si="0"/>
        <v>328579.56908319995</v>
      </c>
      <c r="K21" s="179">
        <f t="shared" si="1"/>
        <v>9.8345289486877346E-2</v>
      </c>
      <c r="L21" s="382"/>
      <c r="M21" s="20"/>
      <c r="N21" s="20"/>
      <c r="O21" s="20"/>
      <c r="P21" s="20"/>
      <c r="Q21" s="20"/>
    </row>
    <row r="22" spans="1:17" ht="30.75" customHeight="1">
      <c r="A22" s="149" t="s">
        <v>198</v>
      </c>
      <c r="B22" s="149">
        <v>95743.490843799998</v>
      </c>
      <c r="C22" s="150">
        <v>56350.415049000003</v>
      </c>
      <c r="D22" s="150">
        <v>41886.656540600001</v>
      </c>
      <c r="E22" s="150">
        <v>21589.937451000002</v>
      </c>
      <c r="F22" s="150">
        <v>11069.453903000001</v>
      </c>
      <c r="G22" s="150">
        <v>12047.209624199999</v>
      </c>
      <c r="H22" s="149">
        <v>4688.682597</v>
      </c>
      <c r="I22" s="149">
        <v>2185.9086571999997</v>
      </c>
      <c r="J22" s="149">
        <f t="shared" si="0"/>
        <v>245561.75466580005</v>
      </c>
      <c r="K22" s="179">
        <f t="shared" si="1"/>
        <v>7.3497697732382905E-2</v>
      </c>
      <c r="L22" s="382"/>
      <c r="M22" s="20"/>
      <c r="N22" s="20"/>
      <c r="O22" s="20"/>
      <c r="P22" s="20"/>
      <c r="Q22" s="20"/>
    </row>
    <row r="23" spans="1:17" ht="30.75" customHeight="1">
      <c r="A23" s="149" t="s">
        <v>199</v>
      </c>
      <c r="B23" s="149">
        <v>151348.0308068</v>
      </c>
      <c r="C23" s="150">
        <v>110633.14998219999</v>
      </c>
      <c r="D23" s="150">
        <v>66918.614132600007</v>
      </c>
      <c r="E23" s="150">
        <v>55595.205231200001</v>
      </c>
      <c r="F23" s="150">
        <v>12724.645235600001</v>
      </c>
      <c r="G23" s="150">
        <v>8725.1428006000006</v>
      </c>
      <c r="H23" s="149">
        <v>4613.7224201999998</v>
      </c>
      <c r="I23" s="149">
        <v>5623.1535807999999</v>
      </c>
      <c r="J23" s="149">
        <f t="shared" si="0"/>
        <v>416181.66418999998</v>
      </c>
      <c r="K23" s="179">
        <f t="shared" si="1"/>
        <v>0.12456497632551256</v>
      </c>
      <c r="L23" s="382"/>
      <c r="M23" s="20"/>
      <c r="N23" s="20"/>
      <c r="O23" s="20"/>
      <c r="P23" s="20"/>
      <c r="Q23" s="20"/>
    </row>
    <row r="24" spans="1:17" ht="30.75" customHeight="1">
      <c r="A24" s="149" t="s">
        <v>200</v>
      </c>
      <c r="B24" s="149">
        <v>958.50496279999993</v>
      </c>
      <c r="C24" s="150">
        <v>4287.8357898000004</v>
      </c>
      <c r="D24" s="150">
        <v>8857.5531256000013</v>
      </c>
      <c r="E24" s="150">
        <v>0</v>
      </c>
      <c r="F24" s="150">
        <v>0</v>
      </c>
      <c r="G24" s="150">
        <v>0</v>
      </c>
      <c r="H24" s="149">
        <v>40.264720000000004</v>
      </c>
      <c r="I24" s="149">
        <v>0</v>
      </c>
      <c r="J24" s="149">
        <f t="shared" si="0"/>
        <v>14144.1585982</v>
      </c>
      <c r="K24" s="179">
        <f t="shared" si="1"/>
        <v>4.2334079862892046E-3</v>
      </c>
      <c r="L24" s="382"/>
      <c r="M24" s="20"/>
      <c r="N24" s="20"/>
      <c r="O24" s="20"/>
      <c r="P24" s="20"/>
      <c r="Q24" s="20"/>
    </row>
    <row r="25" spans="1:17" ht="30.75" customHeight="1">
      <c r="A25" s="149" t="s">
        <v>201</v>
      </c>
      <c r="B25" s="149">
        <v>17046.300077599997</v>
      </c>
      <c r="C25" s="150">
        <v>47193.232378799999</v>
      </c>
      <c r="D25" s="150">
        <v>1171.2017150000001</v>
      </c>
      <c r="E25" s="150">
        <v>0</v>
      </c>
      <c r="F25" s="150">
        <v>0</v>
      </c>
      <c r="G25" s="150">
        <v>0</v>
      </c>
      <c r="H25" s="149">
        <v>0</v>
      </c>
      <c r="I25" s="149">
        <v>0</v>
      </c>
      <c r="J25" s="149">
        <f t="shared" si="0"/>
        <v>65410.734171399999</v>
      </c>
      <c r="K25" s="179">
        <f t="shared" si="1"/>
        <v>1.9577716306538366E-2</v>
      </c>
      <c r="L25" s="382"/>
      <c r="M25" s="20"/>
      <c r="N25" s="20"/>
      <c r="O25" s="20"/>
      <c r="P25" s="20"/>
      <c r="Q25" s="20"/>
    </row>
    <row r="26" spans="1:17" s="181" customFormat="1" ht="45.75" customHeight="1">
      <c r="A26" s="156" t="s">
        <v>202</v>
      </c>
      <c r="B26" s="156">
        <v>65595.565837800008</v>
      </c>
      <c r="C26" s="180">
        <v>32771.470475399998</v>
      </c>
      <c r="D26" s="180">
        <v>13756.861691600001</v>
      </c>
      <c r="E26" s="180">
        <v>10653.573576199999</v>
      </c>
      <c r="F26" s="180">
        <v>5058.8500306000005</v>
      </c>
      <c r="G26" s="180">
        <v>1533.6994</v>
      </c>
      <c r="H26" s="156">
        <v>1873.9739838</v>
      </c>
      <c r="I26" s="156">
        <v>3116.7717032</v>
      </c>
      <c r="J26" s="156">
        <f t="shared" si="0"/>
        <v>134360.76669860003</v>
      </c>
      <c r="K26" s="157">
        <f t="shared" si="1"/>
        <v>4.0214759954556825E-2</v>
      </c>
      <c r="L26" s="383"/>
      <c r="M26" s="302"/>
      <c r="N26" s="302"/>
      <c r="O26" s="302"/>
      <c r="P26" s="302"/>
      <c r="Q26" s="302"/>
    </row>
    <row r="27" spans="1:17" s="181" customFormat="1" ht="24" customHeight="1">
      <c r="A27" s="384" t="s">
        <v>216</v>
      </c>
      <c r="B27" s="385">
        <f>SUM(B9:B26)</f>
        <v>1525490.8536839997</v>
      </c>
      <c r="C27" s="385">
        <f t="shared" ref="C27:J27" si="2">SUM(C9:C26)</f>
        <v>808256.9157270001</v>
      </c>
      <c r="D27" s="385">
        <f t="shared" si="2"/>
        <v>521960.4751197999</v>
      </c>
      <c r="E27" s="385">
        <f t="shared" si="2"/>
        <v>187537.42956399999</v>
      </c>
      <c r="F27" s="385">
        <f t="shared" si="2"/>
        <v>133141.5731488</v>
      </c>
      <c r="G27" s="385">
        <f t="shared" si="2"/>
        <v>67578.506233199994</v>
      </c>
      <c r="H27" s="385">
        <f t="shared" si="2"/>
        <v>50243.317719599996</v>
      </c>
      <c r="I27" s="385">
        <f t="shared" si="2"/>
        <v>46871.836669999997</v>
      </c>
      <c r="J27" s="385">
        <f t="shared" si="2"/>
        <v>3341080.9078663988</v>
      </c>
      <c r="K27" s="386">
        <f t="shared" si="1"/>
        <v>1</v>
      </c>
      <c r="L27" s="383"/>
      <c r="M27" s="302"/>
      <c r="N27" s="302"/>
      <c r="O27" s="302"/>
      <c r="P27" s="302"/>
      <c r="Q27" s="302"/>
    </row>
    <row r="28" spans="1:17" ht="27" customHeight="1">
      <c r="A28" s="185" t="s">
        <v>253</v>
      </c>
      <c r="B28" s="179">
        <f t="shared" ref="B28:J28" si="3">+B27/$J$27</f>
        <v>0.45658602582544827</v>
      </c>
      <c r="C28" s="179">
        <f t="shared" si="3"/>
        <v>0.24191479883770603</v>
      </c>
      <c r="D28" s="179">
        <f t="shared" si="3"/>
        <v>0.15622503300978779</v>
      </c>
      <c r="E28" s="179">
        <f t="shared" si="3"/>
        <v>5.6130765681984232E-2</v>
      </c>
      <c r="F28" s="179">
        <f t="shared" si="3"/>
        <v>3.9849850039645911E-2</v>
      </c>
      <c r="G28" s="179">
        <f t="shared" si="3"/>
        <v>2.0226539882374581E-2</v>
      </c>
      <c r="H28" s="179">
        <f t="shared" si="3"/>
        <v>1.5038042808632605E-2</v>
      </c>
      <c r="I28" s="179">
        <f t="shared" si="3"/>
        <v>1.4028943914420848E-2</v>
      </c>
      <c r="J28" s="179">
        <f t="shared" si="3"/>
        <v>1</v>
      </c>
      <c r="K28" s="179"/>
      <c r="L28" s="382"/>
      <c r="M28" s="20"/>
      <c r="N28" s="20"/>
      <c r="O28" s="20"/>
      <c r="P28" s="20"/>
      <c r="Q28" s="20"/>
    </row>
    <row r="29" spans="1:17" ht="14.25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90"/>
      <c r="L29" s="359"/>
      <c r="M29" s="20"/>
      <c r="N29" s="20"/>
      <c r="O29" s="20"/>
      <c r="P29" s="20"/>
      <c r="Q29" s="20"/>
    </row>
    <row r="30" spans="1:17" ht="15" customHeight="1" thickTop="1">
      <c r="A30" s="38" t="s">
        <v>783</v>
      </c>
      <c r="B30" s="161"/>
      <c r="C30" s="192"/>
      <c r="D30" s="192"/>
      <c r="E30" s="192"/>
      <c r="F30" s="192"/>
      <c r="G30" s="192"/>
      <c r="H30" s="193"/>
      <c r="I30" s="193"/>
      <c r="J30" s="193"/>
      <c r="K30" s="193"/>
      <c r="L30" s="387"/>
      <c r="M30" s="193"/>
      <c r="N30" s="20"/>
      <c r="O30" s="20"/>
      <c r="P30" s="20"/>
      <c r="Q30" s="20"/>
    </row>
    <row r="31" spans="1:17" ht="9" customHeight="1">
      <c r="C31" s="21"/>
      <c r="D31" s="21"/>
      <c r="E31" s="21"/>
      <c r="F31" s="21"/>
      <c r="G31" s="21"/>
      <c r="H31" s="20"/>
      <c r="I31" s="20"/>
      <c r="J31" s="20"/>
      <c r="K31" s="193"/>
      <c r="L31" s="359"/>
      <c r="M31" s="20"/>
      <c r="N31" s="20"/>
      <c r="O31" s="20"/>
      <c r="P31" s="20"/>
      <c r="Q31" s="20"/>
    </row>
    <row r="32" spans="1:17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193"/>
      <c r="L32" s="359"/>
      <c r="M32" s="20"/>
      <c r="N32" s="20"/>
      <c r="O32" s="20"/>
      <c r="P32" s="20"/>
      <c r="Q32" s="20"/>
    </row>
    <row r="33" spans="1:17" ht="9" customHeight="1">
      <c r="A33" s="169"/>
      <c r="C33" s="21"/>
      <c r="D33" s="21"/>
      <c r="E33" s="21"/>
      <c r="F33" s="21"/>
      <c r="G33" s="21"/>
      <c r="H33" s="20"/>
      <c r="I33" s="20"/>
      <c r="J33" s="20"/>
      <c r="K33" s="193"/>
      <c r="L33" s="359"/>
      <c r="M33" s="20"/>
      <c r="N33" s="20"/>
      <c r="O33" s="20"/>
      <c r="P33" s="20"/>
      <c r="Q33" s="20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193"/>
      <c r="L34" s="359"/>
      <c r="M34" s="20"/>
      <c r="N34" s="20"/>
      <c r="O34" s="20"/>
      <c r="P34" s="20"/>
      <c r="Q34" s="20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193"/>
      <c r="L35" s="359"/>
      <c r="M35" s="20"/>
      <c r="N35" s="20"/>
      <c r="O35" s="20"/>
      <c r="P35" s="20"/>
      <c r="Q35" s="20"/>
    </row>
    <row r="36" spans="1:17" ht="9" customHeight="1">
      <c r="A36" s="19"/>
      <c r="B36" s="196"/>
      <c r="C36" s="21"/>
      <c r="D36" s="21"/>
      <c r="E36" s="21"/>
      <c r="F36" s="21"/>
      <c r="G36" s="21"/>
      <c r="H36" s="20"/>
      <c r="I36" s="20"/>
      <c r="J36" s="20"/>
      <c r="K36" s="193"/>
      <c r="L36" s="359"/>
      <c r="M36" s="20"/>
      <c r="N36" s="20"/>
      <c r="O36" s="20"/>
      <c r="P36" s="20"/>
      <c r="Q36" s="20"/>
    </row>
    <row r="37" spans="1:17" ht="9" customHeight="1">
      <c r="A37" s="19"/>
      <c r="B37" s="196"/>
      <c r="C37" s="21"/>
      <c r="D37" s="21"/>
      <c r="E37" s="21"/>
      <c r="F37" s="21"/>
      <c r="G37" s="21"/>
      <c r="H37" s="20"/>
      <c r="I37" s="20"/>
      <c r="J37" s="20"/>
      <c r="K37" s="193"/>
      <c r="L37" s="359"/>
      <c r="M37" s="20"/>
      <c r="N37" s="20"/>
      <c r="O37" s="20"/>
      <c r="P37" s="20"/>
      <c r="Q37" s="20"/>
    </row>
    <row r="38" spans="1:17" ht="9" customHeight="1">
      <c r="A38" s="19"/>
      <c r="B38" s="196"/>
      <c r="C38" s="21"/>
      <c r="D38" s="21"/>
      <c r="E38" s="21"/>
      <c r="F38" s="21"/>
      <c r="G38" s="21"/>
      <c r="H38" s="20"/>
      <c r="I38" s="20"/>
      <c r="J38" s="20"/>
      <c r="K38" s="193"/>
      <c r="L38" s="359"/>
      <c r="M38" s="20"/>
      <c r="N38" s="20"/>
      <c r="O38" s="20"/>
      <c r="P38" s="20"/>
      <c r="Q38" s="20"/>
    </row>
    <row r="39" spans="1:17" ht="9" customHeight="1">
      <c r="A39" s="166"/>
      <c r="B39" s="196"/>
      <c r="C39" s="21"/>
      <c r="D39" s="21"/>
      <c r="E39" s="21"/>
      <c r="F39" s="21"/>
      <c r="G39" s="21"/>
      <c r="H39" s="20"/>
      <c r="I39" s="20"/>
      <c r="J39" s="20"/>
      <c r="K39" s="193"/>
      <c r="L39" s="359"/>
      <c r="M39" s="20"/>
      <c r="N39" s="20"/>
      <c r="O39" s="20"/>
      <c r="P39" s="20"/>
      <c r="Q39" s="20"/>
    </row>
    <row r="40" spans="1:17" ht="9" customHeight="1">
      <c r="A40" s="19"/>
      <c r="B40" s="196"/>
      <c r="C40" s="21"/>
      <c r="D40" s="21"/>
      <c r="E40" s="21"/>
      <c r="F40" s="21"/>
      <c r="G40" s="21"/>
      <c r="H40" s="20"/>
      <c r="I40" s="20"/>
      <c r="J40" s="20"/>
      <c r="K40" s="193"/>
      <c r="L40" s="359"/>
      <c r="M40" s="20"/>
      <c r="N40" s="20"/>
      <c r="O40" s="20"/>
      <c r="P40" s="20"/>
      <c r="Q40" s="20"/>
    </row>
    <row r="41" spans="1:17" ht="9" customHeight="1">
      <c r="A41" s="19"/>
      <c r="B41" s="196"/>
      <c r="C41" s="21"/>
      <c r="D41" s="21"/>
      <c r="E41" s="21"/>
      <c r="F41" s="21"/>
      <c r="G41" s="21"/>
      <c r="H41" s="20"/>
      <c r="I41" s="20"/>
      <c r="J41" s="20"/>
      <c r="K41" s="193"/>
      <c r="L41" s="359"/>
      <c r="M41" s="20"/>
      <c r="N41" s="20"/>
      <c r="O41" s="20"/>
      <c r="P41" s="20"/>
      <c r="Q41" s="20"/>
    </row>
    <row r="42" spans="1:17" ht="9" customHeight="1">
      <c r="A42" s="19"/>
      <c r="B42" s="196"/>
      <c r="C42" s="21"/>
      <c r="D42" s="21"/>
      <c r="E42" s="21"/>
      <c r="F42" s="21"/>
      <c r="G42" s="21"/>
      <c r="H42" s="20"/>
      <c r="I42" s="20"/>
      <c r="J42" s="20"/>
      <c r="K42" s="193"/>
      <c r="L42" s="359"/>
      <c r="M42" s="20"/>
      <c r="N42" s="20"/>
      <c r="O42" s="20"/>
      <c r="P42" s="20"/>
      <c r="Q42" s="20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193"/>
      <c r="L43" s="359"/>
      <c r="M43" s="20"/>
      <c r="N43" s="20"/>
      <c r="O43" s="20"/>
      <c r="P43" s="20"/>
      <c r="Q43" s="20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193"/>
      <c r="L44" s="359"/>
      <c r="M44" s="20"/>
      <c r="N44" s="20"/>
      <c r="O44" s="20"/>
      <c r="P44" s="20"/>
      <c r="Q44" s="20"/>
    </row>
    <row r="45" spans="1:17" ht="9" customHeight="1">
      <c r="A45" s="166"/>
      <c r="C45" s="21"/>
      <c r="D45" s="21"/>
      <c r="E45" s="21"/>
      <c r="F45" s="21"/>
      <c r="G45" s="21"/>
      <c r="H45" s="20"/>
      <c r="I45" s="20"/>
      <c r="J45" s="20"/>
      <c r="K45" s="193"/>
      <c r="L45" s="359"/>
      <c r="M45" s="20"/>
      <c r="N45" s="20"/>
      <c r="O45" s="20"/>
      <c r="P45" s="20"/>
      <c r="Q45" s="20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193"/>
      <c r="L46" s="359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193"/>
      <c r="L47" s="359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193"/>
      <c r="L48" s="359"/>
      <c r="M48" s="20"/>
      <c r="N48" s="20"/>
      <c r="O48" s="20"/>
      <c r="P48" s="20"/>
      <c r="Q48" s="20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193"/>
      <c r="L49" s="359"/>
      <c r="M49" s="20"/>
      <c r="N49" s="20"/>
      <c r="O49" s="20"/>
      <c r="P49" s="20"/>
      <c r="Q49" s="20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193"/>
      <c r="L50" s="359"/>
      <c r="M50" s="20"/>
      <c r="N50" s="20"/>
      <c r="O50" s="20"/>
      <c r="P50" s="20"/>
      <c r="Q50" s="20"/>
    </row>
    <row r="51" spans="1:17" ht="9" customHeight="1">
      <c r="A51" s="166"/>
      <c r="C51" s="21"/>
      <c r="D51" s="21"/>
      <c r="E51" s="21"/>
      <c r="F51" s="21"/>
      <c r="G51" s="21"/>
      <c r="H51" s="20"/>
      <c r="I51" s="20"/>
      <c r="J51" s="20"/>
      <c r="K51" s="193"/>
      <c r="L51" s="359"/>
      <c r="M51" s="20"/>
      <c r="N51" s="20"/>
      <c r="O51" s="20"/>
      <c r="P51" s="20"/>
      <c r="Q51" s="20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193"/>
      <c r="L52" s="359"/>
      <c r="M52" s="20"/>
      <c r="N52" s="20"/>
      <c r="O52" s="20"/>
      <c r="P52" s="20"/>
      <c r="Q52" s="20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193"/>
      <c r="L53" s="359"/>
      <c r="M53" s="20"/>
      <c r="N53" s="20"/>
      <c r="O53" s="20"/>
      <c r="P53" s="20"/>
      <c r="Q53" s="20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193"/>
      <c r="L54" s="359"/>
      <c r="M54" s="20"/>
      <c r="N54" s="20"/>
      <c r="O54" s="20"/>
      <c r="P54" s="20"/>
      <c r="Q54" s="20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193"/>
      <c r="L55" s="359"/>
      <c r="M55" s="20"/>
      <c r="N55" s="20"/>
      <c r="O55" s="20"/>
      <c r="P55" s="20"/>
      <c r="Q55" s="20"/>
    </row>
    <row r="56" spans="1:17" ht="9" customHeight="1">
      <c r="A56" s="166"/>
      <c r="C56" s="21"/>
      <c r="D56" s="21"/>
      <c r="E56" s="21"/>
      <c r="F56" s="21"/>
      <c r="G56" s="21"/>
      <c r="H56" s="20"/>
      <c r="I56" s="20"/>
      <c r="J56" s="20"/>
      <c r="K56" s="193"/>
      <c r="L56" s="359"/>
      <c r="M56" s="20"/>
      <c r="N56" s="20"/>
      <c r="O56" s="20"/>
      <c r="P56" s="20"/>
      <c r="Q56" s="20"/>
    </row>
    <row r="57" spans="1:17" ht="9" customHeight="1">
      <c r="A57" s="167"/>
      <c r="C57" s="21"/>
      <c r="D57" s="21"/>
      <c r="E57" s="21"/>
      <c r="F57" s="21"/>
      <c r="G57" s="21"/>
      <c r="H57" s="20"/>
      <c r="I57" s="20"/>
      <c r="J57" s="20"/>
      <c r="K57" s="193"/>
      <c r="L57" s="359"/>
      <c r="M57" s="20"/>
      <c r="N57" s="20"/>
      <c r="O57" s="20"/>
      <c r="P57" s="20"/>
      <c r="Q57" s="20"/>
    </row>
    <row r="58" spans="1:17" ht="9" customHeight="1">
      <c r="A58" s="167"/>
      <c r="C58" s="21"/>
      <c r="D58" s="21"/>
      <c r="E58" s="21"/>
      <c r="F58" s="21"/>
      <c r="G58" s="21"/>
      <c r="H58" s="20"/>
      <c r="I58" s="20"/>
      <c r="J58" s="20"/>
      <c r="K58" s="193"/>
      <c r="L58" s="359"/>
      <c r="M58" s="20"/>
      <c r="N58" s="20"/>
      <c r="O58" s="20"/>
      <c r="P58" s="20"/>
      <c r="Q58" s="20"/>
    </row>
    <row r="59" spans="1:17" ht="9" customHeight="1">
      <c r="A59" s="167"/>
      <c r="C59" s="21"/>
      <c r="D59" s="21"/>
      <c r="E59" s="21"/>
      <c r="F59" s="21"/>
      <c r="G59" s="21"/>
      <c r="H59" s="20"/>
      <c r="I59" s="20"/>
      <c r="J59" s="20"/>
      <c r="K59" s="193"/>
      <c r="L59" s="359"/>
      <c r="M59" s="20"/>
      <c r="N59" s="20"/>
      <c r="O59" s="20"/>
      <c r="P59" s="20"/>
      <c r="Q59" s="20"/>
    </row>
    <row r="60" spans="1:17" ht="9" customHeight="1">
      <c r="A60" s="167"/>
      <c r="C60" s="21"/>
      <c r="D60" s="21"/>
      <c r="E60" s="21"/>
      <c r="F60" s="21"/>
      <c r="G60" s="21"/>
      <c r="H60" s="20"/>
      <c r="I60" s="20"/>
      <c r="J60" s="20"/>
      <c r="K60" s="193"/>
      <c r="L60" s="359"/>
      <c r="M60" s="20"/>
      <c r="N60" s="20"/>
      <c r="O60" s="20"/>
      <c r="P60" s="20"/>
      <c r="Q60" s="20"/>
    </row>
    <row r="61" spans="1:17" ht="9" customHeight="1">
      <c r="A61" s="168"/>
      <c r="C61" s="21"/>
      <c r="D61" s="21"/>
      <c r="E61" s="21"/>
      <c r="F61" s="21"/>
      <c r="G61" s="21"/>
      <c r="H61" s="20"/>
      <c r="I61" s="20"/>
      <c r="J61" s="20"/>
      <c r="K61" s="193"/>
      <c r="L61" s="359"/>
      <c r="M61" s="20"/>
      <c r="N61" s="20"/>
      <c r="O61" s="20"/>
      <c r="P61" s="20"/>
      <c r="Q61" s="20"/>
    </row>
    <row r="62" spans="1:17" ht="9" customHeight="1">
      <c r="A62" s="168"/>
      <c r="C62" s="21"/>
      <c r="D62" s="21"/>
      <c r="E62" s="21"/>
      <c r="F62" s="21"/>
      <c r="G62" s="21"/>
      <c r="H62" s="20"/>
      <c r="I62" s="20"/>
      <c r="J62" s="20"/>
      <c r="K62" s="193"/>
      <c r="L62" s="359"/>
      <c r="M62" s="20"/>
      <c r="N62" s="20"/>
      <c r="O62" s="20"/>
      <c r="P62" s="20"/>
      <c r="Q62" s="20"/>
    </row>
    <row r="63" spans="1:17" ht="9" customHeight="1">
      <c r="A63" s="169"/>
      <c r="C63" s="21"/>
      <c r="D63" s="21"/>
      <c r="E63" s="21"/>
      <c r="F63" s="21"/>
      <c r="G63" s="21"/>
      <c r="H63" s="20"/>
      <c r="I63" s="20"/>
      <c r="J63" s="20"/>
      <c r="K63" s="193"/>
      <c r="L63" s="359"/>
      <c r="M63" s="20"/>
      <c r="N63" s="20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193"/>
      <c r="L64" s="359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93"/>
      <c r="L65" s="359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93"/>
      <c r="L66" s="359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193"/>
      <c r="L67" s="359"/>
      <c r="M67" s="20"/>
      <c r="N67" s="20"/>
      <c r="O67" s="20"/>
      <c r="P67" s="20"/>
      <c r="Q67" s="20"/>
    </row>
    <row r="68" spans="1:17" ht="9" customHeight="1">
      <c r="A68" s="167"/>
      <c r="C68" s="21"/>
      <c r="D68" s="21"/>
      <c r="E68" s="21"/>
      <c r="F68" s="21"/>
      <c r="G68" s="21"/>
      <c r="H68" s="20"/>
      <c r="I68" s="20"/>
      <c r="J68" s="20"/>
      <c r="K68" s="193"/>
      <c r="L68" s="359"/>
      <c r="M68" s="20"/>
      <c r="N68" s="20"/>
      <c r="O68" s="20"/>
      <c r="P68" s="20"/>
      <c r="Q68" s="20"/>
    </row>
    <row r="69" spans="1:17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193"/>
      <c r="L69" s="359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193"/>
      <c r="L70" s="359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193"/>
      <c r="L71" s="359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193"/>
      <c r="L72" s="359"/>
      <c r="M72" s="20"/>
      <c r="N72" s="20"/>
      <c r="O72" s="20"/>
      <c r="P72" s="20"/>
      <c r="Q72" s="20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193"/>
      <c r="L73" s="359"/>
      <c r="M73" s="20"/>
      <c r="N73" s="20"/>
      <c r="O73" s="20"/>
      <c r="P73" s="20"/>
      <c r="Q73" s="20"/>
    </row>
    <row r="74" spans="1:17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193"/>
      <c r="L74" s="359"/>
      <c r="M74" s="20"/>
      <c r="N74" s="20"/>
      <c r="O74" s="20"/>
      <c r="P74" s="20"/>
      <c r="Q74" s="20"/>
    </row>
    <row r="75" spans="1:17" ht="9" customHeight="1">
      <c r="A75" s="169"/>
      <c r="C75" s="21"/>
      <c r="D75" s="21"/>
      <c r="E75" s="21"/>
      <c r="F75" s="21"/>
      <c r="G75" s="21"/>
      <c r="H75" s="20"/>
      <c r="I75" s="20"/>
      <c r="J75" s="20"/>
      <c r="K75" s="193"/>
      <c r="L75" s="359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193"/>
      <c r="L76" s="359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93"/>
      <c r="L77" s="359"/>
      <c r="M77" s="20"/>
      <c r="N77" s="20"/>
      <c r="O77" s="20"/>
      <c r="P77" s="20"/>
      <c r="Q77" s="20"/>
    </row>
    <row r="78" spans="1:17" ht="9" customHeight="1">
      <c r="A78" s="19"/>
      <c r="C78" s="44"/>
      <c r="D78" s="44"/>
      <c r="E78" s="44"/>
      <c r="F78" s="44"/>
      <c r="G78" s="44"/>
      <c r="K78" s="161"/>
    </row>
    <row r="79" spans="1:17" ht="9" customHeight="1">
      <c r="A79" s="19"/>
      <c r="C79" s="44"/>
      <c r="D79" s="44"/>
      <c r="E79" s="44"/>
      <c r="F79" s="44"/>
      <c r="G79" s="44"/>
      <c r="K79" s="161"/>
    </row>
    <row r="80" spans="1:17" ht="9" customHeight="1">
      <c r="A80" s="19"/>
      <c r="C80" s="44"/>
      <c r="D80" s="44"/>
      <c r="E80" s="44"/>
      <c r="F80" s="44"/>
      <c r="G80" s="44"/>
      <c r="K80" s="161"/>
    </row>
    <row r="81" spans="1:11" ht="9" customHeight="1">
      <c r="A81" s="19"/>
      <c r="C81" s="44"/>
      <c r="D81" s="44"/>
      <c r="E81" s="44"/>
      <c r="F81" s="44"/>
      <c r="G81" s="44"/>
      <c r="K81" s="161"/>
    </row>
    <row r="82" spans="1:11" ht="9" customHeight="1">
      <c r="A82" s="19"/>
      <c r="C82" s="44"/>
      <c r="D82" s="44"/>
      <c r="E82" s="44"/>
      <c r="F82" s="44"/>
      <c r="G82" s="44"/>
      <c r="K82" s="161"/>
    </row>
    <row r="83" spans="1:11" ht="9" customHeight="1">
      <c r="A83" s="19"/>
      <c r="C83" s="44"/>
      <c r="D83" s="44"/>
      <c r="E83" s="44"/>
      <c r="F83" s="44"/>
      <c r="G83" s="44"/>
      <c r="K83" s="161"/>
    </row>
    <row r="84" spans="1:11" ht="9" customHeight="1">
      <c r="A84" s="167"/>
      <c r="C84" s="44"/>
      <c r="D84" s="44"/>
      <c r="E84" s="44"/>
      <c r="F84" s="44"/>
      <c r="G84" s="44"/>
      <c r="K84" s="161"/>
    </row>
    <row r="85" spans="1:11" ht="9" customHeight="1">
      <c r="A85" s="169"/>
      <c r="C85" s="44"/>
      <c r="D85" s="44"/>
      <c r="E85" s="44"/>
      <c r="F85" s="44"/>
      <c r="G85" s="44"/>
      <c r="K85" s="161"/>
    </row>
    <row r="86" spans="1:11" ht="9" customHeight="1">
      <c r="A86" s="19"/>
      <c r="C86" s="44"/>
      <c r="D86" s="44"/>
      <c r="E86" s="44"/>
      <c r="F86" s="44"/>
      <c r="G86" s="44"/>
      <c r="K86" s="161"/>
    </row>
    <row r="87" spans="1:11" ht="9" customHeight="1">
      <c r="A87" s="19"/>
      <c r="C87" s="44"/>
      <c r="D87" s="44"/>
      <c r="E87" s="44"/>
      <c r="F87" s="44"/>
      <c r="G87" s="44"/>
      <c r="K87" s="161"/>
    </row>
    <row r="88" spans="1:11" ht="9" customHeight="1">
      <c r="A88" s="19"/>
      <c r="C88" s="44"/>
      <c r="D88" s="44"/>
      <c r="E88" s="44"/>
      <c r="F88" s="44"/>
      <c r="G88" s="44"/>
      <c r="K88" s="161"/>
    </row>
    <row r="89" spans="1:11" ht="9" customHeight="1">
      <c r="A89" s="19"/>
      <c r="C89" s="44"/>
      <c r="D89" s="44"/>
      <c r="E89" s="44"/>
      <c r="F89" s="44"/>
      <c r="G89" s="44"/>
      <c r="K89" s="161"/>
    </row>
    <row r="90" spans="1:11" ht="9" customHeight="1">
      <c r="A90" s="19"/>
      <c r="C90" s="44"/>
      <c r="D90" s="44"/>
      <c r="E90" s="44"/>
      <c r="F90" s="44"/>
      <c r="G90" s="44"/>
      <c r="K90" s="161"/>
    </row>
    <row r="91" spans="1:11" ht="9" customHeight="1">
      <c r="A91" s="19"/>
      <c r="C91" s="44"/>
      <c r="D91" s="44"/>
      <c r="E91" s="44"/>
      <c r="F91" s="44"/>
      <c r="G91" s="44"/>
      <c r="K91" s="161"/>
    </row>
    <row r="92" spans="1:11" ht="9" customHeight="1">
      <c r="A92" s="19"/>
      <c r="C92" s="44"/>
      <c r="D92" s="44"/>
      <c r="E92" s="44"/>
      <c r="F92" s="44"/>
      <c r="G92" s="44"/>
      <c r="K92" s="161"/>
    </row>
    <row r="93" spans="1:11" ht="9" customHeight="1">
      <c r="A93" s="19"/>
      <c r="C93" s="44"/>
      <c r="D93" s="44"/>
      <c r="E93" s="44"/>
      <c r="F93" s="44"/>
      <c r="G93" s="44"/>
      <c r="K93" s="161"/>
    </row>
    <row r="94" spans="1:11" ht="9" customHeight="1">
      <c r="A94" s="19"/>
      <c r="C94" s="44"/>
      <c r="D94" s="44"/>
      <c r="E94" s="44"/>
      <c r="F94" s="44"/>
      <c r="G94" s="44"/>
      <c r="K94" s="161"/>
    </row>
    <row r="95" spans="1:11" ht="9" customHeight="1">
      <c r="A95" s="169"/>
      <c r="C95" s="44"/>
      <c r="D95" s="44"/>
      <c r="E95" s="44"/>
      <c r="F95" s="44"/>
      <c r="G95" s="44"/>
      <c r="K95" s="161"/>
    </row>
    <row r="96" spans="1:11" ht="9" customHeight="1">
      <c r="A96" s="19"/>
      <c r="C96" s="44"/>
      <c r="D96" s="44"/>
      <c r="E96" s="44"/>
      <c r="F96" s="44"/>
      <c r="G96" s="44"/>
      <c r="K96" s="161"/>
    </row>
    <row r="97" spans="1:11" ht="9" customHeight="1">
      <c r="A97" s="19"/>
      <c r="C97" s="44"/>
      <c r="D97" s="44"/>
      <c r="E97" s="44"/>
      <c r="F97" s="44"/>
      <c r="G97" s="44"/>
      <c r="K97" s="161"/>
    </row>
    <row r="98" spans="1:11" ht="9" customHeight="1">
      <c r="A98" s="19"/>
      <c r="C98" s="44"/>
      <c r="D98" s="44"/>
      <c r="E98" s="44"/>
      <c r="F98" s="44"/>
      <c r="G98" s="44"/>
      <c r="K98" s="161"/>
    </row>
    <row r="99" spans="1:11">
      <c r="A99" s="170"/>
      <c r="C99" s="44"/>
      <c r="D99" s="44"/>
      <c r="E99" s="44"/>
      <c r="F99" s="44"/>
      <c r="G99" s="44"/>
      <c r="K99" s="161"/>
    </row>
    <row r="100" spans="1:11">
      <c r="A100" s="170"/>
      <c r="C100" s="44"/>
      <c r="D100" s="44"/>
      <c r="E100" s="44"/>
      <c r="F100" s="44"/>
      <c r="G100" s="44"/>
      <c r="K100" s="161"/>
    </row>
    <row r="101" spans="1:11">
      <c r="A101" s="170"/>
      <c r="C101" s="44"/>
      <c r="D101" s="44"/>
      <c r="E101" s="44"/>
      <c r="F101" s="44"/>
      <c r="G101" s="44"/>
      <c r="K101" s="161"/>
    </row>
    <row r="102" spans="1:11">
      <c r="A102" s="170"/>
      <c r="C102" s="44"/>
      <c r="D102" s="44"/>
      <c r="E102" s="44"/>
      <c r="F102" s="44"/>
      <c r="G102" s="44"/>
      <c r="K102" s="161"/>
    </row>
    <row r="103" spans="1:11">
      <c r="A103" s="170"/>
      <c r="C103" s="44"/>
      <c r="D103" s="44"/>
      <c r="E103" s="44"/>
      <c r="F103" s="44"/>
      <c r="G103" s="44"/>
      <c r="K103" s="161"/>
    </row>
    <row r="104" spans="1:11">
      <c r="A104" s="170"/>
      <c r="C104" s="44"/>
      <c r="D104" s="44"/>
      <c r="E104" s="44"/>
      <c r="F104" s="44"/>
      <c r="G104" s="44"/>
      <c r="K104" s="161"/>
    </row>
    <row r="105" spans="1:11">
      <c r="A105" s="170"/>
      <c r="C105" s="44"/>
      <c r="D105" s="44"/>
      <c r="E105" s="44"/>
      <c r="F105" s="44"/>
      <c r="G105" s="44"/>
      <c r="K105" s="161"/>
    </row>
    <row r="106" spans="1:11" ht="15.75">
      <c r="A106" s="171"/>
      <c r="C106" s="44"/>
      <c r="D106" s="44"/>
      <c r="E106" s="44"/>
      <c r="F106" s="44"/>
      <c r="G106" s="44"/>
      <c r="K106" s="161"/>
    </row>
    <row r="107" spans="1:11" ht="15.75">
      <c r="A107" s="171"/>
      <c r="C107" s="44"/>
      <c r="D107" s="44"/>
      <c r="E107" s="44"/>
      <c r="F107" s="44"/>
      <c r="G107" s="44"/>
      <c r="K107" s="161"/>
    </row>
    <row r="108" spans="1:11" ht="15.75">
      <c r="A108" s="171"/>
      <c r="C108" s="44"/>
      <c r="D108" s="44"/>
      <c r="E108" s="44"/>
      <c r="F108" s="44"/>
      <c r="G108" s="44"/>
      <c r="K108" s="161"/>
    </row>
    <row r="109" spans="1:11" ht="15.75">
      <c r="A109" s="171"/>
      <c r="C109" s="44"/>
      <c r="D109" s="44"/>
      <c r="E109" s="44"/>
      <c r="F109" s="44"/>
      <c r="G109" s="44"/>
      <c r="K109" s="161"/>
    </row>
    <row r="110" spans="1:11" ht="15.75">
      <c r="A110" s="171"/>
      <c r="C110" s="44"/>
      <c r="D110" s="44"/>
      <c r="E110" s="44"/>
      <c r="F110" s="44"/>
      <c r="G110" s="44"/>
      <c r="K110" s="161"/>
    </row>
    <row r="111" spans="1:11" ht="15.75">
      <c r="A111" s="171"/>
      <c r="C111" s="44"/>
      <c r="D111" s="44"/>
      <c r="E111" s="44"/>
      <c r="F111" s="44"/>
      <c r="G111" s="44"/>
      <c r="K111" s="161"/>
    </row>
    <row r="112" spans="1:11" ht="15.75">
      <c r="A112" s="171"/>
      <c r="C112" s="44"/>
      <c r="D112" s="44"/>
      <c r="E112" s="44"/>
      <c r="F112" s="44"/>
      <c r="G112" s="44"/>
      <c r="K112" s="161"/>
    </row>
    <row r="113" spans="1:11" ht="15.75">
      <c r="A113" s="171"/>
      <c r="C113" s="44"/>
      <c r="D113" s="44"/>
      <c r="E113" s="44"/>
      <c r="F113" s="44"/>
      <c r="G113" s="44"/>
      <c r="K113" s="161"/>
    </row>
    <row r="114" spans="1:11" ht="15.75">
      <c r="A114" s="171"/>
      <c r="C114" s="44"/>
      <c r="D114" s="44"/>
      <c r="E114" s="44"/>
      <c r="F114" s="44"/>
      <c r="G114" s="44"/>
      <c r="K114" s="161"/>
    </row>
    <row r="115" spans="1:11" ht="15.75">
      <c r="A115" s="171"/>
      <c r="C115" s="44"/>
      <c r="D115" s="44"/>
      <c r="E115" s="44"/>
      <c r="F115" s="44"/>
      <c r="G115" s="44"/>
      <c r="K115" s="161"/>
    </row>
    <row r="116" spans="1:11" ht="15.75">
      <c r="A116" s="171"/>
      <c r="C116" s="44"/>
      <c r="D116" s="44"/>
      <c r="E116" s="44"/>
      <c r="F116" s="44"/>
      <c r="G116" s="44"/>
      <c r="K116" s="161"/>
    </row>
    <row r="117" spans="1:11" ht="15.75">
      <c r="A117" s="171"/>
      <c r="C117" s="44"/>
      <c r="D117" s="44"/>
      <c r="E117" s="44"/>
      <c r="F117" s="44"/>
      <c r="G117" s="44"/>
      <c r="K117" s="161"/>
    </row>
    <row r="118" spans="1:11" ht="15.75">
      <c r="A118" s="171"/>
      <c r="C118" s="44"/>
      <c r="D118" s="44"/>
      <c r="E118" s="44"/>
      <c r="F118" s="44"/>
      <c r="G118" s="44"/>
      <c r="K118" s="161"/>
    </row>
    <row r="119" spans="1:11" ht="15.75">
      <c r="A119" s="171"/>
      <c r="C119" s="44"/>
      <c r="D119" s="44"/>
      <c r="E119" s="44"/>
      <c r="F119" s="44"/>
      <c r="G119" s="44"/>
      <c r="K119" s="161"/>
    </row>
    <row r="120" spans="1:11" ht="15.75">
      <c r="A120" s="171"/>
      <c r="C120" s="44"/>
      <c r="D120" s="44"/>
      <c r="E120" s="44"/>
      <c r="F120" s="44"/>
      <c r="G120" s="44"/>
      <c r="K120" s="161"/>
    </row>
    <row r="121" spans="1:11" ht="15.75">
      <c r="A121" s="171"/>
      <c r="C121" s="44"/>
      <c r="D121" s="44"/>
      <c r="E121" s="44"/>
      <c r="F121" s="44"/>
      <c r="G121" s="44"/>
      <c r="K121" s="161"/>
    </row>
    <row r="122" spans="1:11" ht="15.75">
      <c r="A122" s="171"/>
      <c r="C122" s="44"/>
      <c r="D122" s="44"/>
      <c r="E122" s="44"/>
      <c r="F122" s="44"/>
      <c r="G122" s="44"/>
      <c r="K122" s="161"/>
    </row>
    <row r="123" spans="1:11" ht="15.75">
      <c r="A123" s="171"/>
      <c r="C123" s="44"/>
      <c r="D123" s="44"/>
      <c r="E123" s="44"/>
      <c r="F123" s="44"/>
      <c r="G123" s="44"/>
      <c r="K123" s="161"/>
    </row>
    <row r="124" spans="1:11" ht="15.75">
      <c r="A124" s="171"/>
      <c r="C124" s="44"/>
      <c r="D124" s="44"/>
      <c r="E124" s="44"/>
      <c r="F124" s="44"/>
      <c r="G124" s="44"/>
      <c r="K124" s="161"/>
    </row>
    <row r="125" spans="1:11" ht="15.75">
      <c r="A125" s="171"/>
      <c r="C125" s="44"/>
      <c r="D125" s="44"/>
      <c r="E125" s="44"/>
      <c r="F125" s="44"/>
      <c r="G125" s="44"/>
      <c r="K125" s="161"/>
    </row>
    <row r="126" spans="1:11" ht="15.75">
      <c r="A126" s="171"/>
      <c r="C126" s="44"/>
      <c r="D126" s="44"/>
      <c r="E126" s="44"/>
      <c r="F126" s="44"/>
      <c r="G126" s="44"/>
      <c r="K126" s="161"/>
    </row>
    <row r="127" spans="1:11" ht="15.75">
      <c r="A127" s="171"/>
      <c r="C127" s="44"/>
      <c r="D127" s="44"/>
      <c r="E127" s="44"/>
      <c r="F127" s="44"/>
      <c r="G127" s="44"/>
      <c r="K127" s="161"/>
    </row>
    <row r="128" spans="1:11" ht="15.75">
      <c r="A128" s="171"/>
      <c r="C128" s="44"/>
      <c r="D128" s="44"/>
      <c r="E128" s="44"/>
      <c r="F128" s="44"/>
      <c r="G128" s="44"/>
      <c r="K128" s="161"/>
    </row>
    <row r="129" spans="1:11" ht="15.75">
      <c r="A129" s="171"/>
      <c r="C129" s="44"/>
      <c r="D129" s="44"/>
      <c r="E129" s="44"/>
      <c r="F129" s="44"/>
      <c r="G129" s="44"/>
      <c r="K129" s="161"/>
    </row>
    <row r="130" spans="1:11" ht="15.75">
      <c r="A130" s="171"/>
      <c r="C130" s="44"/>
      <c r="D130" s="44"/>
      <c r="E130" s="44"/>
      <c r="F130" s="44"/>
      <c r="G130" s="44"/>
      <c r="K130" s="161"/>
    </row>
    <row r="131" spans="1:11" ht="15.75">
      <c r="A131" s="171"/>
      <c r="C131" s="44"/>
      <c r="D131" s="44"/>
      <c r="E131" s="44"/>
      <c r="F131" s="44"/>
      <c r="G131" s="44"/>
      <c r="K131" s="161"/>
    </row>
    <row r="132" spans="1:11" ht="15.75">
      <c r="A132" s="171"/>
      <c r="C132" s="44"/>
      <c r="D132" s="44"/>
      <c r="E132" s="44"/>
      <c r="F132" s="44"/>
      <c r="G132" s="44"/>
      <c r="K132" s="161"/>
    </row>
    <row r="133" spans="1:11" ht="15.75">
      <c r="A133" s="171"/>
      <c r="C133" s="44"/>
      <c r="D133" s="44"/>
      <c r="E133" s="44"/>
      <c r="F133" s="44"/>
      <c r="G133" s="44"/>
      <c r="K133" s="161"/>
    </row>
    <row r="134" spans="1:11" ht="15.75">
      <c r="A134" s="171"/>
      <c r="C134" s="44"/>
      <c r="D134" s="44"/>
      <c r="E134" s="44"/>
      <c r="F134" s="44"/>
      <c r="G134" s="44"/>
      <c r="K134" s="161"/>
    </row>
    <row r="135" spans="1:11" ht="15.75">
      <c r="A135" s="171"/>
      <c r="C135" s="44"/>
      <c r="D135" s="44"/>
      <c r="E135" s="44"/>
      <c r="F135" s="44"/>
      <c r="G135" s="44"/>
      <c r="K135" s="161"/>
    </row>
    <row r="136" spans="1:11" ht="15.75">
      <c r="A136" s="171"/>
      <c r="C136" s="44"/>
      <c r="D136" s="44"/>
      <c r="E136" s="44"/>
      <c r="F136" s="44"/>
      <c r="G136" s="44"/>
      <c r="K136" s="161"/>
    </row>
    <row r="137" spans="1:11" ht="15.75">
      <c r="A137" s="171"/>
      <c r="C137" s="44"/>
      <c r="D137" s="44"/>
      <c r="E137" s="44"/>
      <c r="F137" s="44"/>
      <c r="G137" s="44"/>
      <c r="K137" s="161"/>
    </row>
    <row r="138" spans="1:11" ht="15.75">
      <c r="A138" s="171"/>
      <c r="C138" s="44"/>
      <c r="D138" s="44"/>
      <c r="E138" s="44"/>
      <c r="F138" s="44"/>
      <c r="G138" s="44"/>
      <c r="K138" s="161"/>
    </row>
    <row r="139" spans="1:11" ht="15.75">
      <c r="A139" s="171"/>
      <c r="C139" s="44"/>
      <c r="D139" s="44"/>
      <c r="E139" s="44"/>
      <c r="F139" s="44"/>
      <c r="G139" s="44"/>
      <c r="K139" s="161"/>
    </row>
    <row r="140" spans="1:11" ht="15.75">
      <c r="A140" s="171"/>
      <c r="C140" s="44"/>
      <c r="D140" s="44"/>
      <c r="E140" s="44"/>
      <c r="F140" s="44"/>
      <c r="G140" s="44"/>
      <c r="K140" s="161"/>
    </row>
    <row r="141" spans="1:11" ht="15.75">
      <c r="A141" s="171"/>
      <c r="C141" s="44"/>
      <c r="D141" s="44"/>
      <c r="E141" s="44"/>
      <c r="F141" s="44"/>
      <c r="G141" s="44"/>
      <c r="K141" s="161"/>
    </row>
    <row r="142" spans="1:11" ht="15.75">
      <c r="A142" s="171"/>
      <c r="C142" s="44"/>
      <c r="D142" s="44"/>
      <c r="E142" s="44"/>
      <c r="F142" s="44"/>
      <c r="G142" s="44"/>
      <c r="K142" s="161"/>
    </row>
    <row r="143" spans="1:11" ht="15.75">
      <c r="A143" s="171"/>
      <c r="C143" s="44"/>
      <c r="D143" s="44"/>
      <c r="E143" s="44"/>
      <c r="F143" s="44"/>
      <c r="G143" s="44"/>
      <c r="K143" s="161"/>
    </row>
    <row r="144" spans="1:11" ht="15.75">
      <c r="A144" s="171"/>
      <c r="C144" s="44"/>
      <c r="D144" s="44"/>
      <c r="E144" s="44"/>
      <c r="F144" s="44"/>
      <c r="G144" s="44"/>
      <c r="K144" s="161"/>
    </row>
    <row r="145" spans="1:11" ht="15.75">
      <c r="A145" s="171"/>
      <c r="C145" s="44"/>
      <c r="D145" s="44"/>
      <c r="E145" s="44"/>
      <c r="F145" s="44"/>
      <c r="G145" s="44"/>
      <c r="K145" s="161"/>
    </row>
    <row r="146" spans="1:11" ht="15.75">
      <c r="A146" s="171"/>
      <c r="C146" s="44"/>
      <c r="D146" s="44"/>
      <c r="E146" s="44"/>
      <c r="F146" s="44"/>
      <c r="G146" s="44"/>
      <c r="K146" s="161"/>
    </row>
    <row r="147" spans="1:11" ht="15.75">
      <c r="A147" s="171"/>
      <c r="C147" s="44"/>
      <c r="D147" s="44"/>
      <c r="E147" s="44"/>
      <c r="F147" s="44"/>
      <c r="G147" s="44"/>
      <c r="K147" s="161"/>
    </row>
    <row r="148" spans="1:11" ht="15.75">
      <c r="A148" s="171"/>
      <c r="C148" s="44"/>
      <c r="D148" s="44"/>
      <c r="E148" s="44"/>
      <c r="F148" s="44"/>
      <c r="G148" s="44"/>
      <c r="K148" s="161"/>
    </row>
    <row r="149" spans="1:11" ht="15.75">
      <c r="A149" s="171"/>
      <c r="C149" s="44"/>
      <c r="D149" s="44"/>
      <c r="E149" s="44"/>
      <c r="F149" s="44"/>
      <c r="G149" s="44"/>
      <c r="K149" s="161"/>
    </row>
    <row r="150" spans="1:11" ht="15.75">
      <c r="A150" s="171"/>
      <c r="C150" s="44"/>
      <c r="D150" s="44"/>
      <c r="E150" s="44"/>
      <c r="F150" s="44"/>
      <c r="G150" s="44"/>
      <c r="K150" s="161"/>
    </row>
    <row r="151" spans="1:11" ht="15.75">
      <c r="A151" s="171"/>
      <c r="C151" s="44"/>
      <c r="D151" s="44"/>
      <c r="E151" s="44"/>
      <c r="F151" s="44"/>
      <c r="G151" s="44"/>
      <c r="K151" s="161"/>
    </row>
    <row r="152" spans="1:11" ht="15.75">
      <c r="A152" s="171"/>
      <c r="C152" s="44"/>
      <c r="D152" s="44"/>
      <c r="E152" s="44"/>
      <c r="F152" s="44"/>
      <c r="G152" s="44"/>
      <c r="K152" s="161"/>
    </row>
    <row r="153" spans="1:11" ht="15.75">
      <c r="A153" s="171"/>
      <c r="C153" s="44"/>
      <c r="D153" s="44"/>
      <c r="E153" s="44"/>
      <c r="F153" s="44"/>
      <c r="G153" s="44"/>
      <c r="K153" s="161"/>
    </row>
    <row r="154" spans="1:11" ht="15.75">
      <c r="A154" s="171"/>
      <c r="C154" s="44"/>
      <c r="D154" s="44"/>
      <c r="E154" s="44"/>
      <c r="F154" s="44"/>
      <c r="G154" s="44"/>
      <c r="K154" s="161"/>
    </row>
    <row r="155" spans="1:11" ht="15.75">
      <c r="A155" s="171"/>
      <c r="C155" s="44"/>
      <c r="D155" s="44"/>
      <c r="E155" s="44"/>
      <c r="F155" s="44"/>
      <c r="G155" s="44"/>
      <c r="K155" s="161"/>
    </row>
    <row r="156" spans="1:11" ht="15.75">
      <c r="A156" s="171"/>
      <c r="C156" s="44"/>
      <c r="D156" s="44"/>
      <c r="E156" s="44"/>
      <c r="F156" s="44"/>
      <c r="G156" s="44"/>
      <c r="K156" s="161"/>
    </row>
    <row r="157" spans="1:11" ht="15.75">
      <c r="A157" s="171"/>
      <c r="C157" s="44"/>
      <c r="D157" s="44"/>
      <c r="E157" s="44"/>
      <c r="F157" s="44"/>
      <c r="G157" s="44"/>
      <c r="K157" s="161"/>
    </row>
    <row r="158" spans="1:11" ht="15.75">
      <c r="A158" s="171"/>
      <c r="C158" s="44"/>
      <c r="D158" s="44"/>
      <c r="E158" s="44"/>
      <c r="F158" s="44"/>
      <c r="G158" s="44"/>
      <c r="K158" s="161"/>
    </row>
    <row r="159" spans="1:11" ht="15.75">
      <c r="A159" s="171"/>
      <c r="C159" s="44"/>
      <c r="D159" s="44"/>
      <c r="E159" s="44"/>
      <c r="F159" s="44"/>
      <c r="G159" s="44"/>
      <c r="K159" s="161"/>
    </row>
    <row r="160" spans="1:11" ht="15.75">
      <c r="A160" s="171"/>
      <c r="C160" s="44"/>
      <c r="D160" s="44"/>
      <c r="E160" s="44"/>
      <c r="F160" s="44"/>
      <c r="G160" s="44"/>
      <c r="K160" s="161"/>
    </row>
    <row r="161" spans="1:11" ht="15.75">
      <c r="A161" s="171"/>
      <c r="C161" s="44"/>
      <c r="D161" s="44"/>
      <c r="E161" s="44"/>
      <c r="F161" s="44"/>
      <c r="G161" s="44"/>
      <c r="K161" s="161"/>
    </row>
    <row r="162" spans="1:11" ht="15.75">
      <c r="A162" s="171"/>
      <c r="C162" s="44"/>
      <c r="D162" s="44"/>
      <c r="E162" s="44"/>
      <c r="F162" s="44"/>
      <c r="G162" s="44"/>
      <c r="K162" s="161"/>
    </row>
    <row r="163" spans="1:11" ht="15.75">
      <c r="A163" s="171"/>
      <c r="C163" s="44"/>
      <c r="D163" s="44"/>
      <c r="E163" s="44"/>
      <c r="F163" s="44"/>
      <c r="G163" s="44"/>
      <c r="K163" s="161"/>
    </row>
    <row r="164" spans="1:11" ht="15.75">
      <c r="A164" s="171"/>
      <c r="C164" s="44"/>
      <c r="D164" s="44"/>
      <c r="E164" s="44"/>
      <c r="F164" s="44"/>
      <c r="G164" s="44"/>
      <c r="K164" s="161"/>
    </row>
    <row r="165" spans="1:11" ht="15.75">
      <c r="A165" s="171"/>
      <c r="C165" s="44"/>
      <c r="D165" s="44"/>
      <c r="E165" s="44"/>
      <c r="F165" s="44"/>
      <c r="G165" s="44"/>
      <c r="K165" s="161"/>
    </row>
    <row r="166" spans="1:11" ht="15.75">
      <c r="A166" s="171"/>
      <c r="C166" s="44"/>
      <c r="D166" s="44"/>
      <c r="E166" s="44"/>
      <c r="F166" s="44"/>
      <c r="G166" s="44"/>
      <c r="K166" s="161"/>
    </row>
    <row r="167" spans="1:11" ht="15.75">
      <c r="A167" s="171"/>
      <c r="C167" s="44"/>
      <c r="D167" s="44"/>
      <c r="E167" s="44"/>
      <c r="F167" s="44"/>
      <c r="G167" s="44"/>
      <c r="K167" s="161"/>
    </row>
    <row r="168" spans="1:11" ht="15.75">
      <c r="A168" s="171"/>
      <c r="C168" s="44"/>
      <c r="D168" s="44"/>
      <c r="E168" s="44"/>
      <c r="F168" s="44"/>
      <c r="G168" s="44"/>
      <c r="K168" s="161"/>
    </row>
    <row r="169" spans="1:11" ht="15.75">
      <c r="A169" s="171"/>
      <c r="C169" s="44"/>
      <c r="D169" s="44"/>
      <c r="E169" s="44"/>
      <c r="F169" s="44"/>
      <c r="G169" s="44"/>
      <c r="K169" s="161"/>
    </row>
    <row r="170" spans="1:11" ht="15.75">
      <c r="A170" s="171"/>
      <c r="C170" s="44"/>
      <c r="D170" s="44"/>
      <c r="E170" s="44"/>
      <c r="F170" s="44"/>
      <c r="G170" s="44"/>
      <c r="K170" s="161"/>
    </row>
    <row r="171" spans="1:11" ht="15.75">
      <c r="A171" s="171"/>
      <c r="C171" s="44"/>
      <c r="D171" s="44"/>
      <c r="E171" s="44"/>
      <c r="F171" s="44"/>
      <c r="G171" s="44"/>
      <c r="K171" s="161"/>
    </row>
    <row r="172" spans="1:11" ht="15.75">
      <c r="A172" s="171"/>
      <c r="C172" s="44"/>
      <c r="D172" s="44"/>
      <c r="E172" s="44"/>
      <c r="F172" s="44"/>
      <c r="G172" s="44"/>
      <c r="K172" s="161"/>
    </row>
    <row r="173" spans="1:11" ht="15.75">
      <c r="A173" s="171"/>
      <c r="C173" s="44"/>
      <c r="D173" s="44"/>
      <c r="E173" s="44"/>
      <c r="F173" s="44"/>
      <c r="G173" s="44"/>
      <c r="K173" s="161"/>
    </row>
    <row r="174" spans="1:11" ht="15.75">
      <c r="A174" s="171"/>
      <c r="C174" s="44"/>
      <c r="D174" s="44"/>
      <c r="E174" s="44"/>
      <c r="F174" s="44"/>
      <c r="G174" s="44"/>
      <c r="K174" s="161"/>
    </row>
    <row r="175" spans="1:11" ht="15.75">
      <c r="A175" s="171"/>
      <c r="C175" s="44"/>
      <c r="D175" s="44"/>
      <c r="E175" s="44"/>
      <c r="F175" s="44"/>
      <c r="G175" s="44"/>
      <c r="K175" s="161"/>
    </row>
    <row r="176" spans="1:11" ht="15.75">
      <c r="A176" s="171"/>
      <c r="C176" s="44"/>
      <c r="D176" s="44"/>
      <c r="E176" s="44"/>
      <c r="F176" s="44"/>
      <c r="G176" s="44"/>
      <c r="K176" s="161"/>
    </row>
    <row r="177" spans="1:11" ht="15.75">
      <c r="A177" s="171"/>
      <c r="C177" s="44"/>
      <c r="D177" s="44"/>
      <c r="E177" s="44"/>
      <c r="F177" s="44"/>
      <c r="G177" s="44"/>
      <c r="K177" s="161"/>
    </row>
    <row r="178" spans="1:11" ht="15.75">
      <c r="A178" s="171"/>
      <c r="C178" s="44"/>
      <c r="D178" s="44"/>
      <c r="E178" s="44"/>
      <c r="F178" s="44"/>
      <c r="G178" s="44"/>
      <c r="K178" s="161"/>
    </row>
    <row r="179" spans="1:11" ht="15.75">
      <c r="A179" s="171"/>
      <c r="C179" s="44"/>
      <c r="D179" s="44"/>
      <c r="E179" s="44"/>
      <c r="F179" s="44"/>
      <c r="G179" s="44"/>
      <c r="K179" s="161"/>
    </row>
    <row r="180" spans="1:11" ht="15.75">
      <c r="A180" s="171"/>
      <c r="C180" s="44"/>
      <c r="D180" s="44"/>
      <c r="E180" s="44"/>
      <c r="F180" s="44"/>
      <c r="G180" s="44"/>
      <c r="K180" s="161"/>
    </row>
    <row r="181" spans="1:11" ht="15.75">
      <c r="A181" s="171"/>
      <c r="C181" s="44"/>
      <c r="D181" s="44"/>
      <c r="E181" s="44"/>
      <c r="F181" s="44"/>
      <c r="G181" s="44"/>
      <c r="K181" s="161"/>
    </row>
    <row r="182" spans="1:11" ht="15.75">
      <c r="A182" s="171"/>
      <c r="C182" s="44"/>
      <c r="D182" s="44"/>
      <c r="E182" s="44"/>
      <c r="F182" s="44"/>
      <c r="G182" s="44"/>
      <c r="K182" s="161"/>
    </row>
    <row r="183" spans="1:11" ht="15.75">
      <c r="A183" s="171"/>
      <c r="C183" s="44"/>
      <c r="D183" s="44"/>
      <c r="E183" s="44"/>
      <c r="F183" s="44"/>
      <c r="G183" s="44"/>
      <c r="K183" s="161"/>
    </row>
    <row r="184" spans="1:11" ht="15.75">
      <c r="A184" s="171"/>
      <c r="C184" s="44"/>
      <c r="D184" s="44"/>
      <c r="E184" s="44"/>
      <c r="F184" s="44"/>
      <c r="G184" s="44"/>
      <c r="K184" s="161"/>
    </row>
    <row r="185" spans="1:11" ht="15.75">
      <c r="A185" s="171"/>
      <c r="C185" s="44"/>
      <c r="D185" s="44"/>
      <c r="E185" s="44"/>
      <c r="F185" s="44"/>
      <c r="G185" s="44"/>
      <c r="K185" s="161"/>
    </row>
    <row r="186" spans="1:11" ht="15.75">
      <c r="A186" s="171"/>
      <c r="C186" s="44"/>
      <c r="D186" s="44"/>
      <c r="E186" s="44"/>
      <c r="F186" s="44"/>
      <c r="G186" s="44"/>
      <c r="K186" s="161"/>
    </row>
    <row r="187" spans="1:11" ht="15.75">
      <c r="A187" s="171"/>
      <c r="C187" s="44"/>
      <c r="D187" s="44"/>
      <c r="E187" s="44"/>
      <c r="F187" s="44"/>
      <c r="G187" s="44"/>
      <c r="K187" s="161"/>
    </row>
    <row r="188" spans="1:11" ht="15.75">
      <c r="A188" s="171"/>
      <c r="C188" s="44"/>
      <c r="D188" s="44"/>
      <c r="E188" s="44"/>
      <c r="F188" s="44"/>
      <c r="G188" s="44"/>
      <c r="K188" s="161"/>
    </row>
    <row r="189" spans="1:11" ht="15.75">
      <c r="A189" s="171"/>
      <c r="C189" s="44"/>
      <c r="D189" s="44"/>
      <c r="E189" s="44"/>
      <c r="F189" s="44"/>
      <c r="G189" s="44"/>
      <c r="K189" s="161"/>
    </row>
    <row r="190" spans="1:11" ht="15.75">
      <c r="A190" s="171"/>
      <c r="C190" s="44"/>
      <c r="D190" s="44"/>
      <c r="E190" s="44"/>
      <c r="F190" s="44"/>
      <c r="G190" s="44"/>
      <c r="K190" s="161"/>
    </row>
    <row r="191" spans="1:11" ht="15.75">
      <c r="A191" s="171"/>
      <c r="C191" s="44"/>
      <c r="D191" s="44"/>
      <c r="E191" s="44"/>
      <c r="F191" s="44"/>
      <c r="G191" s="44"/>
      <c r="K191" s="161"/>
    </row>
    <row r="192" spans="1:11" ht="15.75">
      <c r="A192" s="171"/>
      <c r="C192" s="44"/>
      <c r="D192" s="44"/>
      <c r="E192" s="44"/>
      <c r="F192" s="44"/>
      <c r="G192" s="44"/>
      <c r="K192" s="161"/>
    </row>
    <row r="193" spans="1:11" ht="15.75">
      <c r="A193" s="171"/>
      <c r="C193" s="44"/>
      <c r="D193" s="44"/>
      <c r="E193" s="44"/>
      <c r="F193" s="44"/>
      <c r="G193" s="44"/>
      <c r="K193" s="161"/>
    </row>
    <row r="194" spans="1:11" ht="15.75">
      <c r="A194" s="171"/>
      <c r="C194" s="44"/>
      <c r="D194" s="44"/>
      <c r="E194" s="44"/>
      <c r="F194" s="44"/>
      <c r="G194" s="44"/>
      <c r="K194" s="161"/>
    </row>
    <row r="195" spans="1:11" ht="15.75">
      <c r="A195" s="171"/>
      <c r="C195" s="44"/>
      <c r="D195" s="44"/>
      <c r="E195" s="44"/>
      <c r="F195" s="44"/>
      <c r="G195" s="44"/>
      <c r="K195" s="161"/>
    </row>
    <row r="196" spans="1:11" ht="15.75">
      <c r="A196" s="171"/>
      <c r="C196" s="44"/>
      <c r="D196" s="44"/>
      <c r="E196" s="44"/>
      <c r="F196" s="44"/>
      <c r="G196" s="44"/>
      <c r="K196" s="161"/>
    </row>
    <row r="197" spans="1:11" ht="15.75">
      <c r="A197" s="22"/>
      <c r="C197" s="44"/>
      <c r="D197" s="44"/>
      <c r="E197" s="44"/>
      <c r="F197" s="44"/>
      <c r="G197" s="44"/>
      <c r="K197" s="161"/>
    </row>
    <row r="198" spans="1:11" ht="15.75">
      <c r="A198" s="22"/>
      <c r="C198" s="44"/>
      <c r="D198" s="44"/>
      <c r="E198" s="44"/>
      <c r="F198" s="44"/>
      <c r="G198" s="44"/>
      <c r="K198" s="161"/>
    </row>
    <row r="199" spans="1:11" ht="15.75">
      <c r="A199" s="22"/>
      <c r="C199" s="44"/>
      <c r="D199" s="44"/>
      <c r="E199" s="44"/>
      <c r="F199" s="44"/>
      <c r="G199" s="44"/>
      <c r="K199" s="161"/>
    </row>
    <row r="200" spans="1:11" ht="15.75">
      <c r="A200" s="22"/>
      <c r="C200" s="44"/>
      <c r="D200" s="44"/>
      <c r="E200" s="44"/>
      <c r="F200" s="44"/>
      <c r="G200" s="44"/>
    </row>
    <row r="201" spans="1:11" ht="15.75">
      <c r="A201" s="22"/>
      <c r="C201" s="44"/>
      <c r="D201" s="44"/>
      <c r="E201" s="44"/>
      <c r="F201" s="44"/>
      <c r="G201" s="44"/>
    </row>
    <row r="202" spans="1:11" ht="15.75">
      <c r="A202" s="22"/>
      <c r="C202" s="44"/>
      <c r="D202" s="44"/>
      <c r="E202" s="44"/>
      <c r="F202" s="44"/>
      <c r="G202" s="44"/>
    </row>
    <row r="203" spans="1:11" ht="15.75">
      <c r="A203" s="22"/>
      <c r="C203" s="44"/>
      <c r="D203" s="44"/>
      <c r="E203" s="44"/>
      <c r="F203" s="44"/>
      <c r="G203" s="44"/>
    </row>
    <row r="204" spans="1:11" ht="15.75">
      <c r="A204" s="22"/>
      <c r="C204" s="44"/>
      <c r="D204" s="44"/>
      <c r="E204" s="44"/>
      <c r="F204" s="44"/>
      <c r="G204" s="44"/>
    </row>
    <row r="205" spans="1:11" ht="15.75">
      <c r="A205" s="22"/>
      <c r="C205" s="44"/>
      <c r="D205" s="44"/>
      <c r="E205" s="44"/>
      <c r="F205" s="44"/>
      <c r="G205" s="44"/>
    </row>
    <row r="206" spans="1:11" ht="15.75">
      <c r="A206" s="22"/>
      <c r="C206" s="44"/>
      <c r="D206" s="44"/>
      <c r="E206" s="44"/>
      <c r="F206" s="44"/>
      <c r="G206" s="44"/>
    </row>
    <row r="207" spans="1:11" ht="15.75">
      <c r="A207" s="22"/>
      <c r="C207" s="44"/>
      <c r="D207" s="44"/>
      <c r="E207" s="44"/>
      <c r="F207" s="44"/>
      <c r="G207" s="44"/>
    </row>
    <row r="208" spans="1:11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O12" sqref="O12"/>
    </sheetView>
  </sheetViews>
  <sheetFormatPr defaultColWidth="9.140625" defaultRowHeight="15"/>
  <cols>
    <col min="1" max="1" width="56.28515625" style="23" customWidth="1"/>
    <col min="2" max="9" width="14.85546875" style="530" customWidth="1"/>
    <col min="10" max="10" width="16.5703125" style="530" customWidth="1"/>
    <col min="11" max="11" width="9.85546875" style="530" customWidth="1"/>
    <col min="12" max="12" width="2.5703125" style="172" customWidth="1"/>
    <col min="13" max="256" width="9.140625" style="530"/>
    <col min="257" max="257" width="56.28515625" style="530" customWidth="1"/>
    <col min="258" max="265" width="14.85546875" style="530" customWidth="1"/>
    <col min="266" max="266" width="16.5703125" style="530" customWidth="1"/>
    <col min="267" max="267" width="9.85546875" style="530" customWidth="1"/>
    <col min="268" max="268" width="2.5703125" style="530" customWidth="1"/>
    <col min="269" max="512" width="9.140625" style="530"/>
    <col min="513" max="513" width="56.28515625" style="530" customWidth="1"/>
    <col min="514" max="521" width="14.85546875" style="530" customWidth="1"/>
    <col min="522" max="522" width="16.5703125" style="530" customWidth="1"/>
    <col min="523" max="523" width="9.85546875" style="530" customWidth="1"/>
    <col min="524" max="524" width="2.5703125" style="530" customWidth="1"/>
    <col min="525" max="768" width="9.140625" style="530"/>
    <col min="769" max="769" width="56.28515625" style="530" customWidth="1"/>
    <col min="770" max="777" width="14.85546875" style="530" customWidth="1"/>
    <col min="778" max="778" width="16.5703125" style="530" customWidth="1"/>
    <col min="779" max="779" width="9.85546875" style="530" customWidth="1"/>
    <col min="780" max="780" width="2.5703125" style="530" customWidth="1"/>
    <col min="781" max="1024" width="9.140625" style="530"/>
    <col min="1025" max="1025" width="56.28515625" style="530" customWidth="1"/>
    <col min="1026" max="1033" width="14.85546875" style="530" customWidth="1"/>
    <col min="1034" max="1034" width="16.5703125" style="530" customWidth="1"/>
    <col min="1035" max="1035" width="9.85546875" style="530" customWidth="1"/>
    <col min="1036" max="1036" width="2.5703125" style="530" customWidth="1"/>
    <col min="1037" max="1280" width="9.140625" style="530"/>
    <col min="1281" max="1281" width="56.28515625" style="530" customWidth="1"/>
    <col min="1282" max="1289" width="14.85546875" style="530" customWidth="1"/>
    <col min="1290" max="1290" width="16.5703125" style="530" customWidth="1"/>
    <col min="1291" max="1291" width="9.85546875" style="530" customWidth="1"/>
    <col min="1292" max="1292" width="2.5703125" style="530" customWidth="1"/>
    <col min="1293" max="1536" width="9.140625" style="530"/>
    <col min="1537" max="1537" width="56.28515625" style="530" customWidth="1"/>
    <col min="1538" max="1545" width="14.85546875" style="530" customWidth="1"/>
    <col min="1546" max="1546" width="16.5703125" style="530" customWidth="1"/>
    <col min="1547" max="1547" width="9.85546875" style="530" customWidth="1"/>
    <col min="1548" max="1548" width="2.5703125" style="530" customWidth="1"/>
    <col min="1549" max="1792" width="9.140625" style="530"/>
    <col min="1793" max="1793" width="56.28515625" style="530" customWidth="1"/>
    <col min="1794" max="1801" width="14.85546875" style="530" customWidth="1"/>
    <col min="1802" max="1802" width="16.5703125" style="530" customWidth="1"/>
    <col min="1803" max="1803" width="9.85546875" style="530" customWidth="1"/>
    <col min="1804" max="1804" width="2.5703125" style="530" customWidth="1"/>
    <col min="1805" max="2048" width="9.140625" style="530"/>
    <col min="2049" max="2049" width="56.28515625" style="530" customWidth="1"/>
    <col min="2050" max="2057" width="14.85546875" style="530" customWidth="1"/>
    <col min="2058" max="2058" width="16.5703125" style="530" customWidth="1"/>
    <col min="2059" max="2059" width="9.85546875" style="530" customWidth="1"/>
    <col min="2060" max="2060" width="2.5703125" style="530" customWidth="1"/>
    <col min="2061" max="2304" width="9.140625" style="530"/>
    <col min="2305" max="2305" width="56.28515625" style="530" customWidth="1"/>
    <col min="2306" max="2313" width="14.85546875" style="530" customWidth="1"/>
    <col min="2314" max="2314" width="16.5703125" style="530" customWidth="1"/>
    <col min="2315" max="2315" width="9.85546875" style="530" customWidth="1"/>
    <col min="2316" max="2316" width="2.5703125" style="530" customWidth="1"/>
    <col min="2317" max="2560" width="9.140625" style="530"/>
    <col min="2561" max="2561" width="56.28515625" style="530" customWidth="1"/>
    <col min="2562" max="2569" width="14.85546875" style="530" customWidth="1"/>
    <col min="2570" max="2570" width="16.5703125" style="530" customWidth="1"/>
    <col min="2571" max="2571" width="9.85546875" style="530" customWidth="1"/>
    <col min="2572" max="2572" width="2.5703125" style="530" customWidth="1"/>
    <col min="2573" max="2816" width="9.140625" style="530"/>
    <col min="2817" max="2817" width="56.28515625" style="530" customWidth="1"/>
    <col min="2818" max="2825" width="14.85546875" style="530" customWidth="1"/>
    <col min="2826" max="2826" width="16.5703125" style="530" customWidth="1"/>
    <col min="2827" max="2827" width="9.85546875" style="530" customWidth="1"/>
    <col min="2828" max="2828" width="2.5703125" style="530" customWidth="1"/>
    <col min="2829" max="3072" width="9.140625" style="530"/>
    <col min="3073" max="3073" width="56.28515625" style="530" customWidth="1"/>
    <col min="3074" max="3081" width="14.85546875" style="530" customWidth="1"/>
    <col min="3082" max="3082" width="16.5703125" style="530" customWidth="1"/>
    <col min="3083" max="3083" width="9.85546875" style="530" customWidth="1"/>
    <col min="3084" max="3084" width="2.5703125" style="530" customWidth="1"/>
    <col min="3085" max="3328" width="9.140625" style="530"/>
    <col min="3329" max="3329" width="56.28515625" style="530" customWidth="1"/>
    <col min="3330" max="3337" width="14.85546875" style="530" customWidth="1"/>
    <col min="3338" max="3338" width="16.5703125" style="530" customWidth="1"/>
    <col min="3339" max="3339" width="9.85546875" style="530" customWidth="1"/>
    <col min="3340" max="3340" width="2.5703125" style="530" customWidth="1"/>
    <col min="3341" max="3584" width="9.140625" style="530"/>
    <col min="3585" max="3585" width="56.28515625" style="530" customWidth="1"/>
    <col min="3586" max="3593" width="14.85546875" style="530" customWidth="1"/>
    <col min="3594" max="3594" width="16.5703125" style="530" customWidth="1"/>
    <col min="3595" max="3595" width="9.85546875" style="530" customWidth="1"/>
    <col min="3596" max="3596" width="2.5703125" style="530" customWidth="1"/>
    <col min="3597" max="3840" width="9.140625" style="530"/>
    <col min="3841" max="3841" width="56.28515625" style="530" customWidth="1"/>
    <col min="3842" max="3849" width="14.85546875" style="530" customWidth="1"/>
    <col min="3850" max="3850" width="16.5703125" style="530" customWidth="1"/>
    <col min="3851" max="3851" width="9.85546875" style="530" customWidth="1"/>
    <col min="3852" max="3852" width="2.5703125" style="530" customWidth="1"/>
    <col min="3853" max="4096" width="9.140625" style="530"/>
    <col min="4097" max="4097" width="56.28515625" style="530" customWidth="1"/>
    <col min="4098" max="4105" width="14.85546875" style="530" customWidth="1"/>
    <col min="4106" max="4106" width="16.5703125" style="530" customWidth="1"/>
    <col min="4107" max="4107" width="9.85546875" style="530" customWidth="1"/>
    <col min="4108" max="4108" width="2.5703125" style="530" customWidth="1"/>
    <col min="4109" max="4352" width="9.140625" style="530"/>
    <col min="4353" max="4353" width="56.28515625" style="530" customWidth="1"/>
    <col min="4354" max="4361" width="14.85546875" style="530" customWidth="1"/>
    <col min="4362" max="4362" width="16.5703125" style="530" customWidth="1"/>
    <col min="4363" max="4363" width="9.85546875" style="530" customWidth="1"/>
    <col min="4364" max="4364" width="2.5703125" style="530" customWidth="1"/>
    <col min="4365" max="4608" width="9.140625" style="530"/>
    <col min="4609" max="4609" width="56.28515625" style="530" customWidth="1"/>
    <col min="4610" max="4617" width="14.85546875" style="530" customWidth="1"/>
    <col min="4618" max="4618" width="16.5703125" style="530" customWidth="1"/>
    <col min="4619" max="4619" width="9.85546875" style="530" customWidth="1"/>
    <col min="4620" max="4620" width="2.5703125" style="530" customWidth="1"/>
    <col min="4621" max="4864" width="9.140625" style="530"/>
    <col min="4865" max="4865" width="56.28515625" style="530" customWidth="1"/>
    <col min="4866" max="4873" width="14.85546875" style="530" customWidth="1"/>
    <col min="4874" max="4874" width="16.5703125" style="530" customWidth="1"/>
    <col min="4875" max="4875" width="9.85546875" style="530" customWidth="1"/>
    <col min="4876" max="4876" width="2.5703125" style="530" customWidth="1"/>
    <col min="4877" max="5120" width="9.140625" style="530"/>
    <col min="5121" max="5121" width="56.28515625" style="530" customWidth="1"/>
    <col min="5122" max="5129" width="14.85546875" style="530" customWidth="1"/>
    <col min="5130" max="5130" width="16.5703125" style="530" customWidth="1"/>
    <col min="5131" max="5131" width="9.85546875" style="530" customWidth="1"/>
    <col min="5132" max="5132" width="2.5703125" style="530" customWidth="1"/>
    <col min="5133" max="5376" width="9.140625" style="530"/>
    <col min="5377" max="5377" width="56.28515625" style="530" customWidth="1"/>
    <col min="5378" max="5385" width="14.85546875" style="530" customWidth="1"/>
    <col min="5386" max="5386" width="16.5703125" style="530" customWidth="1"/>
    <col min="5387" max="5387" width="9.85546875" style="530" customWidth="1"/>
    <col min="5388" max="5388" width="2.5703125" style="530" customWidth="1"/>
    <col min="5389" max="5632" width="9.140625" style="530"/>
    <col min="5633" max="5633" width="56.28515625" style="530" customWidth="1"/>
    <col min="5634" max="5641" width="14.85546875" style="530" customWidth="1"/>
    <col min="5642" max="5642" width="16.5703125" style="530" customWidth="1"/>
    <col min="5643" max="5643" width="9.85546875" style="530" customWidth="1"/>
    <col min="5644" max="5644" width="2.5703125" style="530" customWidth="1"/>
    <col min="5645" max="5888" width="9.140625" style="530"/>
    <col min="5889" max="5889" width="56.28515625" style="530" customWidth="1"/>
    <col min="5890" max="5897" width="14.85546875" style="530" customWidth="1"/>
    <col min="5898" max="5898" width="16.5703125" style="530" customWidth="1"/>
    <col min="5899" max="5899" width="9.85546875" style="530" customWidth="1"/>
    <col min="5900" max="5900" width="2.5703125" style="530" customWidth="1"/>
    <col min="5901" max="6144" width="9.140625" style="530"/>
    <col min="6145" max="6145" width="56.28515625" style="530" customWidth="1"/>
    <col min="6146" max="6153" width="14.85546875" style="530" customWidth="1"/>
    <col min="6154" max="6154" width="16.5703125" style="530" customWidth="1"/>
    <col min="6155" max="6155" width="9.85546875" style="530" customWidth="1"/>
    <col min="6156" max="6156" width="2.5703125" style="530" customWidth="1"/>
    <col min="6157" max="6400" width="9.140625" style="530"/>
    <col min="6401" max="6401" width="56.28515625" style="530" customWidth="1"/>
    <col min="6402" max="6409" width="14.85546875" style="530" customWidth="1"/>
    <col min="6410" max="6410" width="16.5703125" style="530" customWidth="1"/>
    <col min="6411" max="6411" width="9.85546875" style="530" customWidth="1"/>
    <col min="6412" max="6412" width="2.5703125" style="530" customWidth="1"/>
    <col min="6413" max="6656" width="9.140625" style="530"/>
    <col min="6657" max="6657" width="56.28515625" style="530" customWidth="1"/>
    <col min="6658" max="6665" width="14.85546875" style="530" customWidth="1"/>
    <col min="6666" max="6666" width="16.5703125" style="530" customWidth="1"/>
    <col min="6667" max="6667" width="9.85546875" style="530" customWidth="1"/>
    <col min="6668" max="6668" width="2.5703125" style="530" customWidth="1"/>
    <col min="6669" max="6912" width="9.140625" style="530"/>
    <col min="6913" max="6913" width="56.28515625" style="530" customWidth="1"/>
    <col min="6914" max="6921" width="14.85546875" style="530" customWidth="1"/>
    <col min="6922" max="6922" width="16.5703125" style="530" customWidth="1"/>
    <col min="6923" max="6923" width="9.85546875" style="530" customWidth="1"/>
    <col min="6924" max="6924" width="2.5703125" style="530" customWidth="1"/>
    <col min="6925" max="7168" width="9.140625" style="530"/>
    <col min="7169" max="7169" width="56.28515625" style="530" customWidth="1"/>
    <col min="7170" max="7177" width="14.85546875" style="530" customWidth="1"/>
    <col min="7178" max="7178" width="16.5703125" style="530" customWidth="1"/>
    <col min="7179" max="7179" width="9.85546875" style="530" customWidth="1"/>
    <col min="7180" max="7180" width="2.5703125" style="530" customWidth="1"/>
    <col min="7181" max="7424" width="9.140625" style="530"/>
    <col min="7425" max="7425" width="56.28515625" style="530" customWidth="1"/>
    <col min="7426" max="7433" width="14.85546875" style="530" customWidth="1"/>
    <col min="7434" max="7434" width="16.5703125" style="530" customWidth="1"/>
    <col min="7435" max="7435" width="9.85546875" style="530" customWidth="1"/>
    <col min="7436" max="7436" width="2.5703125" style="530" customWidth="1"/>
    <col min="7437" max="7680" width="9.140625" style="530"/>
    <col min="7681" max="7681" width="56.28515625" style="530" customWidth="1"/>
    <col min="7682" max="7689" width="14.85546875" style="530" customWidth="1"/>
    <col min="7690" max="7690" width="16.5703125" style="530" customWidth="1"/>
    <col min="7691" max="7691" width="9.85546875" style="530" customWidth="1"/>
    <col min="7692" max="7692" width="2.5703125" style="530" customWidth="1"/>
    <col min="7693" max="7936" width="9.140625" style="530"/>
    <col min="7937" max="7937" width="56.28515625" style="530" customWidth="1"/>
    <col min="7938" max="7945" width="14.85546875" style="530" customWidth="1"/>
    <col min="7946" max="7946" width="16.5703125" style="530" customWidth="1"/>
    <col min="7947" max="7947" width="9.85546875" style="530" customWidth="1"/>
    <col min="7948" max="7948" width="2.5703125" style="530" customWidth="1"/>
    <col min="7949" max="8192" width="9.140625" style="530"/>
    <col min="8193" max="8193" width="56.28515625" style="530" customWidth="1"/>
    <col min="8194" max="8201" width="14.85546875" style="530" customWidth="1"/>
    <col min="8202" max="8202" width="16.5703125" style="530" customWidth="1"/>
    <col min="8203" max="8203" width="9.85546875" style="530" customWidth="1"/>
    <col min="8204" max="8204" width="2.5703125" style="530" customWidth="1"/>
    <col min="8205" max="8448" width="9.140625" style="530"/>
    <col min="8449" max="8449" width="56.28515625" style="530" customWidth="1"/>
    <col min="8450" max="8457" width="14.85546875" style="530" customWidth="1"/>
    <col min="8458" max="8458" width="16.5703125" style="530" customWidth="1"/>
    <col min="8459" max="8459" width="9.85546875" style="530" customWidth="1"/>
    <col min="8460" max="8460" width="2.5703125" style="530" customWidth="1"/>
    <col min="8461" max="8704" width="9.140625" style="530"/>
    <col min="8705" max="8705" width="56.28515625" style="530" customWidth="1"/>
    <col min="8706" max="8713" width="14.85546875" style="530" customWidth="1"/>
    <col min="8714" max="8714" width="16.5703125" style="530" customWidth="1"/>
    <col min="8715" max="8715" width="9.85546875" style="530" customWidth="1"/>
    <col min="8716" max="8716" width="2.5703125" style="530" customWidth="1"/>
    <col min="8717" max="8960" width="9.140625" style="530"/>
    <col min="8961" max="8961" width="56.28515625" style="530" customWidth="1"/>
    <col min="8962" max="8969" width="14.85546875" style="530" customWidth="1"/>
    <col min="8970" max="8970" width="16.5703125" style="530" customWidth="1"/>
    <col min="8971" max="8971" width="9.85546875" style="530" customWidth="1"/>
    <col min="8972" max="8972" width="2.5703125" style="530" customWidth="1"/>
    <col min="8973" max="9216" width="9.140625" style="530"/>
    <col min="9217" max="9217" width="56.28515625" style="530" customWidth="1"/>
    <col min="9218" max="9225" width="14.85546875" style="530" customWidth="1"/>
    <col min="9226" max="9226" width="16.5703125" style="530" customWidth="1"/>
    <col min="9227" max="9227" width="9.85546875" style="530" customWidth="1"/>
    <col min="9228" max="9228" width="2.5703125" style="530" customWidth="1"/>
    <col min="9229" max="9472" width="9.140625" style="530"/>
    <col min="9473" max="9473" width="56.28515625" style="530" customWidth="1"/>
    <col min="9474" max="9481" width="14.85546875" style="530" customWidth="1"/>
    <col min="9482" max="9482" width="16.5703125" style="530" customWidth="1"/>
    <col min="9483" max="9483" width="9.85546875" style="530" customWidth="1"/>
    <col min="9484" max="9484" width="2.5703125" style="530" customWidth="1"/>
    <col min="9485" max="9728" width="9.140625" style="530"/>
    <col min="9729" max="9729" width="56.28515625" style="530" customWidth="1"/>
    <col min="9730" max="9737" width="14.85546875" style="530" customWidth="1"/>
    <col min="9738" max="9738" width="16.5703125" style="530" customWidth="1"/>
    <col min="9739" max="9739" width="9.85546875" style="530" customWidth="1"/>
    <col min="9740" max="9740" width="2.5703125" style="530" customWidth="1"/>
    <col min="9741" max="9984" width="9.140625" style="530"/>
    <col min="9985" max="9985" width="56.28515625" style="530" customWidth="1"/>
    <col min="9986" max="9993" width="14.85546875" style="530" customWidth="1"/>
    <col min="9994" max="9994" width="16.5703125" style="530" customWidth="1"/>
    <col min="9995" max="9995" width="9.85546875" style="530" customWidth="1"/>
    <col min="9996" max="9996" width="2.5703125" style="530" customWidth="1"/>
    <col min="9997" max="10240" width="9.140625" style="530"/>
    <col min="10241" max="10241" width="56.28515625" style="530" customWidth="1"/>
    <col min="10242" max="10249" width="14.85546875" style="530" customWidth="1"/>
    <col min="10250" max="10250" width="16.5703125" style="530" customWidth="1"/>
    <col min="10251" max="10251" width="9.85546875" style="530" customWidth="1"/>
    <col min="10252" max="10252" width="2.5703125" style="530" customWidth="1"/>
    <col min="10253" max="10496" width="9.140625" style="530"/>
    <col min="10497" max="10497" width="56.28515625" style="530" customWidth="1"/>
    <col min="10498" max="10505" width="14.85546875" style="530" customWidth="1"/>
    <col min="10506" max="10506" width="16.5703125" style="530" customWidth="1"/>
    <col min="10507" max="10507" width="9.85546875" style="530" customWidth="1"/>
    <col min="10508" max="10508" width="2.5703125" style="530" customWidth="1"/>
    <col min="10509" max="10752" width="9.140625" style="530"/>
    <col min="10753" max="10753" width="56.28515625" style="530" customWidth="1"/>
    <col min="10754" max="10761" width="14.85546875" style="530" customWidth="1"/>
    <col min="10762" max="10762" width="16.5703125" style="530" customWidth="1"/>
    <col min="10763" max="10763" width="9.85546875" style="530" customWidth="1"/>
    <col min="10764" max="10764" width="2.5703125" style="530" customWidth="1"/>
    <col min="10765" max="11008" width="9.140625" style="530"/>
    <col min="11009" max="11009" width="56.28515625" style="530" customWidth="1"/>
    <col min="11010" max="11017" width="14.85546875" style="530" customWidth="1"/>
    <col min="11018" max="11018" width="16.5703125" style="530" customWidth="1"/>
    <col min="11019" max="11019" width="9.85546875" style="530" customWidth="1"/>
    <col min="11020" max="11020" width="2.5703125" style="530" customWidth="1"/>
    <col min="11021" max="11264" width="9.140625" style="530"/>
    <col min="11265" max="11265" width="56.28515625" style="530" customWidth="1"/>
    <col min="11266" max="11273" width="14.85546875" style="530" customWidth="1"/>
    <col min="11274" max="11274" width="16.5703125" style="530" customWidth="1"/>
    <col min="11275" max="11275" width="9.85546875" style="530" customWidth="1"/>
    <col min="11276" max="11276" width="2.5703125" style="530" customWidth="1"/>
    <col min="11277" max="11520" width="9.140625" style="530"/>
    <col min="11521" max="11521" width="56.28515625" style="530" customWidth="1"/>
    <col min="11522" max="11529" width="14.85546875" style="530" customWidth="1"/>
    <col min="11530" max="11530" width="16.5703125" style="530" customWidth="1"/>
    <col min="11531" max="11531" width="9.85546875" style="530" customWidth="1"/>
    <col min="11532" max="11532" width="2.5703125" style="530" customWidth="1"/>
    <col min="11533" max="11776" width="9.140625" style="530"/>
    <col min="11777" max="11777" width="56.28515625" style="530" customWidth="1"/>
    <col min="11778" max="11785" width="14.85546875" style="530" customWidth="1"/>
    <col min="11786" max="11786" width="16.5703125" style="530" customWidth="1"/>
    <col min="11787" max="11787" width="9.85546875" style="530" customWidth="1"/>
    <col min="11788" max="11788" width="2.5703125" style="530" customWidth="1"/>
    <col min="11789" max="12032" width="9.140625" style="530"/>
    <col min="12033" max="12033" width="56.28515625" style="530" customWidth="1"/>
    <col min="12034" max="12041" width="14.85546875" style="530" customWidth="1"/>
    <col min="12042" max="12042" width="16.5703125" style="530" customWidth="1"/>
    <col min="12043" max="12043" width="9.85546875" style="530" customWidth="1"/>
    <col min="12044" max="12044" width="2.5703125" style="530" customWidth="1"/>
    <col min="12045" max="12288" width="9.140625" style="530"/>
    <col min="12289" max="12289" width="56.28515625" style="530" customWidth="1"/>
    <col min="12290" max="12297" width="14.85546875" style="530" customWidth="1"/>
    <col min="12298" max="12298" width="16.5703125" style="530" customWidth="1"/>
    <col min="12299" max="12299" width="9.85546875" style="530" customWidth="1"/>
    <col min="12300" max="12300" width="2.5703125" style="530" customWidth="1"/>
    <col min="12301" max="12544" width="9.140625" style="530"/>
    <col min="12545" max="12545" width="56.28515625" style="530" customWidth="1"/>
    <col min="12546" max="12553" width="14.85546875" style="530" customWidth="1"/>
    <col min="12554" max="12554" width="16.5703125" style="530" customWidth="1"/>
    <col min="12555" max="12555" width="9.85546875" style="530" customWidth="1"/>
    <col min="12556" max="12556" width="2.5703125" style="530" customWidth="1"/>
    <col min="12557" max="12800" width="9.140625" style="530"/>
    <col min="12801" max="12801" width="56.28515625" style="530" customWidth="1"/>
    <col min="12802" max="12809" width="14.85546875" style="530" customWidth="1"/>
    <col min="12810" max="12810" width="16.5703125" style="530" customWidth="1"/>
    <col min="12811" max="12811" width="9.85546875" style="530" customWidth="1"/>
    <col min="12812" max="12812" width="2.5703125" style="530" customWidth="1"/>
    <col min="12813" max="13056" width="9.140625" style="530"/>
    <col min="13057" max="13057" width="56.28515625" style="530" customWidth="1"/>
    <col min="13058" max="13065" width="14.85546875" style="530" customWidth="1"/>
    <col min="13066" max="13066" width="16.5703125" style="530" customWidth="1"/>
    <col min="13067" max="13067" width="9.85546875" style="530" customWidth="1"/>
    <col min="13068" max="13068" width="2.5703125" style="530" customWidth="1"/>
    <col min="13069" max="13312" width="9.140625" style="530"/>
    <col min="13313" max="13313" width="56.28515625" style="530" customWidth="1"/>
    <col min="13314" max="13321" width="14.85546875" style="530" customWidth="1"/>
    <col min="13322" max="13322" width="16.5703125" style="530" customWidth="1"/>
    <col min="13323" max="13323" width="9.85546875" style="530" customWidth="1"/>
    <col min="13324" max="13324" width="2.5703125" style="530" customWidth="1"/>
    <col min="13325" max="13568" width="9.140625" style="530"/>
    <col min="13569" max="13569" width="56.28515625" style="530" customWidth="1"/>
    <col min="13570" max="13577" width="14.85546875" style="530" customWidth="1"/>
    <col min="13578" max="13578" width="16.5703125" style="530" customWidth="1"/>
    <col min="13579" max="13579" width="9.85546875" style="530" customWidth="1"/>
    <col min="13580" max="13580" width="2.5703125" style="530" customWidth="1"/>
    <col min="13581" max="13824" width="9.140625" style="530"/>
    <col min="13825" max="13825" width="56.28515625" style="530" customWidth="1"/>
    <col min="13826" max="13833" width="14.85546875" style="530" customWidth="1"/>
    <col min="13834" max="13834" width="16.5703125" style="530" customWidth="1"/>
    <col min="13835" max="13835" width="9.85546875" style="530" customWidth="1"/>
    <col min="13836" max="13836" width="2.5703125" style="530" customWidth="1"/>
    <col min="13837" max="14080" width="9.140625" style="530"/>
    <col min="14081" max="14081" width="56.28515625" style="530" customWidth="1"/>
    <col min="14082" max="14089" width="14.85546875" style="530" customWidth="1"/>
    <col min="14090" max="14090" width="16.5703125" style="530" customWidth="1"/>
    <col min="14091" max="14091" width="9.85546875" style="530" customWidth="1"/>
    <col min="14092" max="14092" width="2.5703125" style="530" customWidth="1"/>
    <col min="14093" max="14336" width="9.140625" style="530"/>
    <col min="14337" max="14337" width="56.28515625" style="530" customWidth="1"/>
    <col min="14338" max="14345" width="14.85546875" style="530" customWidth="1"/>
    <col min="14346" max="14346" width="16.5703125" style="530" customWidth="1"/>
    <col min="14347" max="14347" width="9.85546875" style="530" customWidth="1"/>
    <col min="14348" max="14348" width="2.5703125" style="530" customWidth="1"/>
    <col min="14349" max="14592" width="9.140625" style="530"/>
    <col min="14593" max="14593" width="56.28515625" style="530" customWidth="1"/>
    <col min="14594" max="14601" width="14.85546875" style="530" customWidth="1"/>
    <col min="14602" max="14602" width="16.5703125" style="530" customWidth="1"/>
    <col min="14603" max="14603" width="9.85546875" style="530" customWidth="1"/>
    <col min="14604" max="14604" width="2.5703125" style="530" customWidth="1"/>
    <col min="14605" max="14848" width="9.140625" style="530"/>
    <col min="14849" max="14849" width="56.28515625" style="530" customWidth="1"/>
    <col min="14850" max="14857" width="14.85546875" style="530" customWidth="1"/>
    <col min="14858" max="14858" width="16.5703125" style="530" customWidth="1"/>
    <col min="14859" max="14859" width="9.85546875" style="530" customWidth="1"/>
    <col min="14860" max="14860" width="2.5703125" style="530" customWidth="1"/>
    <col min="14861" max="15104" width="9.140625" style="530"/>
    <col min="15105" max="15105" width="56.28515625" style="530" customWidth="1"/>
    <col min="15106" max="15113" width="14.85546875" style="530" customWidth="1"/>
    <col min="15114" max="15114" width="16.5703125" style="530" customWidth="1"/>
    <col min="15115" max="15115" width="9.85546875" style="530" customWidth="1"/>
    <col min="15116" max="15116" width="2.5703125" style="530" customWidth="1"/>
    <col min="15117" max="15360" width="9.140625" style="530"/>
    <col min="15361" max="15361" width="56.28515625" style="530" customWidth="1"/>
    <col min="15362" max="15369" width="14.85546875" style="530" customWidth="1"/>
    <col min="15370" max="15370" width="16.5703125" style="530" customWidth="1"/>
    <col min="15371" max="15371" width="9.85546875" style="530" customWidth="1"/>
    <col min="15372" max="15372" width="2.5703125" style="530" customWidth="1"/>
    <col min="15373" max="15616" width="9.140625" style="530"/>
    <col min="15617" max="15617" width="56.28515625" style="530" customWidth="1"/>
    <col min="15618" max="15625" width="14.85546875" style="530" customWidth="1"/>
    <col min="15626" max="15626" width="16.5703125" style="530" customWidth="1"/>
    <col min="15627" max="15627" width="9.85546875" style="530" customWidth="1"/>
    <col min="15628" max="15628" width="2.5703125" style="530" customWidth="1"/>
    <col min="15629" max="15872" width="9.140625" style="530"/>
    <col min="15873" max="15873" width="56.28515625" style="530" customWidth="1"/>
    <col min="15874" max="15881" width="14.85546875" style="530" customWidth="1"/>
    <col min="15882" max="15882" width="16.5703125" style="530" customWidth="1"/>
    <col min="15883" max="15883" width="9.85546875" style="530" customWidth="1"/>
    <col min="15884" max="15884" width="2.5703125" style="530" customWidth="1"/>
    <col min="15885" max="16128" width="9.140625" style="530"/>
    <col min="16129" max="16129" width="56.28515625" style="530" customWidth="1"/>
    <col min="16130" max="16137" width="14.85546875" style="530" customWidth="1"/>
    <col min="16138" max="16138" width="16.5703125" style="530" customWidth="1"/>
    <col min="16139" max="16139" width="9.85546875" style="530" customWidth="1"/>
    <col min="16140" max="16140" width="2.5703125" style="530" customWidth="1"/>
    <col min="16141" max="16384" width="9.140625" style="530"/>
  </cols>
  <sheetData>
    <row r="1" spans="1:26" s="1" customFormat="1" ht="3.75" hidden="1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98"/>
    </row>
    <row r="2" spans="1:26" s="1" customFormat="1" ht="39" customHeight="1">
      <c r="A2" s="689" t="s">
        <v>295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198"/>
    </row>
    <row r="3" spans="1:26" s="1" customFormat="1" ht="24.75" customHeight="1">
      <c r="A3" s="689" t="s">
        <v>301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198"/>
    </row>
    <row r="4" spans="1:26" s="1" customFormat="1" ht="21.9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198"/>
    </row>
    <row r="5" spans="1:26" s="37" customFormat="1" ht="39" customHeight="1">
      <c r="A5" s="705" t="s">
        <v>775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  <c r="L5" s="388"/>
    </row>
    <row r="6" spans="1:26" ht="7.5" customHeight="1">
      <c r="A6" s="141"/>
    </row>
    <row r="7" spans="1:26" ht="16.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99"/>
      <c r="M7" s="20"/>
      <c r="N7" s="20"/>
      <c r="O7" s="20"/>
      <c r="P7" s="20"/>
      <c r="Q7" s="20"/>
    </row>
    <row r="8" spans="1:26" ht="39.75" customHeight="1">
      <c r="A8" s="389"/>
      <c r="B8" s="389" t="s">
        <v>62</v>
      </c>
      <c r="C8" s="389" t="s">
        <v>63</v>
      </c>
      <c r="D8" s="389" t="s">
        <v>64</v>
      </c>
      <c r="E8" s="389" t="s">
        <v>65</v>
      </c>
      <c r="F8" s="389" t="s">
        <v>66</v>
      </c>
      <c r="G8" s="389" t="s">
        <v>67</v>
      </c>
      <c r="H8" s="389" t="s">
        <v>68</v>
      </c>
      <c r="I8" s="389" t="s">
        <v>69</v>
      </c>
      <c r="J8" s="390" t="s">
        <v>45</v>
      </c>
      <c r="K8" s="391" t="s">
        <v>11</v>
      </c>
      <c r="L8" s="199"/>
      <c r="Y8" s="530">
        <v>1</v>
      </c>
      <c r="Z8" s="530">
        <v>1</v>
      </c>
    </row>
    <row r="9" spans="1:26" ht="30" customHeight="1">
      <c r="A9" s="149" t="s">
        <v>186</v>
      </c>
      <c r="B9" s="149">
        <v>604.66251</v>
      </c>
      <c r="C9" s="150">
        <v>228.10873000000001</v>
      </c>
      <c r="D9" s="150">
        <v>438.83345000000003</v>
      </c>
      <c r="E9" s="150">
        <v>296.60885999999999</v>
      </c>
      <c r="F9" s="150">
        <v>0</v>
      </c>
      <c r="G9" s="150">
        <v>0</v>
      </c>
      <c r="H9" s="149">
        <v>1261.4181100000001</v>
      </c>
      <c r="I9" s="149">
        <v>1010.4301800000001</v>
      </c>
      <c r="J9" s="149">
        <f t="shared" ref="J9:J26" si="0">SUM(B9:I9)</f>
        <v>3840.0618400000003</v>
      </c>
      <c r="K9" s="179">
        <f>+J9/$J$27</f>
        <v>1.1493471561648363E-3</v>
      </c>
      <c r="L9" s="382"/>
      <c r="M9" s="20"/>
      <c r="N9" s="20"/>
      <c r="O9" s="20"/>
      <c r="P9" s="20"/>
      <c r="Q9" s="20"/>
    </row>
    <row r="10" spans="1:26" ht="30" customHeight="1">
      <c r="A10" s="149" t="s">
        <v>187</v>
      </c>
      <c r="B10" s="149">
        <v>267.67212999999998</v>
      </c>
      <c r="C10" s="150">
        <v>46.062069999999999</v>
      </c>
      <c r="D10" s="150">
        <v>0</v>
      </c>
      <c r="E10" s="150">
        <v>0</v>
      </c>
      <c r="F10" s="150">
        <v>0</v>
      </c>
      <c r="G10" s="150">
        <v>0</v>
      </c>
      <c r="H10" s="149">
        <v>0</v>
      </c>
      <c r="I10" s="149">
        <v>178.06298999999999</v>
      </c>
      <c r="J10" s="149">
        <f t="shared" si="0"/>
        <v>491.79719</v>
      </c>
      <c r="K10" s="179">
        <f t="shared" ref="K10:K26" si="1">+J10/$J$27</f>
        <v>1.4719703100832292E-4</v>
      </c>
      <c r="L10" s="382"/>
      <c r="M10" s="20"/>
      <c r="N10" s="20"/>
      <c r="O10" s="20"/>
      <c r="P10" s="20"/>
      <c r="Q10" s="20"/>
    </row>
    <row r="11" spans="1:26" ht="30" customHeight="1">
      <c r="A11" s="149" t="s">
        <v>188</v>
      </c>
      <c r="B11" s="149">
        <v>0</v>
      </c>
      <c r="C11" s="150">
        <v>0</v>
      </c>
      <c r="D11" s="150">
        <v>0</v>
      </c>
      <c r="E11" s="150">
        <v>0</v>
      </c>
      <c r="F11" s="150">
        <v>0</v>
      </c>
      <c r="G11" s="150">
        <v>0</v>
      </c>
      <c r="H11" s="149">
        <v>0</v>
      </c>
      <c r="I11" s="149">
        <v>0</v>
      </c>
      <c r="J11" s="149">
        <f t="shared" si="0"/>
        <v>0</v>
      </c>
      <c r="K11" s="179">
        <f t="shared" si="1"/>
        <v>0</v>
      </c>
      <c r="L11" s="382"/>
      <c r="M11" s="20"/>
      <c r="N11" s="20"/>
      <c r="O11" s="20"/>
      <c r="P11" s="20"/>
      <c r="Q11" s="20"/>
    </row>
    <row r="12" spans="1:26" ht="30" customHeight="1">
      <c r="A12" s="149" t="s">
        <v>189</v>
      </c>
      <c r="B12" s="149">
        <v>0</v>
      </c>
      <c r="C12" s="150">
        <v>3065.413</v>
      </c>
      <c r="D12" s="150">
        <v>0</v>
      </c>
      <c r="E12" s="150">
        <v>1896.95715</v>
      </c>
      <c r="F12" s="150">
        <v>0</v>
      </c>
      <c r="G12" s="150">
        <v>94.718419999999995</v>
      </c>
      <c r="H12" s="149">
        <v>0</v>
      </c>
      <c r="I12" s="149">
        <v>0</v>
      </c>
      <c r="J12" s="149">
        <f t="shared" si="0"/>
        <v>5057.0885699999999</v>
      </c>
      <c r="K12" s="179">
        <f t="shared" si="1"/>
        <v>1.5136085325134238E-3</v>
      </c>
      <c r="L12" s="382"/>
      <c r="M12" s="20"/>
      <c r="N12" s="20"/>
      <c r="O12" s="20"/>
      <c r="P12" s="20"/>
      <c r="Q12" s="20"/>
    </row>
    <row r="13" spans="1:26" ht="30" customHeight="1">
      <c r="A13" s="149" t="s">
        <v>190</v>
      </c>
      <c r="B13" s="149">
        <v>10075.2183</v>
      </c>
      <c r="C13" s="150">
        <v>1909.7411299999999</v>
      </c>
      <c r="D13" s="150">
        <v>1582.4983300000001</v>
      </c>
      <c r="E13" s="150">
        <v>3302.38591</v>
      </c>
      <c r="F13" s="150">
        <v>1732.9235100000001</v>
      </c>
      <c r="G13" s="150">
        <v>320.08109000000002</v>
      </c>
      <c r="H13" s="149">
        <v>82.457440000000005</v>
      </c>
      <c r="I13" s="149">
        <v>121.93042</v>
      </c>
      <c r="J13" s="149">
        <f t="shared" si="0"/>
        <v>19127.236130000001</v>
      </c>
      <c r="K13" s="179">
        <f t="shared" si="1"/>
        <v>5.7248646941864901E-3</v>
      </c>
      <c r="L13" s="382"/>
      <c r="M13" s="20"/>
      <c r="N13" s="20"/>
      <c r="O13" s="20"/>
      <c r="P13" s="20"/>
      <c r="Q13" s="20"/>
    </row>
    <row r="14" spans="1:26" ht="30" customHeight="1">
      <c r="A14" s="149" t="s">
        <v>191</v>
      </c>
      <c r="B14" s="149">
        <v>232.19289000000001</v>
      </c>
      <c r="C14" s="150">
        <v>0</v>
      </c>
      <c r="D14" s="150">
        <v>0</v>
      </c>
      <c r="E14" s="150">
        <v>681.20280000000002</v>
      </c>
      <c r="F14" s="150">
        <v>0</v>
      </c>
      <c r="G14" s="150">
        <v>0</v>
      </c>
      <c r="H14" s="149">
        <v>0</v>
      </c>
      <c r="I14" s="149">
        <v>0</v>
      </c>
      <c r="J14" s="149">
        <f t="shared" si="0"/>
        <v>913.39569000000006</v>
      </c>
      <c r="K14" s="179">
        <f t="shared" si="1"/>
        <v>2.7338328977397883E-4</v>
      </c>
      <c r="L14" s="382"/>
      <c r="M14" s="20"/>
      <c r="N14" s="20"/>
      <c r="O14" s="20"/>
      <c r="P14" s="20"/>
      <c r="Q14" s="20"/>
    </row>
    <row r="15" spans="1:26" ht="30" customHeight="1">
      <c r="A15" s="149" t="s">
        <v>119</v>
      </c>
      <c r="B15" s="149">
        <v>419256.38419999997</v>
      </c>
      <c r="C15" s="150">
        <v>132457.70433000001</v>
      </c>
      <c r="D15" s="150">
        <v>239097.92483999999</v>
      </c>
      <c r="E15" s="150">
        <v>132902.6286</v>
      </c>
      <c r="F15" s="150">
        <v>68222.927309999999</v>
      </c>
      <c r="G15" s="150">
        <v>28872.704239999999</v>
      </c>
      <c r="H15" s="149">
        <v>29968.666860000001</v>
      </c>
      <c r="I15" s="149">
        <v>33358.021329999996</v>
      </c>
      <c r="J15" s="149">
        <f t="shared" si="0"/>
        <v>1084136.9617099999</v>
      </c>
      <c r="K15" s="179">
        <f t="shared" si="1"/>
        <v>0.32448689259508756</v>
      </c>
      <c r="L15" s="382"/>
      <c r="M15" s="20"/>
      <c r="N15" s="20"/>
      <c r="O15" s="20"/>
      <c r="P15" s="20"/>
      <c r="Q15" s="20"/>
    </row>
    <row r="16" spans="1:26" ht="30" customHeight="1">
      <c r="A16" s="149" t="s">
        <v>192</v>
      </c>
      <c r="B16" s="149">
        <v>170174.35406000001</v>
      </c>
      <c r="C16" s="150">
        <v>35510.974170000001</v>
      </c>
      <c r="D16" s="150">
        <v>9312.4371300000003</v>
      </c>
      <c r="E16" s="150">
        <v>19467.39098</v>
      </c>
      <c r="F16" s="150">
        <v>8330.2873</v>
      </c>
      <c r="G16" s="150">
        <v>17242.123640000002</v>
      </c>
      <c r="H16" s="149">
        <v>10884.617279999999</v>
      </c>
      <c r="I16" s="149">
        <v>1606.0165500000001</v>
      </c>
      <c r="J16" s="149">
        <f t="shared" si="0"/>
        <v>272528.20111000002</v>
      </c>
      <c r="K16" s="179">
        <f t="shared" si="1"/>
        <v>8.1568872057669023E-2</v>
      </c>
      <c r="L16" s="382"/>
      <c r="M16" s="20"/>
      <c r="N16" s="20"/>
      <c r="O16" s="20"/>
      <c r="P16" s="20"/>
      <c r="Q16" s="20"/>
    </row>
    <row r="17" spans="1:17" ht="30" customHeight="1">
      <c r="A17" s="149" t="s">
        <v>193</v>
      </c>
      <c r="B17" s="149">
        <v>15052.904560000001</v>
      </c>
      <c r="C17" s="150">
        <v>0</v>
      </c>
      <c r="D17" s="150">
        <v>2027.14563</v>
      </c>
      <c r="E17" s="150">
        <v>1934.99631</v>
      </c>
      <c r="F17" s="150">
        <v>291.55518000000001</v>
      </c>
      <c r="G17" s="150">
        <v>219.72772000000001</v>
      </c>
      <c r="H17" s="149">
        <v>791.93005000000005</v>
      </c>
      <c r="I17" s="149">
        <v>198.63858999999999</v>
      </c>
      <c r="J17" s="149">
        <f t="shared" si="0"/>
        <v>20516.898039999996</v>
      </c>
      <c r="K17" s="179">
        <f t="shared" si="1"/>
        <v>6.1407965283178613E-3</v>
      </c>
      <c r="L17" s="382"/>
      <c r="M17" s="20"/>
      <c r="N17" s="20"/>
      <c r="O17" s="20"/>
      <c r="P17" s="20"/>
      <c r="Q17" s="20"/>
    </row>
    <row r="18" spans="1:17" ht="30" customHeight="1">
      <c r="A18" s="149" t="s">
        <v>194</v>
      </c>
      <c r="B18" s="149">
        <v>23846.840459999999</v>
      </c>
      <c r="C18" s="150">
        <v>465.37979999999999</v>
      </c>
      <c r="D18" s="150">
        <v>39065.888590000002</v>
      </c>
      <c r="E18" s="150">
        <v>10837.19758</v>
      </c>
      <c r="F18" s="150">
        <v>704.19938999999999</v>
      </c>
      <c r="G18" s="150">
        <v>30.894580000000001</v>
      </c>
      <c r="H18" s="149">
        <v>544.68646999999999</v>
      </c>
      <c r="I18" s="149">
        <v>47.666800000000002</v>
      </c>
      <c r="J18" s="149">
        <f t="shared" si="0"/>
        <v>75542.753669999991</v>
      </c>
      <c r="K18" s="179">
        <f t="shared" si="1"/>
        <v>2.261027366670617E-2</v>
      </c>
      <c r="L18" s="382"/>
      <c r="M18" s="20"/>
      <c r="N18" s="20"/>
      <c r="O18" s="20"/>
      <c r="P18" s="20"/>
      <c r="Q18" s="20"/>
    </row>
    <row r="19" spans="1:17" ht="30" customHeight="1">
      <c r="A19" s="149" t="s">
        <v>195</v>
      </c>
      <c r="B19" s="149">
        <v>1068.1787199999999</v>
      </c>
      <c r="C19" s="150">
        <v>0</v>
      </c>
      <c r="D19" s="150">
        <v>16.802220000000002</v>
      </c>
      <c r="E19" s="150">
        <v>528.46289000000002</v>
      </c>
      <c r="F19" s="150">
        <v>5471.5582300000005</v>
      </c>
      <c r="G19" s="150">
        <v>57.230589999999999</v>
      </c>
      <c r="H19" s="149">
        <v>293.20835</v>
      </c>
      <c r="I19" s="149">
        <v>46.313400000000001</v>
      </c>
      <c r="J19" s="149">
        <f t="shared" si="0"/>
        <v>7481.7544000000007</v>
      </c>
      <c r="K19" s="179">
        <f t="shared" si="1"/>
        <v>2.2393215268543048E-3</v>
      </c>
      <c r="L19" s="382"/>
      <c r="M19" s="20"/>
      <c r="N19" s="20"/>
      <c r="O19" s="20"/>
      <c r="P19" s="20"/>
      <c r="Q19" s="20"/>
    </row>
    <row r="20" spans="1:17" ht="30" customHeight="1">
      <c r="A20" s="149" t="s">
        <v>196</v>
      </c>
      <c r="B20" s="149">
        <v>870751.24950999999</v>
      </c>
      <c r="C20" s="150">
        <v>625394.16304999997</v>
      </c>
      <c r="D20" s="150">
        <v>226554.27493000001</v>
      </c>
      <c r="E20" s="150">
        <v>10043.046350000001</v>
      </c>
      <c r="F20" s="150">
        <v>47184.703869999998</v>
      </c>
      <c r="G20" s="150">
        <v>20355.79696</v>
      </c>
      <c r="H20" s="149">
        <v>5527.6746700000003</v>
      </c>
      <c r="I20" s="149">
        <v>206.25173000000001</v>
      </c>
      <c r="J20" s="149">
        <f t="shared" si="0"/>
        <v>1806017.1610700001</v>
      </c>
      <c r="K20" s="179">
        <f t="shared" si="1"/>
        <v>0.54054876576172417</v>
      </c>
      <c r="L20" s="382"/>
      <c r="M20" s="20"/>
      <c r="N20" s="20"/>
      <c r="O20" s="20"/>
      <c r="P20" s="20"/>
      <c r="Q20" s="20"/>
    </row>
    <row r="21" spans="1:17" ht="30" customHeight="1">
      <c r="A21" s="149" t="s">
        <v>197</v>
      </c>
      <c r="B21" s="149">
        <v>0</v>
      </c>
      <c r="C21" s="150">
        <v>417.08350000000002</v>
      </c>
      <c r="D21" s="150">
        <v>0</v>
      </c>
      <c r="E21" s="150">
        <v>604.83460000000002</v>
      </c>
      <c r="F21" s="150">
        <v>0</v>
      </c>
      <c r="G21" s="150">
        <v>4.7778499999999999</v>
      </c>
      <c r="H21" s="149">
        <v>53.89434</v>
      </c>
      <c r="I21" s="149">
        <v>522.21033</v>
      </c>
      <c r="J21" s="149">
        <f t="shared" si="0"/>
        <v>1602.80062</v>
      </c>
      <c r="K21" s="179">
        <f t="shared" si="1"/>
        <v>4.7972517403423805E-4</v>
      </c>
      <c r="L21" s="382"/>
      <c r="M21" s="20"/>
      <c r="N21" s="20"/>
      <c r="O21" s="20"/>
      <c r="P21" s="20"/>
      <c r="Q21" s="20"/>
    </row>
    <row r="22" spans="1:17" ht="30" customHeight="1">
      <c r="A22" s="149" t="s">
        <v>198</v>
      </c>
      <c r="B22" s="149">
        <v>3831.3126600000001</v>
      </c>
      <c r="C22" s="150">
        <v>560.88873999999998</v>
      </c>
      <c r="D22" s="150">
        <v>1054.8408200000001</v>
      </c>
      <c r="E22" s="150">
        <v>1777.0780199999999</v>
      </c>
      <c r="F22" s="150">
        <v>23.619889999999998</v>
      </c>
      <c r="G22" s="150">
        <v>9.6831899999999997</v>
      </c>
      <c r="H22" s="149">
        <v>309.39999</v>
      </c>
      <c r="I22" s="149">
        <v>25.833349999999999</v>
      </c>
      <c r="J22" s="149">
        <f t="shared" si="0"/>
        <v>7592.6566599999996</v>
      </c>
      <c r="K22" s="179">
        <f t="shared" si="1"/>
        <v>2.2725150540562657E-3</v>
      </c>
      <c r="L22" s="382"/>
      <c r="M22" s="20"/>
      <c r="N22" s="20"/>
      <c r="O22" s="20"/>
      <c r="P22" s="20"/>
      <c r="Q22" s="20"/>
    </row>
    <row r="23" spans="1:17" ht="30" customHeight="1">
      <c r="A23" s="149" t="s">
        <v>199</v>
      </c>
      <c r="B23" s="149">
        <v>10329.883699999998</v>
      </c>
      <c r="C23" s="150">
        <v>8201.3972400000002</v>
      </c>
      <c r="D23" s="150">
        <v>2809.8292000000001</v>
      </c>
      <c r="E23" s="150">
        <v>2735.8031700000001</v>
      </c>
      <c r="F23" s="150">
        <v>1179.79846</v>
      </c>
      <c r="G23" s="150">
        <v>370.76792999999998</v>
      </c>
      <c r="H23" s="149">
        <v>525.36414000000002</v>
      </c>
      <c r="I23" s="149">
        <v>9524.9765000000007</v>
      </c>
      <c r="J23" s="149">
        <f t="shared" si="0"/>
        <v>35677.820339999998</v>
      </c>
      <c r="K23" s="179">
        <f t="shared" si="1"/>
        <v>1.0678526298404337E-2</v>
      </c>
      <c r="L23" s="382"/>
      <c r="M23" s="20"/>
      <c r="N23" s="20"/>
      <c r="O23" s="20"/>
      <c r="P23" s="20"/>
      <c r="Q23" s="20"/>
    </row>
    <row r="24" spans="1:17" ht="30" customHeight="1">
      <c r="A24" s="149" t="s">
        <v>200</v>
      </c>
      <c r="B24" s="149">
        <v>0</v>
      </c>
      <c r="C24" s="150">
        <v>0</v>
      </c>
      <c r="D24" s="150">
        <v>0</v>
      </c>
      <c r="E24" s="150">
        <v>0</v>
      </c>
      <c r="F24" s="150">
        <v>0</v>
      </c>
      <c r="G24" s="150">
        <v>0</v>
      </c>
      <c r="H24" s="149">
        <v>0</v>
      </c>
      <c r="I24" s="149">
        <v>0</v>
      </c>
      <c r="J24" s="149">
        <f t="shared" si="0"/>
        <v>0</v>
      </c>
      <c r="K24" s="179">
        <f t="shared" si="1"/>
        <v>0</v>
      </c>
      <c r="L24" s="382"/>
      <c r="M24" s="20"/>
      <c r="N24" s="20"/>
      <c r="O24" s="20"/>
      <c r="P24" s="20"/>
      <c r="Q24" s="20"/>
    </row>
    <row r="25" spans="1:17" ht="30" customHeight="1">
      <c r="A25" s="149" t="s">
        <v>201</v>
      </c>
      <c r="B25" s="149">
        <v>0</v>
      </c>
      <c r="C25" s="150">
        <v>0</v>
      </c>
      <c r="D25" s="150">
        <v>0</v>
      </c>
      <c r="E25" s="150">
        <v>0</v>
      </c>
      <c r="F25" s="150">
        <v>0</v>
      </c>
      <c r="G25" s="150">
        <v>0</v>
      </c>
      <c r="H25" s="149">
        <v>0</v>
      </c>
      <c r="I25" s="149">
        <v>0</v>
      </c>
      <c r="J25" s="149">
        <f t="shared" si="0"/>
        <v>0</v>
      </c>
      <c r="K25" s="179">
        <f t="shared" si="1"/>
        <v>0</v>
      </c>
      <c r="L25" s="382"/>
      <c r="M25" s="20"/>
      <c r="N25" s="20"/>
      <c r="O25" s="20"/>
      <c r="P25" s="20"/>
      <c r="Q25" s="20"/>
    </row>
    <row r="26" spans="1:17" s="181" customFormat="1" ht="45" customHeight="1">
      <c r="A26" s="156" t="s">
        <v>202</v>
      </c>
      <c r="B26" s="156">
        <v>0</v>
      </c>
      <c r="C26" s="180">
        <v>0</v>
      </c>
      <c r="D26" s="180">
        <v>0</v>
      </c>
      <c r="E26" s="180">
        <v>528.83634999999992</v>
      </c>
      <c r="F26" s="180">
        <v>0</v>
      </c>
      <c r="G26" s="180">
        <v>0</v>
      </c>
      <c r="H26" s="156">
        <v>0</v>
      </c>
      <c r="I26" s="156">
        <v>25.484500000000001</v>
      </c>
      <c r="J26" s="156">
        <f t="shared" si="0"/>
        <v>554.32084999999995</v>
      </c>
      <c r="K26" s="157">
        <f t="shared" si="1"/>
        <v>1.6591063349916644E-4</v>
      </c>
      <c r="L26" s="383"/>
      <c r="M26" s="302"/>
      <c r="N26" s="302"/>
      <c r="O26" s="302"/>
      <c r="P26" s="302"/>
      <c r="Q26" s="302"/>
    </row>
    <row r="27" spans="1:17" s="181" customFormat="1" ht="24" customHeight="1">
      <c r="A27" s="392" t="s">
        <v>302</v>
      </c>
      <c r="B27" s="393">
        <f>SUM(B9:B26)</f>
        <v>1525490.8536999999</v>
      </c>
      <c r="C27" s="393">
        <f t="shared" ref="C27:J27" si="2">SUM(C9:C26)</f>
        <v>808256.91575999989</v>
      </c>
      <c r="D27" s="393">
        <f t="shared" si="2"/>
        <v>521960.47514</v>
      </c>
      <c r="E27" s="393">
        <f t="shared" si="2"/>
        <v>187537.42956999995</v>
      </c>
      <c r="F27" s="393">
        <f t="shared" si="2"/>
        <v>133141.57313999996</v>
      </c>
      <c r="G27" s="393">
        <f t="shared" si="2"/>
        <v>67578.506209999992</v>
      </c>
      <c r="H27" s="393">
        <f t="shared" si="2"/>
        <v>50243.3177</v>
      </c>
      <c r="I27" s="393">
        <f t="shared" si="2"/>
        <v>46871.836669999997</v>
      </c>
      <c r="J27" s="393">
        <f t="shared" si="2"/>
        <v>3341080.9078899994</v>
      </c>
      <c r="K27" s="394">
        <f>+J27/$J$27</f>
        <v>1</v>
      </c>
      <c r="L27" s="383"/>
      <c r="M27" s="302"/>
      <c r="N27" s="302"/>
      <c r="O27" s="302"/>
      <c r="P27" s="302"/>
      <c r="Q27" s="302"/>
    </row>
    <row r="28" spans="1:17" ht="30" customHeight="1">
      <c r="A28" s="185" t="s">
        <v>253</v>
      </c>
      <c r="B28" s="179">
        <f t="shared" ref="B28:J28" si="3">+B27/$J$27</f>
        <v>0.45658602582701197</v>
      </c>
      <c r="C28" s="179">
        <f t="shared" si="3"/>
        <v>0.24191479884587419</v>
      </c>
      <c r="D28" s="179">
        <f t="shared" si="3"/>
        <v>0.15622503301473023</v>
      </c>
      <c r="E28" s="179">
        <f t="shared" si="3"/>
        <v>5.6130765683383557E-2</v>
      </c>
      <c r="F28" s="179">
        <f t="shared" si="3"/>
        <v>3.9849850036730528E-2</v>
      </c>
      <c r="G28" s="179">
        <f t="shared" si="3"/>
        <v>2.0226539875287847E-2</v>
      </c>
      <c r="H28" s="179">
        <f t="shared" si="3"/>
        <v>1.5038042802660016E-2</v>
      </c>
      <c r="I28" s="179">
        <f t="shared" si="3"/>
        <v>1.4028943914321751E-2</v>
      </c>
      <c r="J28" s="179">
        <f t="shared" si="3"/>
        <v>1</v>
      </c>
      <c r="K28" s="179"/>
      <c r="L28" s="382"/>
      <c r="M28" s="20"/>
      <c r="N28" s="20"/>
      <c r="O28" s="20"/>
      <c r="P28" s="20"/>
      <c r="Q28" s="20"/>
    </row>
    <row r="29" spans="1:17" ht="9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90"/>
      <c r="L29" s="359"/>
      <c r="M29" s="20"/>
      <c r="N29" s="20"/>
      <c r="O29" s="20"/>
      <c r="P29" s="20"/>
      <c r="Q29" s="20"/>
    </row>
    <row r="30" spans="1:17" ht="15" customHeight="1" thickTop="1">
      <c r="A30" s="38" t="s">
        <v>783</v>
      </c>
      <c r="B30" s="161"/>
      <c r="C30" s="192"/>
      <c r="D30" s="192"/>
      <c r="E30" s="192"/>
      <c r="F30" s="192"/>
      <c r="G30" s="192"/>
      <c r="H30" s="193"/>
      <c r="I30" s="193"/>
      <c r="J30" s="193"/>
      <c r="K30" s="193"/>
      <c r="L30" s="387"/>
      <c r="M30" s="193"/>
      <c r="N30" s="20"/>
      <c r="O30" s="20"/>
      <c r="P30" s="20"/>
      <c r="Q30" s="20"/>
    </row>
    <row r="31" spans="1:17" ht="9" customHeight="1">
      <c r="C31" s="21"/>
      <c r="D31" s="21"/>
      <c r="E31" s="21"/>
      <c r="F31" s="21"/>
      <c r="G31" s="21"/>
      <c r="H31" s="20"/>
      <c r="I31" s="20"/>
      <c r="J31" s="20"/>
      <c r="K31" s="193"/>
      <c r="L31" s="359"/>
      <c r="M31" s="20"/>
      <c r="N31" s="20"/>
      <c r="O31" s="20"/>
      <c r="P31" s="20"/>
      <c r="Q31" s="20"/>
    </row>
    <row r="32" spans="1:17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193"/>
      <c r="L32" s="359"/>
      <c r="M32" s="20"/>
      <c r="N32" s="20"/>
      <c r="O32" s="20"/>
      <c r="P32" s="20"/>
      <c r="Q32" s="20"/>
    </row>
    <row r="33" spans="1:17" ht="9" customHeight="1">
      <c r="A33" s="169"/>
      <c r="C33" s="21"/>
      <c r="D33" s="21"/>
      <c r="E33" s="21"/>
      <c r="F33" s="21"/>
      <c r="G33" s="21"/>
      <c r="H33" s="20"/>
      <c r="I33" s="20"/>
      <c r="J33" s="20"/>
      <c r="K33" s="193"/>
      <c r="L33" s="359"/>
      <c r="M33" s="20"/>
      <c r="N33" s="20"/>
      <c r="O33" s="20"/>
      <c r="P33" s="20"/>
      <c r="Q33" s="20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193"/>
      <c r="L34" s="359"/>
      <c r="M34" s="20"/>
      <c r="N34" s="20"/>
      <c r="O34" s="20"/>
      <c r="P34" s="20"/>
      <c r="Q34" s="20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193"/>
      <c r="L35" s="359"/>
      <c r="M35" s="20"/>
      <c r="N35" s="20"/>
      <c r="O35" s="20"/>
      <c r="P35" s="20"/>
      <c r="Q35" s="20"/>
    </row>
    <row r="36" spans="1:17" ht="9" customHeight="1">
      <c r="A36" s="19"/>
      <c r="B36" s="196"/>
      <c r="C36" s="21"/>
      <c r="D36" s="21"/>
      <c r="E36" s="21"/>
      <c r="F36" s="21"/>
      <c r="G36" s="21"/>
      <c r="H36" s="20"/>
      <c r="I36" s="20"/>
      <c r="J36" s="20"/>
      <c r="K36" s="193"/>
      <c r="L36" s="359"/>
      <c r="M36" s="20"/>
      <c r="N36" s="20"/>
      <c r="O36" s="20"/>
      <c r="P36" s="20"/>
      <c r="Q36" s="20"/>
    </row>
    <row r="37" spans="1:17" ht="9" customHeight="1">
      <c r="A37" s="19"/>
      <c r="B37" s="196"/>
      <c r="C37" s="21"/>
      <c r="D37" s="21"/>
      <c r="E37" s="21"/>
      <c r="F37" s="21"/>
      <c r="G37" s="21"/>
      <c r="H37" s="20"/>
      <c r="I37" s="20"/>
      <c r="J37" s="20"/>
      <c r="K37" s="193"/>
      <c r="L37" s="359"/>
      <c r="M37" s="20"/>
      <c r="N37" s="20"/>
      <c r="O37" s="20"/>
      <c r="P37" s="20"/>
      <c r="Q37" s="20"/>
    </row>
    <row r="38" spans="1:17" ht="9" customHeight="1">
      <c r="A38" s="19"/>
      <c r="B38" s="196"/>
      <c r="C38" s="21"/>
      <c r="D38" s="21"/>
      <c r="E38" s="21"/>
      <c r="F38" s="21"/>
      <c r="G38" s="21"/>
      <c r="H38" s="20"/>
      <c r="I38" s="20"/>
      <c r="J38" s="20"/>
      <c r="K38" s="193"/>
      <c r="L38" s="359"/>
      <c r="M38" s="20"/>
      <c r="N38" s="20"/>
      <c r="O38" s="20"/>
      <c r="P38" s="20"/>
      <c r="Q38" s="20"/>
    </row>
    <row r="39" spans="1:17" ht="9" customHeight="1">
      <c r="A39" s="166"/>
      <c r="B39" s="196"/>
      <c r="C39" s="21"/>
      <c r="D39" s="21"/>
      <c r="E39" s="21"/>
      <c r="F39" s="21"/>
      <c r="G39" s="21"/>
      <c r="H39" s="20"/>
      <c r="I39" s="20"/>
      <c r="J39" s="20"/>
      <c r="K39" s="193"/>
      <c r="L39" s="359"/>
      <c r="M39" s="20"/>
      <c r="N39" s="20"/>
      <c r="O39" s="20"/>
      <c r="P39" s="20"/>
      <c r="Q39" s="20"/>
    </row>
    <row r="40" spans="1:17" ht="9" customHeight="1">
      <c r="A40" s="19"/>
      <c r="B40" s="196"/>
      <c r="C40" s="21"/>
      <c r="D40" s="21"/>
      <c r="E40" s="21"/>
      <c r="F40" s="21"/>
      <c r="G40" s="21"/>
      <c r="H40" s="20"/>
      <c r="I40" s="20"/>
      <c r="J40" s="20"/>
      <c r="K40" s="193"/>
      <c r="L40" s="359"/>
      <c r="M40" s="20"/>
      <c r="N40" s="20"/>
      <c r="O40" s="20"/>
      <c r="P40" s="20"/>
      <c r="Q40" s="20"/>
    </row>
    <row r="41" spans="1:17" ht="9" customHeight="1">
      <c r="A41" s="19"/>
      <c r="B41" s="196"/>
      <c r="C41" s="21"/>
      <c r="D41" s="21"/>
      <c r="E41" s="21"/>
      <c r="F41" s="21"/>
      <c r="G41" s="21"/>
      <c r="H41" s="20"/>
      <c r="I41" s="20"/>
      <c r="J41" s="20"/>
      <c r="K41" s="193"/>
      <c r="L41" s="359"/>
      <c r="M41" s="20"/>
      <c r="N41" s="20"/>
      <c r="O41" s="20"/>
      <c r="P41" s="20"/>
      <c r="Q41" s="20"/>
    </row>
    <row r="42" spans="1:17" ht="9" customHeight="1">
      <c r="A42" s="19"/>
      <c r="B42" s="196"/>
      <c r="C42" s="21"/>
      <c r="D42" s="21"/>
      <c r="E42" s="21"/>
      <c r="F42" s="21"/>
      <c r="G42" s="21"/>
      <c r="H42" s="20"/>
      <c r="I42" s="20"/>
      <c r="J42" s="20"/>
      <c r="K42" s="193"/>
      <c r="L42" s="359"/>
      <c r="M42" s="20"/>
      <c r="N42" s="20"/>
      <c r="O42" s="20"/>
      <c r="P42" s="20"/>
      <c r="Q42" s="20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193"/>
      <c r="L43" s="359"/>
      <c r="M43" s="20"/>
      <c r="N43" s="20"/>
      <c r="O43" s="20"/>
      <c r="P43" s="20"/>
      <c r="Q43" s="20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193"/>
      <c r="L44" s="359"/>
      <c r="M44" s="20"/>
      <c r="N44" s="20"/>
      <c r="O44" s="20"/>
      <c r="P44" s="20"/>
      <c r="Q44" s="20"/>
    </row>
    <row r="45" spans="1:17" ht="9" customHeight="1">
      <c r="A45" s="166"/>
      <c r="C45" s="21"/>
      <c r="D45" s="21"/>
      <c r="E45" s="21"/>
      <c r="F45" s="21"/>
      <c r="G45" s="21"/>
      <c r="H45" s="20"/>
      <c r="I45" s="20"/>
      <c r="J45" s="20"/>
      <c r="K45" s="193"/>
      <c r="L45" s="359"/>
      <c r="M45" s="20"/>
      <c r="N45" s="20"/>
      <c r="O45" s="20"/>
      <c r="P45" s="20"/>
      <c r="Q45" s="20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193"/>
      <c r="L46" s="359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193"/>
      <c r="L47" s="359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193"/>
      <c r="L48" s="359"/>
      <c r="M48" s="20"/>
      <c r="N48" s="20"/>
      <c r="O48" s="20"/>
      <c r="P48" s="20"/>
      <c r="Q48" s="20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193"/>
      <c r="L49" s="359"/>
      <c r="M49" s="20"/>
      <c r="N49" s="20"/>
      <c r="O49" s="20"/>
      <c r="P49" s="20"/>
      <c r="Q49" s="20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193"/>
      <c r="L50" s="359"/>
      <c r="M50" s="20"/>
      <c r="N50" s="20"/>
      <c r="O50" s="20"/>
      <c r="P50" s="20"/>
      <c r="Q50" s="20"/>
    </row>
    <row r="51" spans="1:17" ht="9" customHeight="1">
      <c r="A51" s="166"/>
      <c r="C51" s="21"/>
      <c r="D51" s="21"/>
      <c r="E51" s="21"/>
      <c r="F51" s="21"/>
      <c r="G51" s="21"/>
      <c r="H51" s="20"/>
      <c r="I51" s="20"/>
      <c r="J51" s="20"/>
      <c r="K51" s="193"/>
      <c r="L51" s="359"/>
      <c r="M51" s="20"/>
      <c r="N51" s="20"/>
      <c r="O51" s="20"/>
      <c r="P51" s="20"/>
      <c r="Q51" s="20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193"/>
      <c r="L52" s="359"/>
      <c r="M52" s="20"/>
      <c r="N52" s="20"/>
      <c r="O52" s="20"/>
      <c r="P52" s="20"/>
      <c r="Q52" s="20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193"/>
      <c r="L53" s="359"/>
      <c r="M53" s="20"/>
      <c r="N53" s="20"/>
      <c r="O53" s="20"/>
      <c r="P53" s="20"/>
      <c r="Q53" s="20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193"/>
      <c r="L54" s="359"/>
      <c r="M54" s="20"/>
      <c r="N54" s="20"/>
      <c r="O54" s="20"/>
      <c r="P54" s="20"/>
      <c r="Q54" s="20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193"/>
      <c r="L55" s="359"/>
      <c r="M55" s="20"/>
      <c r="N55" s="20"/>
      <c r="O55" s="20"/>
      <c r="P55" s="20"/>
      <c r="Q55" s="20"/>
    </row>
    <row r="56" spans="1:17" ht="9" customHeight="1">
      <c r="A56" s="166"/>
      <c r="C56" s="21"/>
      <c r="D56" s="21"/>
      <c r="E56" s="21"/>
      <c r="F56" s="21"/>
      <c r="G56" s="21"/>
      <c r="H56" s="20"/>
      <c r="I56" s="20"/>
      <c r="J56" s="20"/>
      <c r="K56" s="193"/>
      <c r="L56" s="359"/>
      <c r="M56" s="20"/>
      <c r="N56" s="20"/>
      <c r="O56" s="20"/>
      <c r="P56" s="20"/>
      <c r="Q56" s="20"/>
    </row>
    <row r="57" spans="1:17" ht="9" customHeight="1">
      <c r="A57" s="167"/>
      <c r="C57" s="21"/>
      <c r="D57" s="21"/>
      <c r="E57" s="21"/>
      <c r="F57" s="21"/>
      <c r="G57" s="21"/>
      <c r="H57" s="20"/>
      <c r="I57" s="20"/>
      <c r="J57" s="20"/>
      <c r="K57" s="193"/>
      <c r="L57" s="359"/>
      <c r="M57" s="20"/>
      <c r="N57" s="20"/>
      <c r="O57" s="20"/>
      <c r="P57" s="20"/>
      <c r="Q57" s="20"/>
    </row>
    <row r="58" spans="1:17" ht="9" customHeight="1">
      <c r="A58" s="167"/>
      <c r="C58" s="21"/>
      <c r="D58" s="21"/>
      <c r="E58" s="21"/>
      <c r="F58" s="21"/>
      <c r="G58" s="21"/>
      <c r="H58" s="20"/>
      <c r="I58" s="20"/>
      <c r="J58" s="20"/>
      <c r="K58" s="193"/>
      <c r="L58" s="359"/>
      <c r="M58" s="20"/>
      <c r="N58" s="20"/>
      <c r="O58" s="20"/>
      <c r="P58" s="20"/>
      <c r="Q58" s="20"/>
    </row>
    <row r="59" spans="1:17" ht="9" customHeight="1">
      <c r="A59" s="167"/>
      <c r="C59" s="21"/>
      <c r="D59" s="21"/>
      <c r="E59" s="21"/>
      <c r="F59" s="21"/>
      <c r="G59" s="21"/>
      <c r="H59" s="20"/>
      <c r="I59" s="20"/>
      <c r="J59" s="20"/>
      <c r="K59" s="193"/>
      <c r="L59" s="359"/>
      <c r="M59" s="20"/>
      <c r="N59" s="20"/>
      <c r="O59" s="20"/>
      <c r="P59" s="20"/>
      <c r="Q59" s="20"/>
    </row>
    <row r="60" spans="1:17" ht="9" customHeight="1">
      <c r="A60" s="167"/>
      <c r="C60" s="21"/>
      <c r="D60" s="21"/>
      <c r="E60" s="21"/>
      <c r="F60" s="21"/>
      <c r="G60" s="21"/>
      <c r="H60" s="20"/>
      <c r="I60" s="20"/>
      <c r="J60" s="20"/>
      <c r="K60" s="193"/>
      <c r="L60" s="359"/>
      <c r="M60" s="20"/>
      <c r="N60" s="20"/>
      <c r="O60" s="20"/>
      <c r="P60" s="20"/>
      <c r="Q60" s="20"/>
    </row>
    <row r="61" spans="1:17" ht="9" customHeight="1">
      <c r="A61" s="168"/>
      <c r="C61" s="21"/>
      <c r="D61" s="21"/>
      <c r="E61" s="21"/>
      <c r="F61" s="21"/>
      <c r="G61" s="21"/>
      <c r="H61" s="20"/>
      <c r="I61" s="20"/>
      <c r="J61" s="20"/>
      <c r="K61" s="193"/>
      <c r="L61" s="359"/>
      <c r="M61" s="20"/>
      <c r="N61" s="20"/>
      <c r="O61" s="20"/>
      <c r="P61" s="20"/>
      <c r="Q61" s="20"/>
    </row>
    <row r="62" spans="1:17" ht="9" customHeight="1">
      <c r="A62" s="168"/>
      <c r="C62" s="21"/>
      <c r="D62" s="21"/>
      <c r="E62" s="21"/>
      <c r="F62" s="21"/>
      <c r="G62" s="21"/>
      <c r="H62" s="20"/>
      <c r="I62" s="20"/>
      <c r="J62" s="20"/>
      <c r="K62" s="193"/>
      <c r="L62" s="359"/>
      <c r="M62" s="20"/>
      <c r="N62" s="20"/>
      <c r="O62" s="20"/>
      <c r="P62" s="20"/>
      <c r="Q62" s="20"/>
    </row>
    <row r="63" spans="1:17" ht="9" customHeight="1">
      <c r="A63" s="169"/>
      <c r="C63" s="21"/>
      <c r="D63" s="21"/>
      <c r="E63" s="21"/>
      <c r="F63" s="21"/>
      <c r="G63" s="21"/>
      <c r="H63" s="20"/>
      <c r="I63" s="20"/>
      <c r="J63" s="20"/>
      <c r="K63" s="193"/>
      <c r="L63" s="359"/>
      <c r="M63" s="20"/>
      <c r="N63" s="20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193"/>
      <c r="L64" s="359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93"/>
      <c r="L65" s="359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93"/>
      <c r="L66" s="359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193"/>
      <c r="L67" s="359"/>
      <c r="M67" s="20"/>
      <c r="N67" s="20"/>
      <c r="O67" s="20"/>
      <c r="P67" s="20"/>
      <c r="Q67" s="20"/>
    </row>
    <row r="68" spans="1:17" ht="9" customHeight="1">
      <c r="A68" s="167"/>
      <c r="C68" s="21"/>
      <c r="D68" s="21"/>
      <c r="E68" s="21"/>
      <c r="F68" s="21"/>
      <c r="G68" s="21"/>
      <c r="H68" s="20"/>
      <c r="I68" s="20"/>
      <c r="J68" s="20"/>
      <c r="K68" s="193"/>
      <c r="L68" s="359"/>
      <c r="M68" s="20"/>
      <c r="N68" s="20"/>
      <c r="O68" s="20"/>
      <c r="P68" s="20"/>
      <c r="Q68" s="20"/>
    </row>
    <row r="69" spans="1:17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193"/>
      <c r="L69" s="359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193"/>
      <c r="L70" s="359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193"/>
      <c r="L71" s="359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193"/>
      <c r="L72" s="359"/>
      <c r="M72" s="20"/>
      <c r="N72" s="20"/>
      <c r="O72" s="20"/>
      <c r="P72" s="20"/>
      <c r="Q72" s="20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193"/>
      <c r="L73" s="359"/>
      <c r="M73" s="20"/>
      <c r="N73" s="20"/>
      <c r="O73" s="20"/>
      <c r="P73" s="20"/>
      <c r="Q73" s="20"/>
    </row>
    <row r="74" spans="1:17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193"/>
      <c r="L74" s="359"/>
      <c r="M74" s="20"/>
      <c r="N74" s="20"/>
      <c r="O74" s="20"/>
      <c r="P74" s="20"/>
      <c r="Q74" s="20"/>
    </row>
    <row r="75" spans="1:17" ht="9" customHeight="1">
      <c r="A75" s="169"/>
      <c r="C75" s="21"/>
      <c r="D75" s="21"/>
      <c r="E75" s="21"/>
      <c r="F75" s="21"/>
      <c r="G75" s="21"/>
      <c r="H75" s="20"/>
      <c r="I75" s="20"/>
      <c r="J75" s="20"/>
      <c r="K75" s="193"/>
      <c r="L75" s="359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193"/>
      <c r="L76" s="359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93"/>
      <c r="L77" s="359"/>
      <c r="M77" s="20"/>
      <c r="N77" s="20"/>
      <c r="O77" s="20"/>
      <c r="P77" s="20"/>
      <c r="Q77" s="20"/>
    </row>
    <row r="78" spans="1:17" ht="9" customHeight="1">
      <c r="A78" s="19"/>
      <c r="C78" s="44"/>
      <c r="D78" s="44"/>
      <c r="E78" s="44"/>
      <c r="F78" s="44"/>
      <c r="G78" s="44"/>
      <c r="K78" s="161"/>
    </row>
    <row r="79" spans="1:17" ht="9" customHeight="1">
      <c r="A79" s="19"/>
      <c r="C79" s="44"/>
      <c r="D79" s="44"/>
      <c r="E79" s="44"/>
      <c r="F79" s="44"/>
      <c r="G79" s="44"/>
      <c r="K79" s="161"/>
    </row>
    <row r="80" spans="1:17" ht="9" customHeight="1">
      <c r="A80" s="19"/>
      <c r="C80" s="44"/>
      <c r="D80" s="44"/>
      <c r="E80" s="44"/>
      <c r="F80" s="44"/>
      <c r="G80" s="44"/>
      <c r="K80" s="161"/>
    </row>
    <row r="81" spans="1:11" ht="9" customHeight="1">
      <c r="A81" s="19"/>
      <c r="C81" s="44"/>
      <c r="D81" s="44"/>
      <c r="E81" s="44"/>
      <c r="F81" s="44"/>
      <c r="G81" s="44"/>
      <c r="K81" s="161"/>
    </row>
    <row r="82" spans="1:11" ht="9" customHeight="1">
      <c r="A82" s="19"/>
      <c r="C82" s="44"/>
      <c r="D82" s="44"/>
      <c r="E82" s="44"/>
      <c r="F82" s="44"/>
      <c r="G82" s="44"/>
      <c r="K82" s="161"/>
    </row>
    <row r="83" spans="1:11" ht="9" customHeight="1">
      <c r="A83" s="19"/>
      <c r="C83" s="44"/>
      <c r="D83" s="44"/>
      <c r="E83" s="44"/>
      <c r="F83" s="44"/>
      <c r="G83" s="44"/>
      <c r="K83" s="161"/>
    </row>
    <row r="84" spans="1:11" ht="9" customHeight="1">
      <c r="A84" s="167"/>
      <c r="C84" s="44"/>
      <c r="D84" s="44"/>
      <c r="E84" s="44"/>
      <c r="F84" s="44"/>
      <c r="G84" s="44"/>
      <c r="K84" s="161"/>
    </row>
    <row r="85" spans="1:11" ht="9" customHeight="1">
      <c r="A85" s="169"/>
      <c r="C85" s="44"/>
      <c r="D85" s="44"/>
      <c r="E85" s="44"/>
      <c r="F85" s="44"/>
      <c r="G85" s="44"/>
      <c r="K85" s="161"/>
    </row>
    <row r="86" spans="1:11" ht="9" customHeight="1">
      <c r="A86" s="19"/>
      <c r="C86" s="44"/>
      <c r="D86" s="44"/>
      <c r="E86" s="44"/>
      <c r="F86" s="44"/>
      <c r="G86" s="44"/>
      <c r="K86" s="161"/>
    </row>
    <row r="87" spans="1:11" ht="9" customHeight="1">
      <c r="A87" s="19"/>
      <c r="C87" s="44"/>
      <c r="D87" s="44"/>
      <c r="E87" s="44"/>
      <c r="F87" s="44"/>
      <c r="G87" s="44"/>
      <c r="K87" s="161"/>
    </row>
    <row r="88" spans="1:11" ht="9" customHeight="1">
      <c r="A88" s="19"/>
      <c r="C88" s="44"/>
      <c r="D88" s="44"/>
      <c r="E88" s="44"/>
      <c r="F88" s="44"/>
      <c r="G88" s="44"/>
      <c r="K88" s="161"/>
    </row>
    <row r="89" spans="1:11" ht="9" customHeight="1">
      <c r="A89" s="19"/>
      <c r="C89" s="44"/>
      <c r="D89" s="44"/>
      <c r="E89" s="44"/>
      <c r="F89" s="44"/>
      <c r="G89" s="44"/>
      <c r="K89" s="161"/>
    </row>
    <row r="90" spans="1:11" ht="9" customHeight="1">
      <c r="A90" s="19"/>
      <c r="C90" s="44"/>
      <c r="D90" s="44"/>
      <c r="E90" s="44"/>
      <c r="F90" s="44"/>
      <c r="G90" s="44"/>
      <c r="K90" s="161"/>
    </row>
    <row r="91" spans="1:11" ht="9" customHeight="1">
      <c r="A91" s="19"/>
      <c r="C91" s="44"/>
      <c r="D91" s="44"/>
      <c r="E91" s="44"/>
      <c r="F91" s="44"/>
      <c r="G91" s="44"/>
      <c r="K91" s="161"/>
    </row>
    <row r="92" spans="1:11" ht="9" customHeight="1">
      <c r="A92" s="19"/>
      <c r="C92" s="44"/>
      <c r="D92" s="44"/>
      <c r="E92" s="44"/>
      <c r="F92" s="44"/>
      <c r="G92" s="44"/>
      <c r="K92" s="161"/>
    </row>
    <row r="93" spans="1:11" ht="9" customHeight="1">
      <c r="A93" s="19"/>
      <c r="C93" s="44"/>
      <c r="D93" s="44"/>
      <c r="E93" s="44"/>
      <c r="F93" s="44"/>
      <c r="G93" s="44"/>
      <c r="K93" s="161"/>
    </row>
    <row r="94" spans="1:11" ht="9" customHeight="1">
      <c r="A94" s="19"/>
      <c r="C94" s="44"/>
      <c r="D94" s="44"/>
      <c r="E94" s="44"/>
      <c r="F94" s="44"/>
      <c r="G94" s="44"/>
      <c r="K94" s="161"/>
    </row>
    <row r="95" spans="1:11" ht="9" customHeight="1">
      <c r="A95" s="169"/>
      <c r="C95" s="44"/>
      <c r="D95" s="44"/>
      <c r="E95" s="44"/>
      <c r="F95" s="44"/>
      <c r="G95" s="44"/>
      <c r="K95" s="161"/>
    </row>
    <row r="96" spans="1:11" ht="9" customHeight="1">
      <c r="A96" s="19"/>
      <c r="C96" s="44"/>
      <c r="D96" s="44"/>
      <c r="E96" s="44"/>
      <c r="F96" s="44"/>
      <c r="G96" s="44"/>
      <c r="K96" s="161"/>
    </row>
    <row r="97" spans="1:11" ht="9" customHeight="1">
      <c r="A97" s="19"/>
      <c r="C97" s="44"/>
      <c r="D97" s="44"/>
      <c r="E97" s="44"/>
      <c r="F97" s="44"/>
      <c r="G97" s="44"/>
      <c r="K97" s="161"/>
    </row>
    <row r="98" spans="1:11" ht="9" customHeight="1">
      <c r="A98" s="19"/>
      <c r="C98" s="44"/>
      <c r="D98" s="44"/>
      <c r="E98" s="44"/>
      <c r="F98" s="44"/>
      <c r="G98" s="44"/>
      <c r="K98" s="161"/>
    </row>
    <row r="99" spans="1:11">
      <c r="A99" s="170"/>
      <c r="C99" s="44"/>
      <c r="D99" s="44"/>
      <c r="E99" s="44"/>
      <c r="F99" s="44"/>
      <c r="G99" s="44"/>
      <c r="K99" s="161"/>
    </row>
    <row r="100" spans="1:11">
      <c r="A100" s="170"/>
      <c r="C100" s="44"/>
      <c r="D100" s="44"/>
      <c r="E100" s="44"/>
      <c r="F100" s="44"/>
      <c r="G100" s="44"/>
      <c r="K100" s="161"/>
    </row>
    <row r="101" spans="1:11">
      <c r="A101" s="170"/>
      <c r="C101" s="44"/>
      <c r="D101" s="44"/>
      <c r="E101" s="44"/>
      <c r="F101" s="44"/>
      <c r="G101" s="44"/>
      <c r="K101" s="161"/>
    </row>
    <row r="102" spans="1:11">
      <c r="A102" s="170"/>
      <c r="C102" s="44"/>
      <c r="D102" s="44"/>
      <c r="E102" s="44"/>
      <c r="F102" s="44"/>
      <c r="G102" s="44"/>
      <c r="K102" s="161"/>
    </row>
    <row r="103" spans="1:11">
      <c r="A103" s="170"/>
      <c r="C103" s="44"/>
      <c r="D103" s="44"/>
      <c r="E103" s="44"/>
      <c r="F103" s="44"/>
      <c r="G103" s="44"/>
      <c r="K103" s="161"/>
    </row>
    <row r="104" spans="1:11">
      <c r="A104" s="170"/>
      <c r="C104" s="44"/>
      <c r="D104" s="44"/>
      <c r="E104" s="44"/>
      <c r="F104" s="44"/>
      <c r="G104" s="44"/>
      <c r="K104" s="161"/>
    </row>
    <row r="105" spans="1:11">
      <c r="A105" s="170"/>
      <c r="C105" s="44"/>
      <c r="D105" s="44"/>
      <c r="E105" s="44"/>
      <c r="F105" s="44"/>
      <c r="G105" s="44"/>
      <c r="K105" s="161"/>
    </row>
    <row r="106" spans="1:11" ht="15.75">
      <c r="A106" s="171"/>
      <c r="C106" s="44"/>
      <c r="D106" s="44"/>
      <c r="E106" s="44"/>
      <c r="F106" s="44"/>
      <c r="G106" s="44"/>
      <c r="K106" s="161"/>
    </row>
    <row r="107" spans="1:11" ht="15.75">
      <c r="A107" s="171"/>
      <c r="C107" s="44"/>
      <c r="D107" s="44"/>
      <c r="E107" s="44"/>
      <c r="F107" s="44"/>
      <c r="G107" s="44"/>
      <c r="K107" s="161"/>
    </row>
    <row r="108" spans="1:11" ht="15.75">
      <c r="A108" s="171"/>
      <c r="C108" s="44"/>
      <c r="D108" s="44"/>
      <c r="E108" s="44"/>
      <c r="F108" s="44"/>
      <c r="G108" s="44"/>
      <c r="K108" s="161"/>
    </row>
    <row r="109" spans="1:11" ht="15.75">
      <c r="A109" s="171"/>
      <c r="C109" s="44"/>
      <c r="D109" s="44"/>
      <c r="E109" s="44"/>
      <c r="F109" s="44"/>
      <c r="G109" s="44"/>
      <c r="K109" s="161"/>
    </row>
    <row r="110" spans="1:11" ht="15.75">
      <c r="A110" s="171"/>
      <c r="C110" s="44"/>
      <c r="D110" s="44"/>
      <c r="E110" s="44"/>
      <c r="F110" s="44"/>
      <c r="G110" s="44"/>
      <c r="K110" s="161"/>
    </row>
    <row r="111" spans="1:11" ht="15.75">
      <c r="A111" s="171"/>
      <c r="C111" s="44"/>
      <c r="D111" s="44"/>
      <c r="E111" s="44"/>
      <c r="F111" s="44"/>
      <c r="G111" s="44"/>
      <c r="K111" s="161"/>
    </row>
    <row r="112" spans="1:11" ht="15.75">
      <c r="A112" s="171"/>
      <c r="C112" s="44"/>
      <c r="D112" s="44"/>
      <c r="E112" s="44"/>
      <c r="F112" s="44"/>
      <c r="G112" s="44"/>
      <c r="K112" s="161"/>
    </row>
    <row r="113" spans="1:11" ht="15.75">
      <c r="A113" s="171"/>
      <c r="C113" s="44"/>
      <c r="D113" s="44"/>
      <c r="E113" s="44"/>
      <c r="F113" s="44"/>
      <c r="G113" s="44"/>
      <c r="K113" s="161"/>
    </row>
    <row r="114" spans="1:11" ht="15.75">
      <c r="A114" s="171"/>
      <c r="C114" s="44"/>
      <c r="D114" s="44"/>
      <c r="E114" s="44"/>
      <c r="F114" s="44"/>
      <c r="G114" s="44"/>
      <c r="K114" s="161"/>
    </row>
    <row r="115" spans="1:11" ht="15.75">
      <c r="A115" s="171"/>
      <c r="C115" s="44"/>
      <c r="D115" s="44"/>
      <c r="E115" s="44"/>
      <c r="F115" s="44"/>
      <c r="G115" s="44"/>
      <c r="K115" s="161"/>
    </row>
    <row r="116" spans="1:11" ht="15.75">
      <c r="A116" s="171"/>
      <c r="C116" s="44"/>
      <c r="D116" s="44"/>
      <c r="E116" s="44"/>
      <c r="F116" s="44"/>
      <c r="G116" s="44"/>
      <c r="K116" s="161"/>
    </row>
    <row r="117" spans="1:11" ht="15.75">
      <c r="A117" s="171"/>
      <c r="C117" s="44"/>
      <c r="D117" s="44"/>
      <c r="E117" s="44"/>
      <c r="F117" s="44"/>
      <c r="G117" s="44"/>
      <c r="K117" s="161"/>
    </row>
    <row r="118" spans="1:11" ht="15.75">
      <c r="A118" s="171"/>
      <c r="C118" s="44"/>
      <c r="D118" s="44"/>
      <c r="E118" s="44"/>
      <c r="F118" s="44"/>
      <c r="G118" s="44"/>
      <c r="K118" s="161"/>
    </row>
    <row r="119" spans="1:11" ht="15.75">
      <c r="A119" s="171"/>
      <c r="C119" s="44"/>
      <c r="D119" s="44"/>
      <c r="E119" s="44"/>
      <c r="F119" s="44"/>
      <c r="G119" s="44"/>
      <c r="K119" s="161"/>
    </row>
    <row r="120" spans="1:11" ht="15.75">
      <c r="A120" s="171"/>
      <c r="C120" s="44"/>
      <c r="D120" s="44"/>
      <c r="E120" s="44"/>
      <c r="F120" s="44"/>
      <c r="G120" s="44"/>
      <c r="K120" s="161"/>
    </row>
    <row r="121" spans="1:11" ht="15.75">
      <c r="A121" s="171"/>
      <c r="C121" s="44"/>
      <c r="D121" s="44"/>
      <c r="E121" s="44"/>
      <c r="F121" s="44"/>
      <c r="G121" s="44"/>
      <c r="K121" s="161"/>
    </row>
    <row r="122" spans="1:11" ht="15.75">
      <c r="A122" s="171"/>
      <c r="C122" s="44"/>
      <c r="D122" s="44"/>
      <c r="E122" s="44"/>
      <c r="F122" s="44"/>
      <c r="G122" s="44"/>
      <c r="K122" s="161"/>
    </row>
    <row r="123" spans="1:11" ht="15.75">
      <c r="A123" s="171"/>
      <c r="C123" s="44"/>
      <c r="D123" s="44"/>
      <c r="E123" s="44"/>
      <c r="F123" s="44"/>
      <c r="G123" s="44"/>
      <c r="K123" s="161"/>
    </row>
    <row r="124" spans="1:11" ht="15.75">
      <c r="A124" s="171"/>
      <c r="C124" s="44"/>
      <c r="D124" s="44"/>
      <c r="E124" s="44"/>
      <c r="F124" s="44"/>
      <c r="G124" s="44"/>
      <c r="K124" s="161"/>
    </row>
    <row r="125" spans="1:11" ht="15.75">
      <c r="A125" s="171"/>
      <c r="C125" s="44"/>
      <c r="D125" s="44"/>
      <c r="E125" s="44"/>
      <c r="F125" s="44"/>
      <c r="G125" s="44"/>
      <c r="K125" s="161"/>
    </row>
    <row r="126" spans="1:11" ht="15.75">
      <c r="A126" s="171"/>
      <c r="C126" s="44"/>
      <c r="D126" s="44"/>
      <c r="E126" s="44"/>
      <c r="F126" s="44"/>
      <c r="G126" s="44"/>
      <c r="K126" s="161"/>
    </row>
    <row r="127" spans="1:11" ht="15.75">
      <c r="A127" s="171"/>
      <c r="C127" s="44"/>
      <c r="D127" s="44"/>
      <c r="E127" s="44"/>
      <c r="F127" s="44"/>
      <c r="G127" s="44"/>
      <c r="K127" s="161"/>
    </row>
    <row r="128" spans="1:11" ht="15.75">
      <c r="A128" s="171"/>
      <c r="C128" s="44"/>
      <c r="D128" s="44"/>
      <c r="E128" s="44"/>
      <c r="F128" s="44"/>
      <c r="G128" s="44"/>
      <c r="K128" s="161"/>
    </row>
    <row r="129" spans="1:11" ht="15.75">
      <c r="A129" s="171"/>
      <c r="C129" s="44"/>
      <c r="D129" s="44"/>
      <c r="E129" s="44"/>
      <c r="F129" s="44"/>
      <c r="G129" s="44"/>
      <c r="K129" s="161"/>
    </row>
    <row r="130" spans="1:11" ht="15.75">
      <c r="A130" s="171"/>
      <c r="C130" s="44"/>
      <c r="D130" s="44"/>
      <c r="E130" s="44"/>
      <c r="F130" s="44"/>
      <c r="G130" s="44"/>
      <c r="K130" s="161"/>
    </row>
    <row r="131" spans="1:11" ht="15.75">
      <c r="A131" s="171"/>
      <c r="C131" s="44"/>
      <c r="D131" s="44"/>
      <c r="E131" s="44"/>
      <c r="F131" s="44"/>
      <c r="G131" s="44"/>
      <c r="K131" s="161"/>
    </row>
    <row r="132" spans="1:11" ht="15.75">
      <c r="A132" s="171"/>
      <c r="C132" s="44"/>
      <c r="D132" s="44"/>
      <c r="E132" s="44"/>
      <c r="F132" s="44"/>
      <c r="G132" s="44"/>
      <c r="K132" s="161"/>
    </row>
    <row r="133" spans="1:11" ht="15.75">
      <c r="A133" s="171"/>
      <c r="C133" s="44"/>
      <c r="D133" s="44"/>
      <c r="E133" s="44"/>
      <c r="F133" s="44"/>
      <c r="G133" s="44"/>
      <c r="K133" s="161"/>
    </row>
    <row r="134" spans="1:11" ht="15.75">
      <c r="A134" s="171"/>
      <c r="C134" s="44"/>
      <c r="D134" s="44"/>
      <c r="E134" s="44"/>
      <c r="F134" s="44"/>
      <c r="G134" s="44"/>
      <c r="K134" s="161"/>
    </row>
    <row r="135" spans="1:11" ht="15.75">
      <c r="A135" s="171"/>
      <c r="C135" s="44"/>
      <c r="D135" s="44"/>
      <c r="E135" s="44"/>
      <c r="F135" s="44"/>
      <c r="G135" s="44"/>
      <c r="K135" s="161"/>
    </row>
    <row r="136" spans="1:11" ht="15.75">
      <c r="A136" s="171"/>
      <c r="C136" s="44"/>
      <c r="D136" s="44"/>
      <c r="E136" s="44"/>
      <c r="F136" s="44"/>
      <c r="G136" s="44"/>
      <c r="K136" s="161"/>
    </row>
    <row r="137" spans="1:11" ht="15.75">
      <c r="A137" s="171"/>
      <c r="C137" s="44"/>
      <c r="D137" s="44"/>
      <c r="E137" s="44"/>
      <c r="F137" s="44"/>
      <c r="G137" s="44"/>
      <c r="K137" s="161"/>
    </row>
    <row r="138" spans="1:11" ht="15.75">
      <c r="A138" s="171"/>
      <c r="C138" s="44"/>
      <c r="D138" s="44"/>
      <c r="E138" s="44"/>
      <c r="F138" s="44"/>
      <c r="G138" s="44"/>
      <c r="K138" s="161"/>
    </row>
    <row r="139" spans="1:11" ht="15.75">
      <c r="A139" s="171"/>
      <c r="C139" s="44"/>
      <c r="D139" s="44"/>
      <c r="E139" s="44"/>
      <c r="F139" s="44"/>
      <c r="G139" s="44"/>
      <c r="K139" s="161"/>
    </row>
    <row r="140" spans="1:11" ht="15.75">
      <c r="A140" s="171"/>
      <c r="C140" s="44"/>
      <c r="D140" s="44"/>
      <c r="E140" s="44"/>
      <c r="F140" s="44"/>
      <c r="G140" s="44"/>
      <c r="K140" s="161"/>
    </row>
    <row r="141" spans="1:11" ht="15.75">
      <c r="A141" s="171"/>
      <c r="C141" s="44"/>
      <c r="D141" s="44"/>
      <c r="E141" s="44"/>
      <c r="F141" s="44"/>
      <c r="G141" s="44"/>
      <c r="K141" s="161"/>
    </row>
    <row r="142" spans="1:11" ht="15.75">
      <c r="A142" s="171"/>
      <c r="C142" s="44"/>
      <c r="D142" s="44"/>
      <c r="E142" s="44"/>
      <c r="F142" s="44"/>
      <c r="G142" s="44"/>
      <c r="K142" s="161"/>
    </row>
    <row r="143" spans="1:11" ht="15.75">
      <c r="A143" s="171"/>
      <c r="C143" s="44"/>
      <c r="D143" s="44"/>
      <c r="E143" s="44"/>
      <c r="F143" s="44"/>
      <c r="G143" s="44"/>
      <c r="K143" s="161"/>
    </row>
    <row r="144" spans="1:11" ht="15.75">
      <c r="A144" s="171"/>
      <c r="C144" s="44"/>
      <c r="D144" s="44"/>
      <c r="E144" s="44"/>
      <c r="F144" s="44"/>
      <c r="G144" s="44"/>
      <c r="K144" s="161"/>
    </row>
    <row r="145" spans="1:11" ht="15.75">
      <c r="A145" s="171"/>
      <c r="C145" s="44"/>
      <c r="D145" s="44"/>
      <c r="E145" s="44"/>
      <c r="F145" s="44"/>
      <c r="G145" s="44"/>
      <c r="K145" s="161"/>
    </row>
    <row r="146" spans="1:11" ht="15.75">
      <c r="A146" s="171"/>
      <c r="C146" s="44"/>
      <c r="D146" s="44"/>
      <c r="E146" s="44"/>
      <c r="F146" s="44"/>
      <c r="G146" s="44"/>
      <c r="K146" s="161"/>
    </row>
    <row r="147" spans="1:11" ht="15.75">
      <c r="A147" s="171"/>
      <c r="C147" s="44"/>
      <c r="D147" s="44"/>
      <c r="E147" s="44"/>
      <c r="F147" s="44"/>
      <c r="G147" s="44"/>
      <c r="K147" s="161"/>
    </row>
    <row r="148" spans="1:11" ht="15.75">
      <c r="A148" s="171"/>
      <c r="C148" s="44"/>
      <c r="D148" s="44"/>
      <c r="E148" s="44"/>
      <c r="F148" s="44"/>
      <c r="G148" s="44"/>
      <c r="K148" s="161"/>
    </row>
    <row r="149" spans="1:11" ht="15.75">
      <c r="A149" s="171"/>
      <c r="C149" s="44"/>
      <c r="D149" s="44"/>
      <c r="E149" s="44"/>
      <c r="F149" s="44"/>
      <c r="G149" s="44"/>
      <c r="K149" s="161"/>
    </row>
    <row r="150" spans="1:11" ht="15.75">
      <c r="A150" s="171"/>
      <c r="C150" s="44"/>
      <c r="D150" s="44"/>
      <c r="E150" s="44"/>
      <c r="F150" s="44"/>
      <c r="G150" s="44"/>
      <c r="K150" s="161"/>
    </row>
    <row r="151" spans="1:11" ht="15.75">
      <c r="A151" s="171"/>
      <c r="C151" s="44"/>
      <c r="D151" s="44"/>
      <c r="E151" s="44"/>
      <c r="F151" s="44"/>
      <c r="G151" s="44"/>
      <c r="K151" s="161"/>
    </row>
    <row r="152" spans="1:11" ht="15.75">
      <c r="A152" s="171"/>
      <c r="C152" s="44"/>
      <c r="D152" s="44"/>
      <c r="E152" s="44"/>
      <c r="F152" s="44"/>
      <c r="G152" s="44"/>
      <c r="K152" s="161"/>
    </row>
    <row r="153" spans="1:11" ht="15.75">
      <c r="A153" s="171"/>
      <c r="C153" s="44"/>
      <c r="D153" s="44"/>
      <c r="E153" s="44"/>
      <c r="F153" s="44"/>
      <c r="G153" s="44"/>
      <c r="K153" s="161"/>
    </row>
    <row r="154" spans="1:11" ht="15.75">
      <c r="A154" s="171"/>
      <c r="C154" s="44"/>
      <c r="D154" s="44"/>
      <c r="E154" s="44"/>
      <c r="F154" s="44"/>
      <c r="G154" s="44"/>
      <c r="K154" s="161"/>
    </row>
    <row r="155" spans="1:11" ht="15.75">
      <c r="A155" s="171"/>
      <c r="C155" s="44"/>
      <c r="D155" s="44"/>
      <c r="E155" s="44"/>
      <c r="F155" s="44"/>
      <c r="G155" s="44"/>
      <c r="K155" s="161"/>
    </row>
    <row r="156" spans="1:11" ht="15.75">
      <c r="A156" s="171"/>
      <c r="C156" s="44"/>
      <c r="D156" s="44"/>
      <c r="E156" s="44"/>
      <c r="F156" s="44"/>
      <c r="G156" s="44"/>
      <c r="K156" s="161"/>
    </row>
    <row r="157" spans="1:11" ht="15.75">
      <c r="A157" s="171"/>
      <c r="C157" s="44"/>
      <c r="D157" s="44"/>
      <c r="E157" s="44"/>
      <c r="F157" s="44"/>
      <c r="G157" s="44"/>
      <c r="K157" s="161"/>
    </row>
    <row r="158" spans="1:11" ht="15.75">
      <c r="A158" s="171"/>
      <c r="C158" s="44"/>
      <c r="D158" s="44"/>
      <c r="E158" s="44"/>
      <c r="F158" s="44"/>
      <c r="G158" s="44"/>
      <c r="K158" s="161"/>
    </row>
    <row r="159" spans="1:11" ht="15.75">
      <c r="A159" s="171"/>
      <c r="C159" s="44"/>
      <c r="D159" s="44"/>
      <c r="E159" s="44"/>
      <c r="F159" s="44"/>
      <c r="G159" s="44"/>
      <c r="K159" s="161"/>
    </row>
    <row r="160" spans="1:11" ht="15.75">
      <c r="A160" s="171"/>
      <c r="C160" s="44"/>
      <c r="D160" s="44"/>
      <c r="E160" s="44"/>
      <c r="F160" s="44"/>
      <c r="G160" s="44"/>
      <c r="K160" s="161"/>
    </row>
    <row r="161" spans="1:11" ht="15.75">
      <c r="A161" s="171"/>
      <c r="C161" s="44"/>
      <c r="D161" s="44"/>
      <c r="E161" s="44"/>
      <c r="F161" s="44"/>
      <c r="G161" s="44"/>
      <c r="K161" s="161"/>
    </row>
    <row r="162" spans="1:11" ht="15.75">
      <c r="A162" s="171"/>
      <c r="C162" s="44"/>
      <c r="D162" s="44"/>
      <c r="E162" s="44"/>
      <c r="F162" s="44"/>
      <c r="G162" s="44"/>
      <c r="K162" s="161"/>
    </row>
    <row r="163" spans="1:11" ht="15.75">
      <c r="A163" s="171"/>
      <c r="C163" s="44"/>
      <c r="D163" s="44"/>
      <c r="E163" s="44"/>
      <c r="F163" s="44"/>
      <c r="G163" s="44"/>
      <c r="K163" s="161"/>
    </row>
    <row r="164" spans="1:11" ht="15.75">
      <c r="A164" s="171"/>
      <c r="C164" s="44"/>
      <c r="D164" s="44"/>
      <c r="E164" s="44"/>
      <c r="F164" s="44"/>
      <c r="G164" s="44"/>
      <c r="K164" s="161"/>
    </row>
    <row r="165" spans="1:11" ht="15.75">
      <c r="A165" s="171"/>
      <c r="C165" s="44"/>
      <c r="D165" s="44"/>
      <c r="E165" s="44"/>
      <c r="F165" s="44"/>
      <c r="G165" s="44"/>
      <c r="K165" s="161"/>
    </row>
    <row r="166" spans="1:11" ht="15.75">
      <c r="A166" s="171"/>
      <c r="C166" s="44"/>
      <c r="D166" s="44"/>
      <c r="E166" s="44"/>
      <c r="F166" s="44"/>
      <c r="G166" s="44"/>
      <c r="K166" s="161"/>
    </row>
    <row r="167" spans="1:11" ht="15.75">
      <c r="A167" s="171"/>
      <c r="C167" s="44"/>
      <c r="D167" s="44"/>
      <c r="E167" s="44"/>
      <c r="F167" s="44"/>
      <c r="G167" s="44"/>
      <c r="K167" s="161"/>
    </row>
    <row r="168" spans="1:11" ht="15.75">
      <c r="A168" s="171"/>
      <c r="C168" s="44"/>
      <c r="D168" s="44"/>
      <c r="E168" s="44"/>
      <c r="F168" s="44"/>
      <c r="G168" s="44"/>
      <c r="K168" s="161"/>
    </row>
    <row r="169" spans="1:11" ht="15.75">
      <c r="A169" s="171"/>
      <c r="C169" s="44"/>
      <c r="D169" s="44"/>
      <c r="E169" s="44"/>
      <c r="F169" s="44"/>
      <c r="G169" s="44"/>
      <c r="K169" s="161"/>
    </row>
    <row r="170" spans="1:11" ht="15.75">
      <c r="A170" s="171"/>
      <c r="C170" s="44"/>
      <c r="D170" s="44"/>
      <c r="E170" s="44"/>
      <c r="F170" s="44"/>
      <c r="G170" s="44"/>
      <c r="K170" s="161"/>
    </row>
    <row r="171" spans="1:11" ht="15.75">
      <c r="A171" s="171"/>
      <c r="C171" s="44"/>
      <c r="D171" s="44"/>
      <c r="E171" s="44"/>
      <c r="F171" s="44"/>
      <c r="G171" s="44"/>
      <c r="K171" s="161"/>
    </row>
    <row r="172" spans="1:11" ht="15.75">
      <c r="A172" s="171"/>
      <c r="C172" s="44"/>
      <c r="D172" s="44"/>
      <c r="E172" s="44"/>
      <c r="F172" s="44"/>
      <c r="G172" s="44"/>
      <c r="K172" s="161"/>
    </row>
    <row r="173" spans="1:11" ht="15.75">
      <c r="A173" s="171"/>
      <c r="C173" s="44"/>
      <c r="D173" s="44"/>
      <c r="E173" s="44"/>
      <c r="F173" s="44"/>
      <c r="G173" s="44"/>
      <c r="K173" s="161"/>
    </row>
    <row r="174" spans="1:11" ht="15.75">
      <c r="A174" s="171"/>
      <c r="C174" s="44"/>
      <c r="D174" s="44"/>
      <c r="E174" s="44"/>
      <c r="F174" s="44"/>
      <c r="G174" s="44"/>
      <c r="K174" s="161"/>
    </row>
    <row r="175" spans="1:11" ht="15.75">
      <c r="A175" s="171"/>
      <c r="C175" s="44"/>
      <c r="D175" s="44"/>
      <c r="E175" s="44"/>
      <c r="F175" s="44"/>
      <c r="G175" s="44"/>
      <c r="K175" s="161"/>
    </row>
    <row r="176" spans="1:11" ht="15.75">
      <c r="A176" s="171"/>
      <c r="C176" s="44"/>
      <c r="D176" s="44"/>
      <c r="E176" s="44"/>
      <c r="F176" s="44"/>
      <c r="G176" s="44"/>
      <c r="K176" s="161"/>
    </row>
    <row r="177" spans="1:11" ht="15.75">
      <c r="A177" s="171"/>
      <c r="C177" s="44"/>
      <c r="D177" s="44"/>
      <c r="E177" s="44"/>
      <c r="F177" s="44"/>
      <c r="G177" s="44"/>
      <c r="K177" s="161"/>
    </row>
    <row r="178" spans="1:11" ht="15.75">
      <c r="A178" s="171"/>
      <c r="C178" s="44"/>
      <c r="D178" s="44"/>
      <c r="E178" s="44"/>
      <c r="F178" s="44"/>
      <c r="G178" s="44"/>
      <c r="K178" s="161"/>
    </row>
    <row r="179" spans="1:11" ht="15.75">
      <c r="A179" s="171"/>
      <c r="C179" s="44"/>
      <c r="D179" s="44"/>
      <c r="E179" s="44"/>
      <c r="F179" s="44"/>
      <c r="G179" s="44"/>
      <c r="K179" s="161"/>
    </row>
    <row r="180" spans="1:11" ht="15.75">
      <c r="A180" s="171"/>
      <c r="C180" s="44"/>
      <c r="D180" s="44"/>
      <c r="E180" s="44"/>
      <c r="F180" s="44"/>
      <c r="G180" s="44"/>
      <c r="K180" s="161"/>
    </row>
    <row r="181" spans="1:11" ht="15.75">
      <c r="A181" s="171"/>
      <c r="C181" s="44"/>
      <c r="D181" s="44"/>
      <c r="E181" s="44"/>
      <c r="F181" s="44"/>
      <c r="G181" s="44"/>
      <c r="K181" s="161"/>
    </row>
    <row r="182" spans="1:11" ht="15.75">
      <c r="A182" s="171"/>
      <c r="C182" s="44"/>
      <c r="D182" s="44"/>
      <c r="E182" s="44"/>
      <c r="F182" s="44"/>
      <c r="G182" s="44"/>
      <c r="K182" s="161"/>
    </row>
    <row r="183" spans="1:11" ht="15.75">
      <c r="A183" s="171"/>
      <c r="C183" s="44"/>
      <c r="D183" s="44"/>
      <c r="E183" s="44"/>
      <c r="F183" s="44"/>
      <c r="G183" s="44"/>
      <c r="K183" s="161"/>
    </row>
    <row r="184" spans="1:11" ht="15.75">
      <c r="A184" s="171"/>
      <c r="C184" s="44"/>
      <c r="D184" s="44"/>
      <c r="E184" s="44"/>
      <c r="F184" s="44"/>
      <c r="G184" s="44"/>
      <c r="K184" s="161"/>
    </row>
    <row r="185" spans="1:11" ht="15.75">
      <c r="A185" s="171"/>
      <c r="C185" s="44"/>
      <c r="D185" s="44"/>
      <c r="E185" s="44"/>
      <c r="F185" s="44"/>
      <c r="G185" s="44"/>
      <c r="K185" s="161"/>
    </row>
    <row r="186" spans="1:11" ht="15.75">
      <c r="A186" s="171"/>
      <c r="C186" s="44"/>
      <c r="D186" s="44"/>
      <c r="E186" s="44"/>
      <c r="F186" s="44"/>
      <c r="G186" s="44"/>
      <c r="K186" s="161"/>
    </row>
    <row r="187" spans="1:11" ht="15.75">
      <c r="A187" s="171"/>
      <c r="C187" s="44"/>
      <c r="D187" s="44"/>
      <c r="E187" s="44"/>
      <c r="F187" s="44"/>
      <c r="G187" s="44"/>
      <c r="K187" s="161"/>
    </row>
    <row r="188" spans="1:11" ht="15.75">
      <c r="A188" s="171"/>
      <c r="C188" s="44"/>
      <c r="D188" s="44"/>
      <c r="E188" s="44"/>
      <c r="F188" s="44"/>
      <c r="G188" s="44"/>
      <c r="K188" s="161"/>
    </row>
    <row r="189" spans="1:11" ht="15.75">
      <c r="A189" s="171"/>
      <c r="C189" s="44"/>
      <c r="D189" s="44"/>
      <c r="E189" s="44"/>
      <c r="F189" s="44"/>
      <c r="G189" s="44"/>
      <c r="K189" s="161"/>
    </row>
    <row r="190" spans="1:11" ht="15.75">
      <c r="A190" s="171"/>
      <c r="C190" s="44"/>
      <c r="D190" s="44"/>
      <c r="E190" s="44"/>
      <c r="F190" s="44"/>
      <c r="G190" s="44"/>
      <c r="K190" s="161"/>
    </row>
    <row r="191" spans="1:11" ht="15.75">
      <c r="A191" s="171"/>
      <c r="C191" s="44"/>
      <c r="D191" s="44"/>
      <c r="E191" s="44"/>
      <c r="F191" s="44"/>
      <c r="G191" s="44"/>
      <c r="K191" s="161"/>
    </row>
    <row r="192" spans="1:11" ht="15.75">
      <c r="A192" s="171"/>
      <c r="C192" s="44"/>
      <c r="D192" s="44"/>
      <c r="E192" s="44"/>
      <c r="F192" s="44"/>
      <c r="G192" s="44"/>
      <c r="K192" s="161"/>
    </row>
    <row r="193" spans="1:11" ht="15.75">
      <c r="A193" s="171"/>
      <c r="C193" s="44"/>
      <c r="D193" s="44"/>
      <c r="E193" s="44"/>
      <c r="F193" s="44"/>
      <c r="G193" s="44"/>
      <c r="K193" s="161"/>
    </row>
    <row r="194" spans="1:11" ht="15.75">
      <c r="A194" s="171"/>
      <c r="C194" s="44"/>
      <c r="D194" s="44"/>
      <c r="E194" s="44"/>
      <c r="F194" s="44"/>
      <c r="G194" s="44"/>
      <c r="K194" s="161"/>
    </row>
    <row r="195" spans="1:11" ht="15.75">
      <c r="A195" s="171"/>
      <c r="C195" s="44"/>
      <c r="D195" s="44"/>
      <c r="E195" s="44"/>
      <c r="F195" s="44"/>
      <c r="G195" s="44"/>
      <c r="K195" s="161"/>
    </row>
    <row r="196" spans="1:11" ht="15.75">
      <c r="A196" s="171"/>
      <c r="C196" s="44"/>
      <c r="D196" s="44"/>
      <c r="E196" s="44"/>
      <c r="F196" s="44"/>
      <c r="G196" s="44"/>
      <c r="K196" s="161"/>
    </row>
    <row r="197" spans="1:11" ht="15.75">
      <c r="A197" s="22"/>
      <c r="C197" s="44"/>
      <c r="D197" s="44"/>
      <c r="E197" s="44"/>
      <c r="F197" s="44"/>
      <c r="G197" s="44"/>
      <c r="K197" s="161"/>
    </row>
    <row r="198" spans="1:11" ht="15.75">
      <c r="A198" s="22"/>
      <c r="C198" s="44"/>
      <c r="D198" s="44"/>
      <c r="E198" s="44"/>
      <c r="F198" s="44"/>
      <c r="G198" s="44"/>
      <c r="K198" s="161"/>
    </row>
    <row r="199" spans="1:11" ht="15.75">
      <c r="A199" s="22"/>
      <c r="C199" s="44"/>
      <c r="D199" s="44"/>
      <c r="E199" s="44"/>
      <c r="F199" s="44"/>
      <c r="G199" s="44"/>
      <c r="K199" s="161"/>
    </row>
    <row r="200" spans="1:11" ht="15.75">
      <c r="A200" s="22"/>
      <c r="C200" s="44"/>
      <c r="D200" s="44"/>
      <c r="E200" s="44"/>
      <c r="F200" s="44"/>
      <c r="G200" s="44"/>
    </row>
    <row r="201" spans="1:11" ht="15.75">
      <c r="A201" s="22"/>
      <c r="C201" s="44"/>
      <c r="D201" s="44"/>
      <c r="E201" s="44"/>
      <c r="F201" s="44"/>
      <c r="G201" s="44"/>
    </row>
    <row r="202" spans="1:11" ht="15.75">
      <c r="A202" s="22"/>
      <c r="C202" s="44"/>
      <c r="D202" s="44"/>
      <c r="E202" s="44"/>
      <c r="F202" s="44"/>
      <c r="G202" s="44"/>
    </row>
    <row r="203" spans="1:11" ht="15.75">
      <c r="A203" s="22"/>
      <c r="C203" s="44"/>
      <c r="D203" s="44"/>
      <c r="E203" s="44"/>
      <c r="F203" s="44"/>
      <c r="G203" s="44"/>
    </row>
    <row r="204" spans="1:11" ht="15.75">
      <c r="A204" s="22"/>
      <c r="C204" s="44"/>
      <c r="D204" s="44"/>
      <c r="E204" s="44"/>
      <c r="F204" s="44"/>
      <c r="G204" s="44"/>
    </row>
    <row r="205" spans="1:11" ht="15.75">
      <c r="A205" s="22"/>
      <c r="C205" s="44"/>
      <c r="D205" s="44"/>
      <c r="E205" s="44"/>
      <c r="F205" s="44"/>
      <c r="G205" s="44"/>
    </row>
    <row r="206" spans="1:11" ht="15.75">
      <c r="A206" s="22"/>
      <c r="C206" s="44"/>
      <c r="D206" s="44"/>
      <c r="E206" s="44"/>
      <c r="F206" s="44"/>
      <c r="G206" s="44"/>
    </row>
    <row r="207" spans="1:11" ht="15.75">
      <c r="A207" s="22"/>
      <c r="C207" s="44"/>
      <c r="D207" s="44"/>
      <c r="E207" s="44"/>
      <c r="F207" s="44"/>
      <c r="G207" s="44"/>
    </row>
    <row r="208" spans="1:11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55" zoomScaleNormal="55" workbookViewId="0">
      <selection activeCell="F13" sqref="F13"/>
    </sheetView>
  </sheetViews>
  <sheetFormatPr defaultColWidth="9.140625" defaultRowHeight="15"/>
  <cols>
    <col min="1" max="1" width="95.28515625" style="23" customWidth="1"/>
    <col min="2" max="9" width="18.28515625" style="530" customWidth="1"/>
    <col min="10" max="10" width="19.7109375" style="530" customWidth="1"/>
    <col min="11" max="11" width="9.140625" style="530" customWidth="1"/>
    <col min="12" max="12" width="2.42578125" style="530" customWidth="1"/>
    <col min="13" max="256" width="9.140625" style="530"/>
    <col min="257" max="257" width="54" style="530" customWidth="1"/>
    <col min="258" max="265" width="18.28515625" style="530" customWidth="1"/>
    <col min="266" max="266" width="19.7109375" style="530" customWidth="1"/>
    <col min="267" max="267" width="9.140625" style="530" customWidth="1"/>
    <col min="268" max="268" width="2.42578125" style="530" customWidth="1"/>
    <col min="269" max="512" width="9.140625" style="530"/>
    <col min="513" max="513" width="54" style="530" customWidth="1"/>
    <col min="514" max="521" width="18.28515625" style="530" customWidth="1"/>
    <col min="522" max="522" width="19.7109375" style="530" customWidth="1"/>
    <col min="523" max="523" width="9.140625" style="530" customWidth="1"/>
    <col min="524" max="524" width="2.42578125" style="530" customWidth="1"/>
    <col min="525" max="768" width="9.140625" style="530"/>
    <col min="769" max="769" width="54" style="530" customWidth="1"/>
    <col min="770" max="777" width="18.28515625" style="530" customWidth="1"/>
    <col min="778" max="778" width="19.7109375" style="530" customWidth="1"/>
    <col min="779" max="779" width="9.140625" style="530" customWidth="1"/>
    <col min="780" max="780" width="2.42578125" style="530" customWidth="1"/>
    <col min="781" max="1024" width="9.140625" style="530"/>
    <col min="1025" max="1025" width="54" style="530" customWidth="1"/>
    <col min="1026" max="1033" width="18.28515625" style="530" customWidth="1"/>
    <col min="1034" max="1034" width="19.7109375" style="530" customWidth="1"/>
    <col min="1035" max="1035" width="9.140625" style="530" customWidth="1"/>
    <col min="1036" max="1036" width="2.42578125" style="530" customWidth="1"/>
    <col min="1037" max="1280" width="9.140625" style="530"/>
    <col min="1281" max="1281" width="54" style="530" customWidth="1"/>
    <col min="1282" max="1289" width="18.28515625" style="530" customWidth="1"/>
    <col min="1290" max="1290" width="19.7109375" style="530" customWidth="1"/>
    <col min="1291" max="1291" width="9.140625" style="530" customWidth="1"/>
    <col min="1292" max="1292" width="2.42578125" style="530" customWidth="1"/>
    <col min="1293" max="1536" width="9.140625" style="530"/>
    <col min="1537" max="1537" width="54" style="530" customWidth="1"/>
    <col min="1538" max="1545" width="18.28515625" style="530" customWidth="1"/>
    <col min="1546" max="1546" width="19.7109375" style="530" customWidth="1"/>
    <col min="1547" max="1547" width="9.140625" style="530" customWidth="1"/>
    <col min="1548" max="1548" width="2.42578125" style="530" customWidth="1"/>
    <col min="1549" max="1792" width="9.140625" style="530"/>
    <col min="1793" max="1793" width="54" style="530" customWidth="1"/>
    <col min="1794" max="1801" width="18.28515625" style="530" customWidth="1"/>
    <col min="1802" max="1802" width="19.7109375" style="530" customWidth="1"/>
    <col min="1803" max="1803" width="9.140625" style="530" customWidth="1"/>
    <col min="1804" max="1804" width="2.42578125" style="530" customWidth="1"/>
    <col min="1805" max="2048" width="9.140625" style="530"/>
    <col min="2049" max="2049" width="54" style="530" customWidth="1"/>
    <col min="2050" max="2057" width="18.28515625" style="530" customWidth="1"/>
    <col min="2058" max="2058" width="19.7109375" style="530" customWidth="1"/>
    <col min="2059" max="2059" width="9.140625" style="530" customWidth="1"/>
    <col min="2060" max="2060" width="2.42578125" style="530" customWidth="1"/>
    <col min="2061" max="2304" width="9.140625" style="530"/>
    <col min="2305" max="2305" width="54" style="530" customWidth="1"/>
    <col min="2306" max="2313" width="18.28515625" style="530" customWidth="1"/>
    <col min="2314" max="2314" width="19.7109375" style="530" customWidth="1"/>
    <col min="2315" max="2315" width="9.140625" style="530" customWidth="1"/>
    <col min="2316" max="2316" width="2.42578125" style="530" customWidth="1"/>
    <col min="2317" max="2560" width="9.140625" style="530"/>
    <col min="2561" max="2561" width="54" style="530" customWidth="1"/>
    <col min="2562" max="2569" width="18.28515625" style="530" customWidth="1"/>
    <col min="2570" max="2570" width="19.7109375" style="530" customWidth="1"/>
    <col min="2571" max="2571" width="9.140625" style="530" customWidth="1"/>
    <col min="2572" max="2572" width="2.42578125" style="530" customWidth="1"/>
    <col min="2573" max="2816" width="9.140625" style="530"/>
    <col min="2817" max="2817" width="54" style="530" customWidth="1"/>
    <col min="2818" max="2825" width="18.28515625" style="530" customWidth="1"/>
    <col min="2826" max="2826" width="19.7109375" style="530" customWidth="1"/>
    <col min="2827" max="2827" width="9.140625" style="530" customWidth="1"/>
    <col min="2828" max="2828" width="2.42578125" style="530" customWidth="1"/>
    <col min="2829" max="3072" width="9.140625" style="530"/>
    <col min="3073" max="3073" width="54" style="530" customWidth="1"/>
    <col min="3074" max="3081" width="18.28515625" style="530" customWidth="1"/>
    <col min="3082" max="3082" width="19.7109375" style="530" customWidth="1"/>
    <col min="3083" max="3083" width="9.140625" style="530" customWidth="1"/>
    <col min="3084" max="3084" width="2.42578125" style="530" customWidth="1"/>
    <col min="3085" max="3328" width="9.140625" style="530"/>
    <col min="3329" max="3329" width="54" style="530" customWidth="1"/>
    <col min="3330" max="3337" width="18.28515625" style="530" customWidth="1"/>
    <col min="3338" max="3338" width="19.7109375" style="530" customWidth="1"/>
    <col min="3339" max="3339" width="9.140625" style="530" customWidth="1"/>
    <col min="3340" max="3340" width="2.42578125" style="530" customWidth="1"/>
    <col min="3341" max="3584" width="9.140625" style="530"/>
    <col min="3585" max="3585" width="54" style="530" customWidth="1"/>
    <col min="3586" max="3593" width="18.28515625" style="530" customWidth="1"/>
    <col min="3594" max="3594" width="19.7109375" style="530" customWidth="1"/>
    <col min="3595" max="3595" width="9.140625" style="530" customWidth="1"/>
    <col min="3596" max="3596" width="2.42578125" style="530" customWidth="1"/>
    <col min="3597" max="3840" width="9.140625" style="530"/>
    <col min="3841" max="3841" width="54" style="530" customWidth="1"/>
    <col min="3842" max="3849" width="18.28515625" style="530" customWidth="1"/>
    <col min="3850" max="3850" width="19.7109375" style="530" customWidth="1"/>
    <col min="3851" max="3851" width="9.140625" style="530" customWidth="1"/>
    <col min="3852" max="3852" width="2.42578125" style="530" customWidth="1"/>
    <col min="3853" max="4096" width="9.140625" style="530"/>
    <col min="4097" max="4097" width="54" style="530" customWidth="1"/>
    <col min="4098" max="4105" width="18.28515625" style="530" customWidth="1"/>
    <col min="4106" max="4106" width="19.7109375" style="530" customWidth="1"/>
    <col min="4107" max="4107" width="9.140625" style="530" customWidth="1"/>
    <col min="4108" max="4108" width="2.42578125" style="530" customWidth="1"/>
    <col min="4109" max="4352" width="9.140625" style="530"/>
    <col min="4353" max="4353" width="54" style="530" customWidth="1"/>
    <col min="4354" max="4361" width="18.28515625" style="530" customWidth="1"/>
    <col min="4362" max="4362" width="19.7109375" style="530" customWidth="1"/>
    <col min="4363" max="4363" width="9.140625" style="530" customWidth="1"/>
    <col min="4364" max="4364" width="2.42578125" style="530" customWidth="1"/>
    <col min="4365" max="4608" width="9.140625" style="530"/>
    <col min="4609" max="4609" width="54" style="530" customWidth="1"/>
    <col min="4610" max="4617" width="18.28515625" style="530" customWidth="1"/>
    <col min="4618" max="4618" width="19.7109375" style="530" customWidth="1"/>
    <col min="4619" max="4619" width="9.140625" style="530" customWidth="1"/>
    <col min="4620" max="4620" width="2.42578125" style="530" customWidth="1"/>
    <col min="4621" max="4864" width="9.140625" style="530"/>
    <col min="4865" max="4865" width="54" style="530" customWidth="1"/>
    <col min="4866" max="4873" width="18.28515625" style="530" customWidth="1"/>
    <col min="4874" max="4874" width="19.7109375" style="530" customWidth="1"/>
    <col min="4875" max="4875" width="9.140625" style="530" customWidth="1"/>
    <col min="4876" max="4876" width="2.42578125" style="530" customWidth="1"/>
    <col min="4877" max="5120" width="9.140625" style="530"/>
    <col min="5121" max="5121" width="54" style="530" customWidth="1"/>
    <col min="5122" max="5129" width="18.28515625" style="530" customWidth="1"/>
    <col min="5130" max="5130" width="19.7109375" style="530" customWidth="1"/>
    <col min="5131" max="5131" width="9.140625" style="530" customWidth="1"/>
    <col min="5132" max="5132" width="2.42578125" style="530" customWidth="1"/>
    <col min="5133" max="5376" width="9.140625" style="530"/>
    <col min="5377" max="5377" width="54" style="530" customWidth="1"/>
    <col min="5378" max="5385" width="18.28515625" style="530" customWidth="1"/>
    <col min="5386" max="5386" width="19.7109375" style="530" customWidth="1"/>
    <col min="5387" max="5387" width="9.140625" style="530" customWidth="1"/>
    <col min="5388" max="5388" width="2.42578125" style="530" customWidth="1"/>
    <col min="5389" max="5632" width="9.140625" style="530"/>
    <col min="5633" max="5633" width="54" style="530" customWidth="1"/>
    <col min="5634" max="5641" width="18.28515625" style="530" customWidth="1"/>
    <col min="5642" max="5642" width="19.7109375" style="530" customWidth="1"/>
    <col min="5643" max="5643" width="9.140625" style="530" customWidth="1"/>
    <col min="5644" max="5644" width="2.42578125" style="530" customWidth="1"/>
    <col min="5645" max="5888" width="9.140625" style="530"/>
    <col min="5889" max="5889" width="54" style="530" customWidth="1"/>
    <col min="5890" max="5897" width="18.28515625" style="530" customWidth="1"/>
    <col min="5898" max="5898" width="19.7109375" style="530" customWidth="1"/>
    <col min="5899" max="5899" width="9.140625" style="530" customWidth="1"/>
    <col min="5900" max="5900" width="2.42578125" style="530" customWidth="1"/>
    <col min="5901" max="6144" width="9.140625" style="530"/>
    <col min="6145" max="6145" width="54" style="530" customWidth="1"/>
    <col min="6146" max="6153" width="18.28515625" style="530" customWidth="1"/>
    <col min="6154" max="6154" width="19.7109375" style="530" customWidth="1"/>
    <col min="6155" max="6155" width="9.140625" style="530" customWidth="1"/>
    <col min="6156" max="6156" width="2.42578125" style="530" customWidth="1"/>
    <col min="6157" max="6400" width="9.140625" style="530"/>
    <col min="6401" max="6401" width="54" style="530" customWidth="1"/>
    <col min="6402" max="6409" width="18.28515625" style="530" customWidth="1"/>
    <col min="6410" max="6410" width="19.7109375" style="530" customWidth="1"/>
    <col min="6411" max="6411" width="9.140625" style="530" customWidth="1"/>
    <col min="6412" max="6412" width="2.42578125" style="530" customWidth="1"/>
    <col min="6413" max="6656" width="9.140625" style="530"/>
    <col min="6657" max="6657" width="54" style="530" customWidth="1"/>
    <col min="6658" max="6665" width="18.28515625" style="530" customWidth="1"/>
    <col min="6666" max="6666" width="19.7109375" style="530" customWidth="1"/>
    <col min="6667" max="6667" width="9.140625" style="530" customWidth="1"/>
    <col min="6668" max="6668" width="2.42578125" style="530" customWidth="1"/>
    <col min="6669" max="6912" width="9.140625" style="530"/>
    <col min="6913" max="6913" width="54" style="530" customWidth="1"/>
    <col min="6914" max="6921" width="18.28515625" style="530" customWidth="1"/>
    <col min="6922" max="6922" width="19.7109375" style="530" customWidth="1"/>
    <col min="6923" max="6923" width="9.140625" style="530" customWidth="1"/>
    <col min="6924" max="6924" width="2.42578125" style="530" customWidth="1"/>
    <col min="6925" max="7168" width="9.140625" style="530"/>
    <col min="7169" max="7169" width="54" style="530" customWidth="1"/>
    <col min="7170" max="7177" width="18.28515625" style="530" customWidth="1"/>
    <col min="7178" max="7178" width="19.7109375" style="530" customWidth="1"/>
    <col min="7179" max="7179" width="9.140625" style="530" customWidth="1"/>
    <col min="7180" max="7180" width="2.42578125" style="530" customWidth="1"/>
    <col min="7181" max="7424" width="9.140625" style="530"/>
    <col min="7425" max="7425" width="54" style="530" customWidth="1"/>
    <col min="7426" max="7433" width="18.28515625" style="530" customWidth="1"/>
    <col min="7434" max="7434" width="19.7109375" style="530" customWidth="1"/>
    <col min="7435" max="7435" width="9.140625" style="530" customWidth="1"/>
    <col min="7436" max="7436" width="2.42578125" style="530" customWidth="1"/>
    <col min="7437" max="7680" width="9.140625" style="530"/>
    <col min="7681" max="7681" width="54" style="530" customWidth="1"/>
    <col min="7682" max="7689" width="18.28515625" style="530" customWidth="1"/>
    <col min="7690" max="7690" width="19.7109375" style="530" customWidth="1"/>
    <col min="7691" max="7691" width="9.140625" style="530" customWidth="1"/>
    <col min="7692" max="7692" width="2.42578125" style="530" customWidth="1"/>
    <col min="7693" max="7936" width="9.140625" style="530"/>
    <col min="7937" max="7937" width="54" style="530" customWidth="1"/>
    <col min="7938" max="7945" width="18.28515625" style="530" customWidth="1"/>
    <col min="7946" max="7946" width="19.7109375" style="530" customWidth="1"/>
    <col min="7947" max="7947" width="9.140625" style="530" customWidth="1"/>
    <col min="7948" max="7948" width="2.42578125" style="530" customWidth="1"/>
    <col min="7949" max="8192" width="9.140625" style="530"/>
    <col min="8193" max="8193" width="54" style="530" customWidth="1"/>
    <col min="8194" max="8201" width="18.28515625" style="530" customWidth="1"/>
    <col min="8202" max="8202" width="19.7109375" style="530" customWidth="1"/>
    <col min="8203" max="8203" width="9.140625" style="530" customWidth="1"/>
    <col min="8204" max="8204" width="2.42578125" style="530" customWidth="1"/>
    <col min="8205" max="8448" width="9.140625" style="530"/>
    <col min="8449" max="8449" width="54" style="530" customWidth="1"/>
    <col min="8450" max="8457" width="18.28515625" style="530" customWidth="1"/>
    <col min="8458" max="8458" width="19.7109375" style="530" customWidth="1"/>
    <col min="8459" max="8459" width="9.140625" style="530" customWidth="1"/>
    <col min="8460" max="8460" width="2.42578125" style="530" customWidth="1"/>
    <col min="8461" max="8704" width="9.140625" style="530"/>
    <col min="8705" max="8705" width="54" style="530" customWidth="1"/>
    <col min="8706" max="8713" width="18.28515625" style="530" customWidth="1"/>
    <col min="8714" max="8714" width="19.7109375" style="530" customWidth="1"/>
    <col min="8715" max="8715" width="9.140625" style="530" customWidth="1"/>
    <col min="8716" max="8716" width="2.42578125" style="530" customWidth="1"/>
    <col min="8717" max="8960" width="9.140625" style="530"/>
    <col min="8961" max="8961" width="54" style="530" customWidth="1"/>
    <col min="8962" max="8969" width="18.28515625" style="530" customWidth="1"/>
    <col min="8970" max="8970" width="19.7109375" style="530" customWidth="1"/>
    <col min="8971" max="8971" width="9.140625" style="530" customWidth="1"/>
    <col min="8972" max="8972" width="2.42578125" style="530" customWidth="1"/>
    <col min="8973" max="9216" width="9.140625" style="530"/>
    <col min="9217" max="9217" width="54" style="530" customWidth="1"/>
    <col min="9218" max="9225" width="18.28515625" style="530" customWidth="1"/>
    <col min="9226" max="9226" width="19.7109375" style="530" customWidth="1"/>
    <col min="9227" max="9227" width="9.140625" style="530" customWidth="1"/>
    <col min="9228" max="9228" width="2.42578125" style="530" customWidth="1"/>
    <col min="9229" max="9472" width="9.140625" style="530"/>
    <col min="9473" max="9473" width="54" style="530" customWidth="1"/>
    <col min="9474" max="9481" width="18.28515625" style="530" customWidth="1"/>
    <col min="9482" max="9482" width="19.7109375" style="530" customWidth="1"/>
    <col min="9483" max="9483" width="9.140625" style="530" customWidth="1"/>
    <col min="9484" max="9484" width="2.42578125" style="530" customWidth="1"/>
    <col min="9485" max="9728" width="9.140625" style="530"/>
    <col min="9729" max="9729" width="54" style="530" customWidth="1"/>
    <col min="9730" max="9737" width="18.28515625" style="530" customWidth="1"/>
    <col min="9738" max="9738" width="19.7109375" style="530" customWidth="1"/>
    <col min="9739" max="9739" width="9.140625" style="530" customWidth="1"/>
    <col min="9740" max="9740" width="2.42578125" style="530" customWidth="1"/>
    <col min="9741" max="9984" width="9.140625" style="530"/>
    <col min="9985" max="9985" width="54" style="530" customWidth="1"/>
    <col min="9986" max="9993" width="18.28515625" style="530" customWidth="1"/>
    <col min="9994" max="9994" width="19.7109375" style="530" customWidth="1"/>
    <col min="9995" max="9995" width="9.140625" style="530" customWidth="1"/>
    <col min="9996" max="9996" width="2.42578125" style="530" customWidth="1"/>
    <col min="9997" max="10240" width="9.140625" style="530"/>
    <col min="10241" max="10241" width="54" style="530" customWidth="1"/>
    <col min="10242" max="10249" width="18.28515625" style="530" customWidth="1"/>
    <col min="10250" max="10250" width="19.7109375" style="530" customWidth="1"/>
    <col min="10251" max="10251" width="9.140625" style="530" customWidth="1"/>
    <col min="10252" max="10252" width="2.42578125" style="530" customWidth="1"/>
    <col min="10253" max="10496" width="9.140625" style="530"/>
    <col min="10497" max="10497" width="54" style="530" customWidth="1"/>
    <col min="10498" max="10505" width="18.28515625" style="530" customWidth="1"/>
    <col min="10506" max="10506" width="19.7109375" style="530" customWidth="1"/>
    <col min="10507" max="10507" width="9.140625" style="530" customWidth="1"/>
    <col min="10508" max="10508" width="2.42578125" style="530" customWidth="1"/>
    <col min="10509" max="10752" width="9.140625" style="530"/>
    <col min="10753" max="10753" width="54" style="530" customWidth="1"/>
    <col min="10754" max="10761" width="18.28515625" style="530" customWidth="1"/>
    <col min="10762" max="10762" width="19.7109375" style="530" customWidth="1"/>
    <col min="10763" max="10763" width="9.140625" style="530" customWidth="1"/>
    <col min="10764" max="10764" width="2.42578125" style="530" customWidth="1"/>
    <col min="10765" max="11008" width="9.140625" style="530"/>
    <col min="11009" max="11009" width="54" style="530" customWidth="1"/>
    <col min="11010" max="11017" width="18.28515625" style="530" customWidth="1"/>
    <col min="11018" max="11018" width="19.7109375" style="530" customWidth="1"/>
    <col min="11019" max="11019" width="9.140625" style="530" customWidth="1"/>
    <col min="11020" max="11020" width="2.42578125" style="530" customWidth="1"/>
    <col min="11021" max="11264" width="9.140625" style="530"/>
    <col min="11265" max="11265" width="54" style="530" customWidth="1"/>
    <col min="11266" max="11273" width="18.28515625" style="530" customWidth="1"/>
    <col min="11274" max="11274" width="19.7109375" style="530" customWidth="1"/>
    <col min="11275" max="11275" width="9.140625" style="530" customWidth="1"/>
    <col min="11276" max="11276" width="2.42578125" style="530" customWidth="1"/>
    <col min="11277" max="11520" width="9.140625" style="530"/>
    <col min="11521" max="11521" width="54" style="530" customWidth="1"/>
    <col min="11522" max="11529" width="18.28515625" style="530" customWidth="1"/>
    <col min="11530" max="11530" width="19.7109375" style="530" customWidth="1"/>
    <col min="11531" max="11531" width="9.140625" style="530" customWidth="1"/>
    <col min="11532" max="11532" width="2.42578125" style="530" customWidth="1"/>
    <col min="11533" max="11776" width="9.140625" style="530"/>
    <col min="11777" max="11777" width="54" style="530" customWidth="1"/>
    <col min="11778" max="11785" width="18.28515625" style="530" customWidth="1"/>
    <col min="11786" max="11786" width="19.7109375" style="530" customWidth="1"/>
    <col min="11787" max="11787" width="9.140625" style="530" customWidth="1"/>
    <col min="11788" max="11788" width="2.42578125" style="530" customWidth="1"/>
    <col min="11789" max="12032" width="9.140625" style="530"/>
    <col min="12033" max="12033" width="54" style="530" customWidth="1"/>
    <col min="12034" max="12041" width="18.28515625" style="530" customWidth="1"/>
    <col min="12042" max="12042" width="19.7109375" style="530" customWidth="1"/>
    <col min="12043" max="12043" width="9.140625" style="530" customWidth="1"/>
    <col min="12044" max="12044" width="2.42578125" style="530" customWidth="1"/>
    <col min="12045" max="12288" width="9.140625" style="530"/>
    <col min="12289" max="12289" width="54" style="530" customWidth="1"/>
    <col min="12290" max="12297" width="18.28515625" style="530" customWidth="1"/>
    <col min="12298" max="12298" width="19.7109375" style="530" customWidth="1"/>
    <col min="12299" max="12299" width="9.140625" style="530" customWidth="1"/>
    <col min="12300" max="12300" width="2.42578125" style="530" customWidth="1"/>
    <col min="12301" max="12544" width="9.140625" style="530"/>
    <col min="12545" max="12545" width="54" style="530" customWidth="1"/>
    <col min="12546" max="12553" width="18.28515625" style="530" customWidth="1"/>
    <col min="12554" max="12554" width="19.7109375" style="530" customWidth="1"/>
    <col min="12555" max="12555" width="9.140625" style="530" customWidth="1"/>
    <col min="12556" max="12556" width="2.42578125" style="530" customWidth="1"/>
    <col min="12557" max="12800" width="9.140625" style="530"/>
    <col min="12801" max="12801" width="54" style="530" customWidth="1"/>
    <col min="12802" max="12809" width="18.28515625" style="530" customWidth="1"/>
    <col min="12810" max="12810" width="19.7109375" style="530" customWidth="1"/>
    <col min="12811" max="12811" width="9.140625" style="530" customWidth="1"/>
    <col min="12812" max="12812" width="2.42578125" style="530" customWidth="1"/>
    <col min="12813" max="13056" width="9.140625" style="530"/>
    <col min="13057" max="13057" width="54" style="530" customWidth="1"/>
    <col min="13058" max="13065" width="18.28515625" style="530" customWidth="1"/>
    <col min="13066" max="13066" width="19.7109375" style="530" customWidth="1"/>
    <col min="13067" max="13067" width="9.140625" style="530" customWidth="1"/>
    <col min="13068" max="13068" width="2.42578125" style="530" customWidth="1"/>
    <col min="13069" max="13312" width="9.140625" style="530"/>
    <col min="13313" max="13313" width="54" style="530" customWidth="1"/>
    <col min="13314" max="13321" width="18.28515625" style="530" customWidth="1"/>
    <col min="13322" max="13322" width="19.7109375" style="530" customWidth="1"/>
    <col min="13323" max="13323" width="9.140625" style="530" customWidth="1"/>
    <col min="13324" max="13324" width="2.42578125" style="530" customWidth="1"/>
    <col min="13325" max="13568" width="9.140625" style="530"/>
    <col min="13569" max="13569" width="54" style="530" customWidth="1"/>
    <col min="13570" max="13577" width="18.28515625" style="530" customWidth="1"/>
    <col min="13578" max="13578" width="19.7109375" style="530" customWidth="1"/>
    <col min="13579" max="13579" width="9.140625" style="530" customWidth="1"/>
    <col min="13580" max="13580" width="2.42578125" style="530" customWidth="1"/>
    <col min="13581" max="13824" width="9.140625" style="530"/>
    <col min="13825" max="13825" width="54" style="530" customWidth="1"/>
    <col min="13826" max="13833" width="18.28515625" style="530" customWidth="1"/>
    <col min="13834" max="13834" width="19.7109375" style="530" customWidth="1"/>
    <col min="13835" max="13835" width="9.140625" style="530" customWidth="1"/>
    <col min="13836" max="13836" width="2.42578125" style="530" customWidth="1"/>
    <col min="13837" max="14080" width="9.140625" style="530"/>
    <col min="14081" max="14081" width="54" style="530" customWidth="1"/>
    <col min="14082" max="14089" width="18.28515625" style="530" customWidth="1"/>
    <col min="14090" max="14090" width="19.7109375" style="530" customWidth="1"/>
    <col min="14091" max="14091" width="9.140625" style="530" customWidth="1"/>
    <col min="14092" max="14092" width="2.42578125" style="530" customWidth="1"/>
    <col min="14093" max="14336" width="9.140625" style="530"/>
    <col min="14337" max="14337" width="54" style="530" customWidth="1"/>
    <col min="14338" max="14345" width="18.28515625" style="530" customWidth="1"/>
    <col min="14346" max="14346" width="19.7109375" style="530" customWidth="1"/>
    <col min="14347" max="14347" width="9.140625" style="530" customWidth="1"/>
    <col min="14348" max="14348" width="2.42578125" style="530" customWidth="1"/>
    <col min="14349" max="14592" width="9.140625" style="530"/>
    <col min="14593" max="14593" width="54" style="530" customWidth="1"/>
    <col min="14594" max="14601" width="18.28515625" style="530" customWidth="1"/>
    <col min="14602" max="14602" width="19.7109375" style="530" customWidth="1"/>
    <col min="14603" max="14603" width="9.140625" style="530" customWidth="1"/>
    <col min="14604" max="14604" width="2.42578125" style="530" customWidth="1"/>
    <col min="14605" max="14848" width="9.140625" style="530"/>
    <col min="14849" max="14849" width="54" style="530" customWidth="1"/>
    <col min="14850" max="14857" width="18.28515625" style="530" customWidth="1"/>
    <col min="14858" max="14858" width="19.7109375" style="530" customWidth="1"/>
    <col min="14859" max="14859" width="9.140625" style="530" customWidth="1"/>
    <col min="14860" max="14860" width="2.42578125" style="530" customWidth="1"/>
    <col min="14861" max="15104" width="9.140625" style="530"/>
    <col min="15105" max="15105" width="54" style="530" customWidth="1"/>
    <col min="15106" max="15113" width="18.28515625" style="530" customWidth="1"/>
    <col min="15114" max="15114" width="19.7109375" style="530" customWidth="1"/>
    <col min="15115" max="15115" width="9.140625" style="530" customWidth="1"/>
    <col min="15116" max="15116" width="2.42578125" style="530" customWidth="1"/>
    <col min="15117" max="15360" width="9.140625" style="530"/>
    <col min="15361" max="15361" width="54" style="530" customWidth="1"/>
    <col min="15362" max="15369" width="18.28515625" style="530" customWidth="1"/>
    <col min="15370" max="15370" width="19.7109375" style="530" customWidth="1"/>
    <col min="15371" max="15371" width="9.140625" style="530" customWidth="1"/>
    <col min="15372" max="15372" width="2.42578125" style="530" customWidth="1"/>
    <col min="15373" max="15616" width="9.140625" style="530"/>
    <col min="15617" max="15617" width="54" style="530" customWidth="1"/>
    <col min="15618" max="15625" width="18.28515625" style="530" customWidth="1"/>
    <col min="15626" max="15626" width="19.7109375" style="530" customWidth="1"/>
    <col min="15627" max="15627" width="9.140625" style="530" customWidth="1"/>
    <col min="15628" max="15628" width="2.42578125" style="530" customWidth="1"/>
    <col min="15629" max="15872" width="9.140625" style="530"/>
    <col min="15873" max="15873" width="54" style="530" customWidth="1"/>
    <col min="15874" max="15881" width="18.28515625" style="530" customWidth="1"/>
    <col min="15882" max="15882" width="19.7109375" style="530" customWidth="1"/>
    <col min="15883" max="15883" width="9.140625" style="530" customWidth="1"/>
    <col min="15884" max="15884" width="2.42578125" style="530" customWidth="1"/>
    <col min="15885" max="16128" width="9.140625" style="530"/>
    <col min="16129" max="16129" width="54" style="530" customWidth="1"/>
    <col min="16130" max="16137" width="18.28515625" style="530" customWidth="1"/>
    <col min="16138" max="16138" width="19.7109375" style="530" customWidth="1"/>
    <col min="16139" max="16139" width="9.140625" style="530" customWidth="1"/>
    <col min="16140" max="16140" width="2.42578125" style="530" customWidth="1"/>
    <col min="16141" max="16384" width="9.140625" style="530"/>
  </cols>
  <sheetData>
    <row r="1" spans="1:26" s="1" customFormat="1" ht="3.75" customHeight="1">
      <c r="A1" s="173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26" s="2" customFormat="1" ht="39" customHeight="1">
      <c r="A2" s="689" t="s">
        <v>295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</row>
    <row r="3" spans="1:26" s="2" customFormat="1" ht="24.75" customHeight="1">
      <c r="A3" s="689" t="s">
        <v>303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</row>
    <row r="4" spans="1:26" s="2" customFormat="1" ht="21.9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</row>
    <row r="5" spans="1:26" s="3" customFormat="1" ht="39" customHeight="1">
      <c r="A5" s="705" t="s">
        <v>775</v>
      </c>
      <c r="B5" s="705"/>
      <c r="C5" s="705"/>
      <c r="D5" s="705"/>
      <c r="E5" s="705"/>
      <c r="F5" s="705"/>
      <c r="G5" s="705"/>
      <c r="H5" s="705"/>
      <c r="I5" s="705"/>
      <c r="J5" s="705"/>
      <c r="K5" s="705"/>
    </row>
    <row r="6" spans="1:26" ht="6" customHeight="1">
      <c r="A6" s="141"/>
    </row>
    <row r="7" spans="1:26" ht="12" customHeight="1">
      <c r="A7" s="290"/>
      <c r="B7" s="291"/>
      <c r="C7" s="292"/>
      <c r="D7" s="292"/>
      <c r="E7" s="292"/>
      <c r="F7" s="292"/>
      <c r="G7" s="292"/>
      <c r="H7" s="291"/>
      <c r="I7" s="291"/>
      <c r="J7" s="291"/>
      <c r="K7" s="293"/>
      <c r="L7" s="195"/>
      <c r="M7" s="20"/>
      <c r="N7" s="20"/>
      <c r="O7" s="20"/>
      <c r="P7" s="20"/>
      <c r="Q7" s="20"/>
    </row>
    <row r="8" spans="1:26" ht="37.5" customHeight="1">
      <c r="A8" s="395"/>
      <c r="B8" s="396" t="s">
        <v>62</v>
      </c>
      <c r="C8" s="396" t="s">
        <v>63</v>
      </c>
      <c r="D8" s="396" t="s">
        <v>64</v>
      </c>
      <c r="E8" s="396" t="s">
        <v>65</v>
      </c>
      <c r="F8" s="396" t="s">
        <v>66</v>
      </c>
      <c r="G8" s="396" t="s">
        <v>67</v>
      </c>
      <c r="H8" s="396" t="s">
        <v>68</v>
      </c>
      <c r="I8" s="396" t="s">
        <v>69</v>
      </c>
      <c r="J8" s="397" t="s">
        <v>304</v>
      </c>
      <c r="K8" s="398" t="s">
        <v>11</v>
      </c>
      <c r="L8" s="195"/>
      <c r="Y8" s="530">
        <v>1</v>
      </c>
      <c r="Z8" s="530">
        <v>1</v>
      </c>
    </row>
    <row r="9" spans="1:26" ht="34.5" customHeight="1">
      <c r="A9" s="298" t="s">
        <v>13</v>
      </c>
      <c r="B9" s="149">
        <v>0</v>
      </c>
      <c r="C9" s="150">
        <v>4378.4129999999996</v>
      </c>
      <c r="D9" s="150">
        <v>0</v>
      </c>
      <c r="E9" s="150">
        <v>0</v>
      </c>
      <c r="F9" s="150">
        <v>0</v>
      </c>
      <c r="G9" s="150">
        <v>0</v>
      </c>
      <c r="H9" s="149">
        <v>0</v>
      </c>
      <c r="I9" s="149">
        <v>0</v>
      </c>
      <c r="J9" s="149">
        <f t="shared" ref="J9:J38" si="0">SUM(B9:I9)</f>
        <v>4378.4129999999996</v>
      </c>
      <c r="K9" s="179">
        <f t="shared" ref="K9:K38" si="1">+J9/$J$38</f>
        <v>1.3104779922151325E-3</v>
      </c>
      <c r="L9" s="195"/>
      <c r="M9" s="20"/>
      <c r="N9" s="20"/>
      <c r="O9" s="20"/>
      <c r="P9" s="20"/>
      <c r="Q9" s="20"/>
    </row>
    <row r="10" spans="1:26" ht="34.5" customHeight="1">
      <c r="A10" s="298" t="s">
        <v>14</v>
      </c>
      <c r="B10" s="149">
        <v>0</v>
      </c>
      <c r="C10" s="150">
        <v>0</v>
      </c>
      <c r="D10" s="150">
        <v>0</v>
      </c>
      <c r="E10" s="150">
        <v>0</v>
      </c>
      <c r="F10" s="150">
        <v>0</v>
      </c>
      <c r="G10" s="150">
        <v>0</v>
      </c>
      <c r="H10" s="149">
        <v>0</v>
      </c>
      <c r="I10" s="149">
        <v>0</v>
      </c>
      <c r="J10" s="149">
        <f t="shared" si="0"/>
        <v>0</v>
      </c>
      <c r="K10" s="179">
        <f t="shared" si="1"/>
        <v>0</v>
      </c>
      <c r="L10" s="195"/>
      <c r="M10" s="20"/>
      <c r="N10" s="20"/>
      <c r="O10" s="20"/>
      <c r="P10" s="20"/>
      <c r="Q10" s="20"/>
    </row>
    <row r="11" spans="1:26" ht="34.5" customHeight="1">
      <c r="A11" s="298" t="s">
        <v>15</v>
      </c>
      <c r="B11" s="149">
        <v>0</v>
      </c>
      <c r="C11" s="150">
        <v>0</v>
      </c>
      <c r="D11" s="150">
        <v>0</v>
      </c>
      <c r="E11" s="150">
        <v>0</v>
      </c>
      <c r="F11" s="150">
        <v>0</v>
      </c>
      <c r="G11" s="150">
        <v>0</v>
      </c>
      <c r="H11" s="149">
        <v>0</v>
      </c>
      <c r="I11" s="149">
        <v>0</v>
      </c>
      <c r="J11" s="149">
        <f t="shared" si="0"/>
        <v>0</v>
      </c>
      <c r="K11" s="179">
        <f t="shared" si="1"/>
        <v>0</v>
      </c>
      <c r="L11" s="195"/>
      <c r="M11" s="20"/>
      <c r="N11" s="20"/>
      <c r="O11" s="20"/>
      <c r="P11" s="20"/>
      <c r="Q11" s="20"/>
    </row>
    <row r="12" spans="1:26" ht="34.5" customHeight="1">
      <c r="A12" s="298" t="s">
        <v>16</v>
      </c>
      <c r="B12" s="149">
        <v>0</v>
      </c>
      <c r="C12" s="150">
        <v>0</v>
      </c>
      <c r="D12" s="150">
        <v>0</v>
      </c>
      <c r="E12" s="150">
        <v>0</v>
      </c>
      <c r="F12" s="150">
        <v>0</v>
      </c>
      <c r="G12" s="150">
        <v>0</v>
      </c>
      <c r="H12" s="149">
        <v>0</v>
      </c>
      <c r="I12" s="149">
        <v>0</v>
      </c>
      <c r="J12" s="149">
        <f t="shared" si="0"/>
        <v>0</v>
      </c>
      <c r="K12" s="179">
        <f t="shared" si="1"/>
        <v>0</v>
      </c>
      <c r="L12" s="195"/>
      <c r="M12" s="20"/>
      <c r="N12" s="20"/>
      <c r="O12" s="20"/>
      <c r="P12" s="20"/>
      <c r="Q12" s="20"/>
    </row>
    <row r="13" spans="1:26" ht="34.5" customHeight="1">
      <c r="A13" s="298" t="s">
        <v>34</v>
      </c>
      <c r="B13" s="149">
        <v>0</v>
      </c>
      <c r="C13" s="150">
        <v>3943.96938</v>
      </c>
      <c r="D13" s="150">
        <v>0</v>
      </c>
      <c r="E13" s="150">
        <v>0</v>
      </c>
      <c r="F13" s="150">
        <v>0</v>
      </c>
      <c r="G13" s="150">
        <v>0</v>
      </c>
      <c r="H13" s="149">
        <v>0</v>
      </c>
      <c r="I13" s="149">
        <v>0</v>
      </c>
      <c r="J13" s="149">
        <f t="shared" si="0"/>
        <v>3943.96938</v>
      </c>
      <c r="K13" s="179">
        <f t="shared" si="1"/>
        <v>1.1804471333472567E-3</v>
      </c>
      <c r="L13" s="195"/>
      <c r="M13" s="20"/>
      <c r="N13" s="20"/>
      <c r="O13" s="20"/>
      <c r="P13" s="20"/>
      <c r="Q13" s="20"/>
    </row>
    <row r="14" spans="1:26" ht="34.5" customHeight="1">
      <c r="A14" s="298" t="s">
        <v>35</v>
      </c>
      <c r="B14" s="149">
        <v>169961.59325000001</v>
      </c>
      <c r="C14" s="150">
        <v>34671.119229999997</v>
      </c>
      <c r="D14" s="150">
        <v>0</v>
      </c>
      <c r="E14" s="150">
        <v>0</v>
      </c>
      <c r="F14" s="150">
        <v>6417.8223899999994</v>
      </c>
      <c r="G14" s="150">
        <v>0</v>
      </c>
      <c r="H14" s="149">
        <v>0</v>
      </c>
      <c r="I14" s="149">
        <v>0</v>
      </c>
      <c r="J14" s="149">
        <f t="shared" si="0"/>
        <v>211050.53486999997</v>
      </c>
      <c r="K14" s="179">
        <f t="shared" si="1"/>
        <v>6.3168340033790196E-2</v>
      </c>
      <c r="L14" s="195"/>
      <c r="M14" s="20"/>
      <c r="N14" s="20"/>
      <c r="O14" s="20"/>
      <c r="P14" s="20"/>
      <c r="Q14" s="20"/>
    </row>
    <row r="15" spans="1:26" ht="34.5" customHeight="1">
      <c r="A15" s="298" t="s">
        <v>36</v>
      </c>
      <c r="B15" s="149">
        <v>0</v>
      </c>
      <c r="C15" s="150">
        <v>0</v>
      </c>
      <c r="D15" s="150">
        <v>0</v>
      </c>
      <c r="E15" s="150">
        <v>0</v>
      </c>
      <c r="F15" s="150">
        <v>0</v>
      </c>
      <c r="G15" s="150">
        <v>0</v>
      </c>
      <c r="H15" s="149">
        <v>0</v>
      </c>
      <c r="I15" s="149">
        <v>0</v>
      </c>
      <c r="J15" s="149">
        <f t="shared" si="0"/>
        <v>0</v>
      </c>
      <c r="K15" s="179">
        <f t="shared" si="1"/>
        <v>0</v>
      </c>
      <c r="L15" s="195"/>
      <c r="M15" s="20"/>
      <c r="N15" s="20"/>
      <c r="O15" s="20"/>
      <c r="P15" s="20"/>
      <c r="Q15" s="20"/>
    </row>
    <row r="16" spans="1:26" ht="34.5" customHeight="1">
      <c r="A16" s="298" t="s">
        <v>236</v>
      </c>
      <c r="B16" s="149">
        <v>0</v>
      </c>
      <c r="C16" s="150">
        <v>0</v>
      </c>
      <c r="D16" s="150">
        <v>0</v>
      </c>
      <c r="E16" s="150">
        <v>0</v>
      </c>
      <c r="F16" s="150">
        <v>0</v>
      </c>
      <c r="G16" s="150">
        <v>0</v>
      </c>
      <c r="H16" s="149">
        <v>0</v>
      </c>
      <c r="I16" s="149">
        <v>0</v>
      </c>
      <c r="J16" s="149">
        <f t="shared" si="0"/>
        <v>0</v>
      </c>
      <c r="K16" s="179">
        <f t="shared" si="1"/>
        <v>0</v>
      </c>
      <c r="L16" s="195"/>
      <c r="M16" s="20"/>
      <c r="N16" s="20"/>
      <c r="O16" s="20"/>
      <c r="P16" s="20"/>
      <c r="Q16" s="20"/>
    </row>
    <row r="17" spans="1:17" ht="34.5" customHeight="1">
      <c r="A17" s="298" t="s">
        <v>37</v>
      </c>
      <c r="B17" s="149">
        <v>0</v>
      </c>
      <c r="C17" s="150">
        <v>0</v>
      </c>
      <c r="D17" s="150">
        <v>0</v>
      </c>
      <c r="E17" s="150">
        <v>0</v>
      </c>
      <c r="F17" s="150">
        <v>0</v>
      </c>
      <c r="G17" s="150">
        <v>0</v>
      </c>
      <c r="H17" s="149">
        <v>0</v>
      </c>
      <c r="I17" s="149">
        <v>0</v>
      </c>
      <c r="J17" s="149">
        <f t="shared" si="0"/>
        <v>0</v>
      </c>
      <c r="K17" s="179">
        <f t="shared" si="1"/>
        <v>0</v>
      </c>
      <c r="L17" s="195"/>
      <c r="M17" s="20"/>
      <c r="N17" s="20"/>
      <c r="O17" s="20"/>
      <c r="P17" s="20"/>
      <c r="Q17" s="20"/>
    </row>
    <row r="18" spans="1:17" ht="34.5" customHeight="1">
      <c r="A18" s="298" t="s">
        <v>38</v>
      </c>
      <c r="B18" s="149">
        <v>0</v>
      </c>
      <c r="C18" s="150">
        <v>0</v>
      </c>
      <c r="D18" s="150">
        <v>0</v>
      </c>
      <c r="E18" s="150">
        <v>0</v>
      </c>
      <c r="F18" s="150">
        <v>0</v>
      </c>
      <c r="G18" s="150">
        <v>0</v>
      </c>
      <c r="H18" s="149">
        <v>0</v>
      </c>
      <c r="I18" s="149">
        <v>0</v>
      </c>
      <c r="J18" s="149">
        <f t="shared" si="0"/>
        <v>0</v>
      </c>
      <c r="K18" s="179">
        <f t="shared" si="1"/>
        <v>0</v>
      </c>
      <c r="L18" s="195"/>
      <c r="M18" s="20"/>
      <c r="N18" s="20"/>
      <c r="O18" s="20"/>
      <c r="P18" s="20"/>
      <c r="Q18" s="20"/>
    </row>
    <row r="19" spans="1:17" ht="34.5" customHeight="1">
      <c r="A19" s="298" t="s">
        <v>39</v>
      </c>
      <c r="B19" s="149">
        <v>0</v>
      </c>
      <c r="C19" s="150">
        <v>0</v>
      </c>
      <c r="D19" s="150">
        <v>0</v>
      </c>
      <c r="E19" s="150">
        <v>0</v>
      </c>
      <c r="F19" s="150">
        <v>0</v>
      </c>
      <c r="G19" s="150">
        <v>0</v>
      </c>
      <c r="H19" s="149">
        <v>0</v>
      </c>
      <c r="I19" s="149">
        <v>0</v>
      </c>
      <c r="J19" s="149">
        <f t="shared" si="0"/>
        <v>0</v>
      </c>
      <c r="K19" s="179">
        <f t="shared" si="1"/>
        <v>0</v>
      </c>
      <c r="L19" s="195"/>
      <c r="M19" s="20"/>
      <c r="N19" s="20"/>
      <c r="O19" s="20"/>
      <c r="P19" s="20"/>
      <c r="Q19" s="20"/>
    </row>
    <row r="20" spans="1:17" ht="34.5" customHeight="1">
      <c r="A20" s="298" t="s">
        <v>21</v>
      </c>
      <c r="B20" s="149">
        <v>3399.2519700000003</v>
      </c>
      <c r="C20" s="150">
        <v>103.23039</v>
      </c>
      <c r="D20" s="150">
        <v>41271.582219999997</v>
      </c>
      <c r="E20" s="150">
        <v>0</v>
      </c>
      <c r="F20" s="150">
        <v>151.83117000000001</v>
      </c>
      <c r="G20" s="150">
        <v>787.88711999999998</v>
      </c>
      <c r="H20" s="149">
        <v>621.25588000000005</v>
      </c>
      <c r="I20" s="149">
        <v>1349.5233899999998</v>
      </c>
      <c r="J20" s="149">
        <f t="shared" si="0"/>
        <v>47684.562139999995</v>
      </c>
      <c r="K20" s="179">
        <f t="shared" si="1"/>
        <v>1.427219617082375E-2</v>
      </c>
      <c r="L20" s="195"/>
      <c r="M20" s="20"/>
      <c r="N20" s="20"/>
      <c r="O20" s="20"/>
      <c r="P20" s="20"/>
      <c r="Q20" s="20"/>
    </row>
    <row r="21" spans="1:17" ht="34.5" customHeight="1">
      <c r="A21" s="298" t="s">
        <v>22</v>
      </c>
      <c r="B21" s="149">
        <v>0</v>
      </c>
      <c r="C21" s="150">
        <v>44879.831319999998</v>
      </c>
      <c r="D21" s="150">
        <v>1156.2427399999999</v>
      </c>
      <c r="E21" s="150">
        <v>48125.631000000001</v>
      </c>
      <c r="F21" s="150">
        <v>14015.618179999999</v>
      </c>
      <c r="G21" s="150">
        <v>0</v>
      </c>
      <c r="H21" s="149">
        <v>4263.8291300000001</v>
      </c>
      <c r="I21" s="149">
        <v>4019.9236000000001</v>
      </c>
      <c r="J21" s="149">
        <f t="shared" si="0"/>
        <v>116461.07597000001</v>
      </c>
      <c r="K21" s="179">
        <f t="shared" si="1"/>
        <v>3.4857304920385454E-2</v>
      </c>
      <c r="L21" s="195"/>
      <c r="M21" s="20"/>
      <c r="N21" s="20"/>
      <c r="O21" s="20"/>
      <c r="P21" s="20"/>
      <c r="Q21" s="20"/>
    </row>
    <row r="22" spans="1:17" ht="34.5" customHeight="1">
      <c r="A22" s="298" t="s">
        <v>23</v>
      </c>
      <c r="B22" s="149">
        <v>186841.57319999998</v>
      </c>
      <c r="C22" s="150">
        <v>0</v>
      </c>
      <c r="D22" s="150">
        <v>0</v>
      </c>
      <c r="E22" s="150">
        <v>0</v>
      </c>
      <c r="F22" s="150">
        <v>0</v>
      </c>
      <c r="G22" s="150">
        <v>4624.5474800000002</v>
      </c>
      <c r="H22" s="149">
        <v>0</v>
      </c>
      <c r="I22" s="149">
        <v>0</v>
      </c>
      <c r="J22" s="149">
        <f t="shared" si="0"/>
        <v>191466.12067999999</v>
      </c>
      <c r="K22" s="179">
        <f t="shared" si="1"/>
        <v>5.7306639964285394E-2</v>
      </c>
      <c r="L22" s="195"/>
      <c r="M22" s="20"/>
      <c r="N22" s="20"/>
      <c r="O22" s="20"/>
      <c r="P22" s="20"/>
      <c r="Q22" s="20"/>
    </row>
    <row r="23" spans="1:17" ht="34.5" customHeight="1">
      <c r="A23" s="298" t="s">
        <v>24</v>
      </c>
      <c r="B23" s="149">
        <v>0</v>
      </c>
      <c r="C23" s="150">
        <v>0</v>
      </c>
      <c r="D23" s="150">
        <v>0</v>
      </c>
      <c r="E23" s="150">
        <v>0</v>
      </c>
      <c r="F23" s="150">
        <v>0</v>
      </c>
      <c r="G23" s="150">
        <v>0</v>
      </c>
      <c r="H23" s="149">
        <v>0</v>
      </c>
      <c r="I23" s="149">
        <v>0</v>
      </c>
      <c r="J23" s="149">
        <f t="shared" si="0"/>
        <v>0</v>
      </c>
      <c r="K23" s="179">
        <f t="shared" si="1"/>
        <v>0</v>
      </c>
      <c r="L23" s="195"/>
      <c r="M23" s="20"/>
      <c r="N23" s="20"/>
      <c r="O23" s="20"/>
      <c r="P23" s="20"/>
      <c r="Q23" s="20"/>
    </row>
    <row r="24" spans="1:17" ht="34.5" customHeight="1">
      <c r="A24" s="298" t="s">
        <v>25</v>
      </c>
      <c r="B24" s="149">
        <v>0</v>
      </c>
      <c r="C24" s="150">
        <v>0</v>
      </c>
      <c r="D24" s="150">
        <v>0</v>
      </c>
      <c r="E24" s="150">
        <v>0</v>
      </c>
      <c r="F24" s="150">
        <v>0</v>
      </c>
      <c r="G24" s="150">
        <v>0</v>
      </c>
      <c r="H24" s="149">
        <v>0</v>
      </c>
      <c r="I24" s="149">
        <v>0</v>
      </c>
      <c r="J24" s="149">
        <f t="shared" si="0"/>
        <v>0</v>
      </c>
      <c r="K24" s="179">
        <f t="shared" si="1"/>
        <v>0</v>
      </c>
      <c r="L24" s="195"/>
      <c r="M24" s="20"/>
      <c r="N24" s="20"/>
      <c r="O24" s="20"/>
      <c r="P24" s="20"/>
      <c r="Q24" s="20"/>
    </row>
    <row r="25" spans="1:17" ht="34.5" customHeight="1">
      <c r="A25" s="298" t="s">
        <v>26</v>
      </c>
      <c r="B25" s="149">
        <v>0</v>
      </c>
      <c r="C25" s="150">
        <v>0</v>
      </c>
      <c r="D25" s="150">
        <v>0</v>
      </c>
      <c r="E25" s="150">
        <v>0</v>
      </c>
      <c r="F25" s="150">
        <v>0</v>
      </c>
      <c r="G25" s="150">
        <v>0</v>
      </c>
      <c r="H25" s="149">
        <v>0</v>
      </c>
      <c r="I25" s="149">
        <v>0</v>
      </c>
      <c r="J25" s="149">
        <f t="shared" si="0"/>
        <v>0</v>
      </c>
      <c r="K25" s="179">
        <f t="shared" si="1"/>
        <v>0</v>
      </c>
      <c r="L25" s="195"/>
      <c r="M25" s="20"/>
      <c r="N25" s="20"/>
      <c r="O25" s="20"/>
      <c r="P25" s="20"/>
      <c r="Q25" s="20"/>
    </row>
    <row r="26" spans="1:17" ht="34.5" customHeight="1">
      <c r="A26" s="298" t="s">
        <v>27</v>
      </c>
      <c r="B26" s="149">
        <v>0</v>
      </c>
      <c r="C26" s="150">
        <v>0</v>
      </c>
      <c r="D26" s="150">
        <v>0</v>
      </c>
      <c r="E26" s="150">
        <v>0</v>
      </c>
      <c r="F26" s="150">
        <v>0</v>
      </c>
      <c r="G26" s="150">
        <v>0</v>
      </c>
      <c r="H26" s="149">
        <v>0</v>
      </c>
      <c r="I26" s="149">
        <v>0</v>
      </c>
      <c r="J26" s="149">
        <f t="shared" si="0"/>
        <v>0</v>
      </c>
      <c r="K26" s="179">
        <f t="shared" si="1"/>
        <v>0</v>
      </c>
      <c r="L26" s="195"/>
      <c r="M26" s="20"/>
      <c r="N26" s="20"/>
      <c r="O26" s="20"/>
      <c r="P26" s="20"/>
      <c r="Q26" s="20"/>
    </row>
    <row r="27" spans="1:17" ht="34.5" customHeight="1">
      <c r="A27" s="298" t="s">
        <v>28</v>
      </c>
      <c r="B27" s="149">
        <v>0</v>
      </c>
      <c r="C27" s="150">
        <v>0</v>
      </c>
      <c r="D27" s="150">
        <v>0</v>
      </c>
      <c r="E27" s="150">
        <v>0</v>
      </c>
      <c r="F27" s="150">
        <v>0</v>
      </c>
      <c r="G27" s="150">
        <v>0</v>
      </c>
      <c r="H27" s="149">
        <v>0</v>
      </c>
      <c r="I27" s="149">
        <v>0</v>
      </c>
      <c r="J27" s="149">
        <f t="shared" si="0"/>
        <v>0</v>
      </c>
      <c r="K27" s="179">
        <f t="shared" si="1"/>
        <v>0</v>
      </c>
      <c r="L27" s="195"/>
      <c r="M27" s="20"/>
      <c r="N27" s="20"/>
      <c r="O27" s="20"/>
      <c r="P27" s="20"/>
      <c r="Q27" s="20"/>
    </row>
    <row r="28" spans="1:17" ht="34.5" customHeight="1">
      <c r="A28" s="298" t="s">
        <v>237</v>
      </c>
      <c r="B28" s="149">
        <v>0</v>
      </c>
      <c r="C28" s="150">
        <v>0</v>
      </c>
      <c r="D28" s="150">
        <v>0</v>
      </c>
      <c r="E28" s="150">
        <v>0</v>
      </c>
      <c r="F28" s="150">
        <v>0</v>
      </c>
      <c r="G28" s="150">
        <v>0</v>
      </c>
      <c r="H28" s="149">
        <v>0</v>
      </c>
      <c r="I28" s="149">
        <v>0</v>
      </c>
      <c r="J28" s="149">
        <f t="shared" si="0"/>
        <v>0</v>
      </c>
      <c r="K28" s="179">
        <f t="shared" si="1"/>
        <v>0</v>
      </c>
      <c r="L28" s="195"/>
      <c r="M28" s="20"/>
      <c r="N28" s="20"/>
      <c r="O28" s="20"/>
      <c r="P28" s="20"/>
      <c r="Q28" s="20"/>
    </row>
    <row r="29" spans="1:17" ht="34.5" customHeight="1">
      <c r="A29" s="298" t="s">
        <v>30</v>
      </c>
      <c r="B29" s="149">
        <v>0</v>
      </c>
      <c r="C29" s="150">
        <v>0</v>
      </c>
      <c r="D29" s="150">
        <v>0</v>
      </c>
      <c r="E29" s="150">
        <v>0</v>
      </c>
      <c r="F29" s="150">
        <v>0</v>
      </c>
      <c r="G29" s="150">
        <v>0</v>
      </c>
      <c r="H29" s="149">
        <v>0</v>
      </c>
      <c r="I29" s="149">
        <v>0</v>
      </c>
      <c r="J29" s="149">
        <f t="shared" si="0"/>
        <v>0</v>
      </c>
      <c r="K29" s="179">
        <f t="shared" si="1"/>
        <v>0</v>
      </c>
      <c r="L29" s="195"/>
      <c r="M29" s="20"/>
      <c r="N29" s="20"/>
      <c r="O29" s="20"/>
      <c r="P29" s="20"/>
      <c r="Q29" s="20"/>
    </row>
    <row r="30" spans="1:17" ht="34.5" customHeight="1">
      <c r="A30" s="298" t="s">
        <v>17</v>
      </c>
      <c r="B30" s="149">
        <v>739059.67932</v>
      </c>
      <c r="C30" s="150">
        <v>447846.09967999998</v>
      </c>
      <c r="D30" s="150">
        <v>197707.30403999999</v>
      </c>
      <c r="E30" s="150">
        <v>107174.42284999999</v>
      </c>
      <c r="F30" s="150">
        <v>61777.24482</v>
      </c>
      <c r="G30" s="150">
        <v>22874.740879999998</v>
      </c>
      <c r="H30" s="149">
        <v>27588.461729999999</v>
      </c>
      <c r="I30" s="149">
        <v>32859.227559999999</v>
      </c>
      <c r="J30" s="149">
        <f t="shared" si="0"/>
        <v>1636887.1808800001</v>
      </c>
      <c r="K30" s="179">
        <f t="shared" si="1"/>
        <v>0.48992742947782941</v>
      </c>
      <c r="L30" s="195"/>
      <c r="M30" s="20"/>
      <c r="N30" s="20"/>
      <c r="O30" s="20"/>
      <c r="P30" s="20"/>
      <c r="Q30" s="20"/>
    </row>
    <row r="31" spans="1:17" ht="34.5" customHeight="1">
      <c r="A31" s="298" t="s">
        <v>18</v>
      </c>
      <c r="B31" s="149">
        <v>0</v>
      </c>
      <c r="C31" s="150">
        <v>541.05246</v>
      </c>
      <c r="D31" s="150">
        <v>62.976800000000004</v>
      </c>
      <c r="E31" s="150">
        <v>0</v>
      </c>
      <c r="F31" s="150">
        <v>0</v>
      </c>
      <c r="G31" s="150">
        <v>811.899</v>
      </c>
      <c r="H31" s="149">
        <v>0</v>
      </c>
      <c r="I31" s="149">
        <v>0</v>
      </c>
      <c r="J31" s="149">
        <f t="shared" si="0"/>
        <v>1415.9282600000001</v>
      </c>
      <c r="K31" s="179">
        <f t="shared" si="1"/>
        <v>4.2379346655636792E-4</v>
      </c>
      <c r="L31" s="195"/>
      <c r="M31" s="20"/>
      <c r="N31" s="20"/>
      <c r="O31" s="20"/>
      <c r="P31" s="20"/>
      <c r="Q31" s="20"/>
    </row>
    <row r="32" spans="1:17" ht="51" customHeight="1">
      <c r="A32" s="299" t="s">
        <v>238</v>
      </c>
      <c r="B32" s="149">
        <v>0</v>
      </c>
      <c r="C32" s="150">
        <v>12.50422</v>
      </c>
      <c r="D32" s="150">
        <v>0</v>
      </c>
      <c r="E32" s="150">
        <v>0</v>
      </c>
      <c r="F32" s="150">
        <v>0</v>
      </c>
      <c r="G32" s="150">
        <v>0</v>
      </c>
      <c r="H32" s="149">
        <v>0</v>
      </c>
      <c r="I32" s="149">
        <v>0</v>
      </c>
      <c r="J32" s="149">
        <f t="shared" si="0"/>
        <v>12.50422</v>
      </c>
      <c r="K32" s="179">
        <f t="shared" si="1"/>
        <v>3.7425672543490775E-6</v>
      </c>
      <c r="L32" s="195"/>
      <c r="M32" s="20"/>
      <c r="N32" s="20"/>
      <c r="O32" s="20"/>
      <c r="P32" s="20"/>
      <c r="Q32" s="20"/>
    </row>
    <row r="33" spans="1:17" ht="34.5" customHeight="1">
      <c r="A33" s="298" t="s">
        <v>239</v>
      </c>
      <c r="B33" s="149">
        <v>260590.58022</v>
      </c>
      <c r="C33" s="150">
        <v>129336.32093</v>
      </c>
      <c r="D33" s="150">
        <v>81306.640709999992</v>
      </c>
      <c r="E33" s="150">
        <v>8863.2535800000005</v>
      </c>
      <c r="F33" s="150">
        <v>23002.659339999998</v>
      </c>
      <c r="G33" s="150">
        <v>19782.668969999999</v>
      </c>
      <c r="H33" s="149">
        <v>6712.48038</v>
      </c>
      <c r="I33" s="149">
        <v>0</v>
      </c>
      <c r="J33" s="149">
        <f t="shared" si="0"/>
        <v>529594.60412999999</v>
      </c>
      <c r="K33" s="179">
        <f t="shared" si="1"/>
        <v>0.1585099609169465</v>
      </c>
      <c r="L33" s="195"/>
      <c r="M33" s="20"/>
      <c r="N33" s="20"/>
      <c r="O33" s="20"/>
      <c r="P33" s="20"/>
      <c r="Q33" s="20"/>
    </row>
    <row r="34" spans="1:17" ht="34.5" customHeight="1">
      <c r="A34" s="298" t="s">
        <v>20</v>
      </c>
      <c r="B34" s="149">
        <v>0</v>
      </c>
      <c r="C34" s="150">
        <v>6.5864599999999998</v>
      </c>
      <c r="D34" s="150">
        <v>0</v>
      </c>
      <c r="E34" s="150">
        <v>0</v>
      </c>
      <c r="F34" s="150">
        <v>0</v>
      </c>
      <c r="G34" s="150">
        <v>351.48318</v>
      </c>
      <c r="H34" s="149">
        <v>0</v>
      </c>
      <c r="I34" s="149">
        <v>0</v>
      </c>
      <c r="J34" s="149">
        <f>SUM(B34:I34)</f>
        <v>358.06963999999999</v>
      </c>
      <c r="K34" s="179">
        <f>+J34/$J$38</f>
        <v>1.0717179555706494E-4</v>
      </c>
      <c r="L34" s="195"/>
      <c r="M34" s="20"/>
      <c r="N34" s="20"/>
      <c r="O34" s="20"/>
      <c r="P34" s="20"/>
      <c r="Q34" s="20"/>
    </row>
    <row r="35" spans="1:17" ht="60" customHeight="1">
      <c r="A35" s="299" t="s">
        <v>31</v>
      </c>
      <c r="B35" s="149">
        <v>2803.8150000000001</v>
      </c>
      <c r="C35" s="150">
        <v>48956.208770000005</v>
      </c>
      <c r="D35" s="150">
        <v>172212.90768</v>
      </c>
      <c r="E35" s="150">
        <v>8976.82582</v>
      </c>
      <c r="F35" s="150">
        <v>8070.3977199999999</v>
      </c>
      <c r="G35" s="150">
        <v>6500.6553600000007</v>
      </c>
      <c r="H35" s="149">
        <v>3463.2829100000004</v>
      </c>
      <c r="I35" s="149">
        <v>5120.3968600000007</v>
      </c>
      <c r="J35" s="149">
        <f>SUM(B35:I35)</f>
        <v>256104.49012000003</v>
      </c>
      <c r="K35" s="179">
        <f>+J35/$J$38</f>
        <v>7.6653184158218507E-2</v>
      </c>
      <c r="L35" s="195"/>
      <c r="M35" s="20"/>
      <c r="N35" s="20"/>
      <c r="O35" s="20"/>
      <c r="P35" s="20"/>
      <c r="Q35" s="20"/>
    </row>
    <row r="36" spans="1:17" ht="34.5" customHeight="1">
      <c r="A36" s="298" t="s">
        <v>32</v>
      </c>
      <c r="B36" s="149">
        <v>0</v>
      </c>
      <c r="C36" s="150">
        <v>9063.3772499999995</v>
      </c>
      <c r="D36" s="150">
        <v>28242.820949999998</v>
      </c>
      <c r="E36" s="150">
        <v>14397.296319999999</v>
      </c>
      <c r="F36" s="150">
        <v>19705.999520000001</v>
      </c>
      <c r="G36" s="150">
        <v>8.3620999999999999</v>
      </c>
      <c r="H36" s="149">
        <v>7594.00767</v>
      </c>
      <c r="I36" s="149">
        <v>3522.7652599999997</v>
      </c>
      <c r="J36" s="149">
        <f t="shared" si="0"/>
        <v>82534.62907000001</v>
      </c>
      <c r="K36" s="179">
        <f t="shared" si="1"/>
        <v>2.4702972285134898E-2</v>
      </c>
      <c r="L36" s="195"/>
      <c r="M36" s="20"/>
      <c r="N36" s="20"/>
      <c r="O36" s="20"/>
      <c r="P36" s="20"/>
      <c r="Q36" s="20"/>
    </row>
    <row r="37" spans="1:17" s="181" customFormat="1" ht="58.5" customHeight="1">
      <c r="A37" s="300" t="s">
        <v>33</v>
      </c>
      <c r="B37" s="156">
        <v>162834.36074</v>
      </c>
      <c r="C37" s="180">
        <v>84518.202669999999</v>
      </c>
      <c r="D37" s="180">
        <v>0</v>
      </c>
      <c r="E37" s="180">
        <v>0</v>
      </c>
      <c r="F37" s="180">
        <v>0</v>
      </c>
      <c r="G37" s="180">
        <v>11836.262119999999</v>
      </c>
      <c r="H37" s="156">
        <v>0</v>
      </c>
      <c r="I37" s="156">
        <v>0</v>
      </c>
      <c r="J37" s="156">
        <f t="shared" si="0"/>
        <v>259188.82553</v>
      </c>
      <c r="K37" s="157">
        <f t="shared" si="1"/>
        <v>7.757633911765581E-2</v>
      </c>
      <c r="L37" s="301"/>
      <c r="M37" s="302"/>
      <c r="N37" s="302"/>
      <c r="O37" s="302"/>
      <c r="P37" s="302"/>
      <c r="Q37" s="302"/>
    </row>
    <row r="38" spans="1:17" s="181" customFormat="1" ht="29.25" customHeight="1">
      <c r="A38" s="399" t="s">
        <v>216</v>
      </c>
      <c r="B38" s="393">
        <f>SUM(B9:B37)</f>
        <v>1525490.8536999999</v>
      </c>
      <c r="C38" s="393">
        <f t="shared" ref="C38:I38" si="2">SUM(C9:C37)</f>
        <v>808256.91576000012</v>
      </c>
      <c r="D38" s="393">
        <f t="shared" si="2"/>
        <v>521960.47514</v>
      </c>
      <c r="E38" s="393">
        <f t="shared" si="2"/>
        <v>187537.42956999998</v>
      </c>
      <c r="F38" s="393">
        <f t="shared" si="2"/>
        <v>133141.57313999999</v>
      </c>
      <c r="G38" s="393">
        <f t="shared" si="2"/>
        <v>67578.506209999992</v>
      </c>
      <c r="H38" s="393">
        <f t="shared" si="2"/>
        <v>50243.3177</v>
      </c>
      <c r="I38" s="393">
        <f t="shared" si="2"/>
        <v>46871.836669999997</v>
      </c>
      <c r="J38" s="393">
        <f t="shared" si="0"/>
        <v>3341080.9078899999</v>
      </c>
      <c r="K38" s="394">
        <f t="shared" si="1"/>
        <v>1</v>
      </c>
      <c r="L38" s="301"/>
      <c r="M38" s="302"/>
      <c r="N38" s="302"/>
      <c r="O38" s="302"/>
      <c r="P38" s="302"/>
      <c r="Q38" s="302"/>
    </row>
    <row r="39" spans="1:17" ht="57" customHeight="1">
      <c r="A39" s="306" t="s">
        <v>253</v>
      </c>
      <c r="B39" s="179">
        <f t="shared" ref="B39:J39" si="3">+B38/$J$38</f>
        <v>0.45658602582701191</v>
      </c>
      <c r="C39" s="179">
        <f t="shared" si="3"/>
        <v>0.24191479884587422</v>
      </c>
      <c r="D39" s="179">
        <f t="shared" si="3"/>
        <v>0.1562250330147302</v>
      </c>
      <c r="E39" s="179">
        <f t="shared" si="3"/>
        <v>5.6130765683383557E-2</v>
      </c>
      <c r="F39" s="179">
        <f t="shared" si="3"/>
        <v>3.9849850036730534E-2</v>
      </c>
      <c r="G39" s="179">
        <f t="shared" si="3"/>
        <v>2.0226539875287844E-2</v>
      </c>
      <c r="H39" s="179">
        <f t="shared" si="3"/>
        <v>1.5038042802660015E-2</v>
      </c>
      <c r="I39" s="179">
        <f t="shared" si="3"/>
        <v>1.4028943914321749E-2</v>
      </c>
      <c r="J39" s="179">
        <f t="shared" si="3"/>
        <v>1</v>
      </c>
      <c r="K39" s="179"/>
      <c r="M39" s="20"/>
      <c r="N39" s="20"/>
      <c r="O39" s="20"/>
      <c r="P39" s="20"/>
      <c r="Q39" s="20"/>
    </row>
    <row r="40" spans="1:17" ht="9" customHeight="1" thickBot="1">
      <c r="A40" s="400"/>
      <c r="B40" s="401"/>
      <c r="C40" s="402"/>
      <c r="D40" s="402"/>
      <c r="E40" s="402"/>
      <c r="F40" s="402"/>
      <c r="G40" s="402"/>
      <c r="H40" s="403"/>
      <c r="I40" s="403"/>
      <c r="J40" s="403"/>
      <c r="K40" s="404"/>
      <c r="L40" s="20"/>
      <c r="M40" s="20"/>
      <c r="N40" s="20"/>
      <c r="O40" s="20"/>
      <c r="P40" s="20"/>
      <c r="Q40" s="20"/>
    </row>
    <row r="41" spans="1:17" ht="26.25" customHeight="1">
      <c r="A41" s="307" t="s">
        <v>783</v>
      </c>
      <c r="B41" s="161"/>
      <c r="C41" s="192"/>
      <c r="D41" s="192"/>
      <c r="E41" s="192"/>
      <c r="F41" s="192"/>
      <c r="G41" s="192"/>
      <c r="H41" s="193"/>
      <c r="I41" s="193"/>
      <c r="J41" s="193"/>
      <c r="K41" s="193"/>
      <c r="L41" s="20"/>
      <c r="M41" s="20"/>
      <c r="N41" s="20"/>
      <c r="O41" s="20"/>
      <c r="P41" s="20"/>
      <c r="Q41" s="20"/>
    </row>
    <row r="42" spans="1:17" ht="9" customHeight="1">
      <c r="A42" s="138"/>
      <c r="B42" s="44"/>
      <c r="C42" s="21"/>
      <c r="D42" s="21"/>
      <c r="E42" s="21"/>
      <c r="F42" s="21"/>
      <c r="G42" s="21"/>
      <c r="H42" s="138"/>
      <c r="I42" s="138"/>
      <c r="J42" s="138"/>
      <c r="K42" s="193"/>
      <c r="L42" s="20"/>
      <c r="M42" s="20"/>
      <c r="N42" s="20"/>
      <c r="O42" s="20"/>
      <c r="P42" s="20"/>
      <c r="Q42" s="20"/>
    </row>
    <row r="43" spans="1:17" ht="9" customHeight="1">
      <c r="A43" s="138"/>
      <c r="B43" s="44"/>
      <c r="C43" s="21"/>
      <c r="D43" s="21"/>
      <c r="E43" s="21"/>
      <c r="F43" s="21"/>
      <c r="G43" s="21"/>
      <c r="H43" s="138"/>
      <c r="I43" s="138"/>
      <c r="J43" s="138"/>
      <c r="K43" s="193"/>
      <c r="L43" s="20"/>
      <c r="M43" s="20"/>
      <c r="N43" s="20"/>
      <c r="O43" s="20"/>
      <c r="P43" s="20"/>
      <c r="Q43" s="20"/>
    </row>
    <row r="44" spans="1:17" ht="9" customHeight="1">
      <c r="A44" s="138"/>
      <c r="B44" s="44"/>
      <c r="C44" s="21"/>
      <c r="D44" s="21"/>
      <c r="E44" s="21"/>
      <c r="F44" s="21"/>
      <c r="G44" s="21"/>
      <c r="H44" s="138"/>
      <c r="I44" s="138"/>
      <c r="J44" s="138"/>
      <c r="K44" s="193"/>
      <c r="L44" s="20"/>
      <c r="M44" s="20"/>
      <c r="N44" s="20"/>
      <c r="O44" s="20"/>
      <c r="P44" s="20"/>
      <c r="Q44" s="20"/>
    </row>
    <row r="45" spans="1:17" ht="9" customHeight="1">
      <c r="A45" s="138"/>
      <c r="B45" s="44"/>
      <c r="C45" s="21"/>
      <c r="D45" s="21"/>
      <c r="E45" s="21"/>
      <c r="F45" s="21"/>
      <c r="G45" s="21"/>
      <c r="H45" s="138"/>
      <c r="I45" s="138"/>
      <c r="J45" s="138"/>
      <c r="K45" s="193"/>
      <c r="L45" s="20"/>
      <c r="M45" s="20"/>
      <c r="N45" s="20"/>
      <c r="O45" s="20"/>
      <c r="P45" s="20"/>
      <c r="Q45" s="20"/>
    </row>
    <row r="46" spans="1:17" ht="9" customHeight="1">
      <c r="A46" s="138"/>
      <c r="B46" s="44"/>
      <c r="C46" s="21"/>
      <c r="D46" s="21"/>
      <c r="E46" s="21"/>
      <c r="F46" s="21"/>
      <c r="G46" s="21"/>
      <c r="H46" s="138"/>
      <c r="I46" s="138"/>
      <c r="J46" s="138"/>
      <c r="K46" s="193"/>
      <c r="L46" s="20"/>
      <c r="M46" s="20"/>
      <c r="N46" s="20"/>
      <c r="O46" s="20"/>
      <c r="P46" s="20"/>
      <c r="Q46" s="20"/>
    </row>
    <row r="47" spans="1:17" ht="9" customHeight="1">
      <c r="A47" s="138"/>
      <c r="B47" s="44"/>
      <c r="C47" s="21"/>
      <c r="D47" s="21"/>
      <c r="E47" s="21"/>
      <c r="F47" s="21"/>
      <c r="G47" s="21"/>
      <c r="H47" s="138"/>
      <c r="I47" s="138"/>
      <c r="J47" s="138"/>
      <c r="K47" s="193"/>
      <c r="L47" s="20"/>
      <c r="M47" s="20"/>
      <c r="N47" s="20"/>
      <c r="O47" s="20"/>
      <c r="P47" s="20"/>
      <c r="Q47" s="20"/>
    </row>
    <row r="48" spans="1:17" ht="9" customHeight="1">
      <c r="A48" s="138"/>
      <c r="B48" s="44"/>
      <c r="C48" s="21"/>
      <c r="D48" s="21"/>
      <c r="E48" s="21"/>
      <c r="F48" s="21"/>
      <c r="G48" s="21"/>
      <c r="H48" s="138"/>
      <c r="I48" s="138"/>
      <c r="J48" s="138"/>
      <c r="K48" s="193"/>
      <c r="L48" s="20"/>
      <c r="M48" s="20"/>
      <c r="N48" s="20"/>
      <c r="O48" s="20"/>
      <c r="P48" s="20"/>
      <c r="Q48" s="20"/>
    </row>
    <row r="49" spans="1:17" ht="9" customHeight="1">
      <c r="A49" s="138"/>
      <c r="B49" s="44"/>
      <c r="C49" s="21"/>
      <c r="D49" s="21"/>
      <c r="E49" s="21"/>
      <c r="F49" s="21"/>
      <c r="G49" s="21"/>
      <c r="H49" s="138"/>
      <c r="I49" s="138"/>
      <c r="J49" s="138"/>
      <c r="K49" s="193"/>
      <c r="L49" s="20"/>
      <c r="M49" s="20"/>
      <c r="N49" s="20"/>
      <c r="O49" s="20"/>
      <c r="P49" s="20"/>
      <c r="Q49" s="20"/>
    </row>
    <row r="50" spans="1:17" ht="9" customHeight="1">
      <c r="A50" s="308"/>
      <c r="B50" s="44"/>
      <c r="C50" s="21"/>
      <c r="D50" s="21"/>
      <c r="E50" s="21"/>
      <c r="F50" s="21"/>
      <c r="G50" s="21"/>
      <c r="H50" s="138"/>
      <c r="I50" s="138"/>
      <c r="J50" s="138"/>
      <c r="K50" s="193"/>
      <c r="L50" s="20"/>
      <c r="M50" s="20"/>
      <c r="N50" s="20"/>
      <c r="O50" s="20"/>
      <c r="P50" s="20"/>
      <c r="Q50" s="20"/>
    </row>
    <row r="51" spans="1:17" ht="9" customHeight="1">
      <c r="A51" s="19"/>
      <c r="B51" s="44"/>
      <c r="C51" s="21"/>
      <c r="D51" s="21"/>
      <c r="E51" s="21"/>
      <c r="F51" s="21"/>
      <c r="G51" s="21"/>
      <c r="H51" s="138"/>
      <c r="I51" s="138"/>
      <c r="J51" s="138"/>
      <c r="K51" s="193"/>
      <c r="L51" s="20"/>
      <c r="M51" s="20"/>
      <c r="N51" s="20"/>
      <c r="O51" s="20"/>
      <c r="P51" s="20"/>
      <c r="Q51" s="20"/>
    </row>
    <row r="52" spans="1:17" ht="9" customHeight="1">
      <c r="B52" s="44"/>
      <c r="C52" s="21"/>
      <c r="D52" s="21"/>
      <c r="E52" s="21"/>
      <c r="F52" s="21"/>
      <c r="G52" s="21"/>
      <c r="H52" s="138"/>
      <c r="I52" s="138"/>
      <c r="J52" s="138"/>
      <c r="K52" s="193"/>
      <c r="L52" s="193"/>
      <c r="M52" s="193"/>
      <c r="N52" s="20"/>
      <c r="O52" s="20"/>
      <c r="P52" s="20"/>
      <c r="Q52" s="20"/>
    </row>
    <row r="53" spans="1:17" ht="9" customHeight="1">
      <c r="B53" s="44"/>
      <c r="C53" s="21"/>
      <c r="D53" s="21"/>
      <c r="E53" s="21"/>
      <c r="F53" s="21"/>
      <c r="G53" s="21"/>
      <c r="H53" s="138"/>
      <c r="I53" s="138"/>
      <c r="J53" s="138"/>
      <c r="K53" s="193"/>
      <c r="L53" s="20"/>
      <c r="M53" s="20"/>
      <c r="N53" s="20"/>
      <c r="O53" s="20"/>
      <c r="P53" s="20"/>
      <c r="Q53" s="20"/>
    </row>
    <row r="54" spans="1:17" ht="9" customHeight="1">
      <c r="A54" s="19"/>
      <c r="B54" s="44"/>
      <c r="C54" s="21"/>
      <c r="D54" s="21"/>
      <c r="E54" s="21"/>
      <c r="F54" s="21"/>
      <c r="G54" s="21"/>
      <c r="H54" s="138"/>
      <c r="I54" s="138"/>
      <c r="J54" s="138"/>
      <c r="K54" s="193"/>
      <c r="L54" s="20"/>
      <c r="M54" s="20"/>
      <c r="N54" s="20"/>
      <c r="O54" s="20"/>
      <c r="P54" s="20"/>
      <c r="Q54" s="20"/>
    </row>
    <row r="55" spans="1:17" ht="9" customHeight="1">
      <c r="A55" s="169"/>
      <c r="C55" s="21"/>
      <c r="D55" s="21"/>
      <c r="E55" s="21"/>
      <c r="F55" s="21"/>
      <c r="G55" s="21"/>
      <c r="H55" s="20"/>
      <c r="I55" s="20"/>
      <c r="J55" s="20"/>
      <c r="K55" s="193"/>
      <c r="L55" s="20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193"/>
      <c r="L56" s="20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193"/>
      <c r="L57" s="20"/>
      <c r="M57" s="20"/>
      <c r="N57" s="20"/>
      <c r="O57" s="20"/>
      <c r="P57" s="20"/>
      <c r="Q57" s="20"/>
    </row>
    <row r="58" spans="1:17" ht="9" customHeight="1">
      <c r="A58" s="19"/>
      <c r="B58" s="196"/>
      <c r="C58" s="21"/>
      <c r="D58" s="21"/>
      <c r="E58" s="21"/>
      <c r="F58" s="21"/>
      <c r="G58" s="21"/>
      <c r="H58" s="20"/>
      <c r="I58" s="20"/>
      <c r="J58" s="20"/>
      <c r="K58" s="193"/>
      <c r="L58" s="20"/>
      <c r="M58" s="20"/>
      <c r="N58" s="20"/>
      <c r="O58" s="20"/>
      <c r="P58" s="20"/>
      <c r="Q58" s="20"/>
    </row>
    <row r="59" spans="1:17" ht="9" customHeight="1">
      <c r="A59" s="19"/>
      <c r="B59" s="196"/>
      <c r="C59" s="21"/>
      <c r="D59" s="21"/>
      <c r="E59" s="21"/>
      <c r="F59" s="21"/>
      <c r="G59" s="21"/>
      <c r="H59" s="20"/>
      <c r="I59" s="20"/>
      <c r="J59" s="20"/>
      <c r="K59" s="193"/>
      <c r="L59" s="20"/>
      <c r="M59" s="20"/>
      <c r="N59" s="20"/>
      <c r="O59" s="20"/>
      <c r="P59" s="20"/>
      <c r="Q59" s="20"/>
    </row>
    <row r="60" spans="1:17" ht="9" customHeight="1">
      <c r="A60" s="19"/>
      <c r="B60" s="196"/>
      <c r="C60" s="21"/>
      <c r="D60" s="21"/>
      <c r="E60" s="21"/>
      <c r="F60" s="21"/>
      <c r="G60" s="21"/>
      <c r="H60" s="20"/>
      <c r="I60" s="20"/>
      <c r="J60" s="20"/>
      <c r="K60" s="193"/>
      <c r="L60" s="20"/>
      <c r="M60" s="20"/>
      <c r="N60" s="20"/>
      <c r="O60" s="20"/>
      <c r="P60" s="20"/>
      <c r="Q60" s="20"/>
    </row>
    <row r="61" spans="1:17" ht="9" customHeight="1">
      <c r="A61" s="166"/>
      <c r="B61" s="196"/>
      <c r="C61" s="21"/>
      <c r="D61" s="21"/>
      <c r="E61" s="21"/>
      <c r="F61" s="21"/>
      <c r="G61" s="21"/>
      <c r="H61" s="20"/>
      <c r="I61" s="20"/>
      <c r="J61" s="20"/>
      <c r="K61" s="193"/>
      <c r="L61" s="20"/>
      <c r="M61" s="20"/>
      <c r="N61" s="20"/>
      <c r="O61" s="20"/>
      <c r="P61" s="20"/>
      <c r="Q61" s="20"/>
    </row>
    <row r="62" spans="1:17" ht="9" customHeight="1">
      <c r="A62" s="19"/>
      <c r="B62" s="196"/>
      <c r="C62" s="21"/>
      <c r="D62" s="21"/>
      <c r="E62" s="21"/>
      <c r="F62" s="21"/>
      <c r="G62" s="21"/>
      <c r="H62" s="20"/>
      <c r="I62" s="20"/>
      <c r="J62" s="20"/>
      <c r="K62" s="193"/>
      <c r="L62" s="20"/>
      <c r="M62" s="20"/>
      <c r="N62" s="20"/>
      <c r="O62" s="20"/>
      <c r="P62" s="20"/>
      <c r="Q62" s="20"/>
    </row>
    <row r="63" spans="1:17" ht="9" customHeight="1">
      <c r="A63" s="19"/>
      <c r="B63" s="196"/>
      <c r="C63" s="21"/>
      <c r="D63" s="21"/>
      <c r="E63" s="21"/>
      <c r="F63" s="21"/>
      <c r="G63" s="21"/>
      <c r="H63" s="20"/>
      <c r="I63" s="20"/>
      <c r="J63" s="20"/>
      <c r="K63" s="193"/>
      <c r="L63" s="20"/>
      <c r="M63" s="20"/>
      <c r="N63" s="20"/>
      <c r="O63" s="20"/>
      <c r="P63" s="20"/>
      <c r="Q63" s="20"/>
    </row>
    <row r="64" spans="1:17" ht="9" customHeight="1">
      <c r="A64" s="19"/>
      <c r="B64" s="196"/>
      <c r="C64" s="21"/>
      <c r="D64" s="21"/>
      <c r="E64" s="21"/>
      <c r="F64" s="21"/>
      <c r="G64" s="21"/>
      <c r="H64" s="20"/>
      <c r="I64" s="20"/>
      <c r="J64" s="20"/>
      <c r="K64" s="193"/>
      <c r="L64" s="20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93"/>
      <c r="L65" s="20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93"/>
      <c r="L66" s="20"/>
      <c r="M66" s="20"/>
      <c r="N66" s="20"/>
      <c r="O66" s="20"/>
      <c r="P66" s="20"/>
      <c r="Q66" s="20"/>
    </row>
    <row r="67" spans="1:17" ht="9" customHeight="1">
      <c r="A67" s="166"/>
      <c r="C67" s="21"/>
      <c r="D67" s="21"/>
      <c r="E67" s="21"/>
      <c r="F67" s="21"/>
      <c r="G67" s="21"/>
      <c r="H67" s="20"/>
      <c r="I67" s="20"/>
      <c r="J67" s="20"/>
      <c r="K67" s="193"/>
      <c r="L67" s="20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193"/>
      <c r="L68" s="20"/>
      <c r="M68" s="20"/>
      <c r="N68" s="20"/>
      <c r="O68" s="20"/>
      <c r="P68" s="20"/>
      <c r="Q68" s="20"/>
    </row>
    <row r="69" spans="1:17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193"/>
      <c r="L69" s="20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193"/>
      <c r="L70" s="20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193"/>
      <c r="L71" s="20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193"/>
      <c r="L72" s="20"/>
      <c r="M72" s="20"/>
      <c r="N72" s="20"/>
      <c r="O72" s="20"/>
      <c r="P72" s="20"/>
      <c r="Q72" s="20"/>
    </row>
    <row r="73" spans="1:17" ht="9" customHeight="1">
      <c r="A73" s="166"/>
      <c r="C73" s="21"/>
      <c r="D73" s="21"/>
      <c r="E73" s="21"/>
      <c r="F73" s="21"/>
      <c r="G73" s="21"/>
      <c r="H73" s="20"/>
      <c r="I73" s="20"/>
      <c r="J73" s="20"/>
      <c r="K73" s="193"/>
      <c r="L73" s="20"/>
      <c r="M73" s="20"/>
      <c r="N73" s="20"/>
      <c r="O73" s="20"/>
      <c r="P73" s="20"/>
      <c r="Q73" s="20"/>
    </row>
    <row r="74" spans="1:17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193"/>
      <c r="L74" s="20"/>
      <c r="M74" s="20"/>
      <c r="N74" s="20"/>
      <c r="O74" s="20"/>
      <c r="P74" s="20"/>
      <c r="Q74" s="20"/>
    </row>
    <row r="75" spans="1:17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193"/>
      <c r="L75" s="20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193"/>
      <c r="L76" s="20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93"/>
      <c r="L77" s="20"/>
      <c r="M77" s="20"/>
      <c r="N77" s="20"/>
      <c r="O77" s="20"/>
      <c r="P77" s="20"/>
      <c r="Q77" s="20"/>
    </row>
    <row r="78" spans="1:17" ht="9" customHeight="1">
      <c r="A78" s="166"/>
      <c r="C78" s="21"/>
      <c r="D78" s="21"/>
      <c r="E78" s="21"/>
      <c r="F78" s="21"/>
      <c r="G78" s="21"/>
      <c r="H78" s="20"/>
      <c r="I78" s="20"/>
      <c r="J78" s="20"/>
      <c r="K78" s="193"/>
      <c r="L78" s="20"/>
      <c r="M78" s="20"/>
      <c r="N78" s="20"/>
      <c r="O78" s="20"/>
      <c r="P78" s="20"/>
      <c r="Q78" s="20"/>
    </row>
    <row r="79" spans="1:17" ht="9" customHeight="1">
      <c r="A79" s="167"/>
      <c r="C79" s="21"/>
      <c r="D79" s="21"/>
      <c r="E79" s="21"/>
      <c r="F79" s="21"/>
      <c r="G79" s="21"/>
      <c r="H79" s="20"/>
      <c r="I79" s="20"/>
      <c r="J79" s="20"/>
      <c r="K79" s="193"/>
      <c r="L79" s="20"/>
      <c r="M79" s="20"/>
      <c r="N79" s="20"/>
      <c r="O79" s="20"/>
      <c r="P79" s="20"/>
      <c r="Q79" s="20"/>
    </row>
    <row r="80" spans="1:17" ht="9" customHeight="1">
      <c r="A80" s="167"/>
      <c r="C80" s="21"/>
      <c r="D80" s="21"/>
      <c r="E80" s="21"/>
      <c r="F80" s="21"/>
      <c r="G80" s="21"/>
      <c r="H80" s="20"/>
      <c r="I80" s="20"/>
      <c r="J80" s="20"/>
      <c r="K80" s="193"/>
      <c r="L80" s="20"/>
      <c r="M80" s="20"/>
      <c r="N80" s="20"/>
      <c r="O80" s="20"/>
      <c r="P80" s="20"/>
      <c r="Q80" s="20"/>
    </row>
    <row r="81" spans="1:17" ht="9" customHeight="1">
      <c r="A81" s="167"/>
      <c r="C81" s="21"/>
      <c r="D81" s="21"/>
      <c r="E81" s="21"/>
      <c r="F81" s="21"/>
      <c r="G81" s="21"/>
      <c r="H81" s="20"/>
      <c r="I81" s="20"/>
      <c r="J81" s="20"/>
      <c r="K81" s="193"/>
      <c r="L81" s="20"/>
      <c r="M81" s="20"/>
      <c r="N81" s="20"/>
      <c r="O81" s="20"/>
      <c r="P81" s="20"/>
      <c r="Q81" s="20"/>
    </row>
    <row r="82" spans="1:17" ht="9" customHeight="1">
      <c r="A82" s="167"/>
      <c r="C82" s="21"/>
      <c r="D82" s="21"/>
      <c r="E82" s="21"/>
      <c r="F82" s="21"/>
      <c r="G82" s="21"/>
      <c r="H82" s="20"/>
      <c r="I82" s="20"/>
      <c r="J82" s="20"/>
      <c r="K82" s="193"/>
      <c r="L82" s="20"/>
      <c r="M82" s="20"/>
      <c r="N82" s="20"/>
      <c r="O82" s="20"/>
      <c r="P82" s="20"/>
      <c r="Q82" s="20"/>
    </row>
    <row r="83" spans="1:17" ht="9" customHeight="1">
      <c r="A83" s="168"/>
      <c r="C83" s="21"/>
      <c r="D83" s="21"/>
      <c r="E83" s="21"/>
      <c r="F83" s="21"/>
      <c r="G83" s="21"/>
      <c r="H83" s="20"/>
      <c r="I83" s="20"/>
      <c r="J83" s="20"/>
      <c r="K83" s="193"/>
      <c r="L83" s="20"/>
      <c r="M83" s="20"/>
      <c r="N83" s="20"/>
      <c r="O83" s="20"/>
      <c r="P83" s="20"/>
      <c r="Q83" s="20"/>
    </row>
    <row r="84" spans="1:17" ht="9" customHeight="1">
      <c r="A84" s="168"/>
      <c r="C84" s="21"/>
      <c r="D84" s="21"/>
      <c r="E84" s="21"/>
      <c r="F84" s="21"/>
      <c r="G84" s="21"/>
      <c r="H84" s="20"/>
      <c r="I84" s="20"/>
      <c r="J84" s="20"/>
      <c r="K84" s="193"/>
      <c r="L84" s="20"/>
      <c r="M84" s="20"/>
      <c r="N84" s="20"/>
      <c r="O84" s="20"/>
      <c r="P84" s="20"/>
      <c r="Q84" s="20"/>
    </row>
    <row r="85" spans="1:17" ht="9" customHeight="1">
      <c r="A85" s="169"/>
      <c r="C85" s="21"/>
      <c r="D85" s="21"/>
      <c r="E85" s="21"/>
      <c r="F85" s="21"/>
      <c r="G85" s="21"/>
      <c r="H85" s="20"/>
      <c r="I85" s="20"/>
      <c r="J85" s="20"/>
      <c r="K85" s="193"/>
      <c r="L85" s="20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193"/>
      <c r="L86" s="20"/>
      <c r="M86" s="20"/>
      <c r="N86" s="20"/>
      <c r="O86" s="20"/>
      <c r="P86" s="20"/>
      <c r="Q86" s="20"/>
    </row>
    <row r="87" spans="1:17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193"/>
      <c r="L87" s="20"/>
      <c r="M87" s="20"/>
      <c r="N87" s="20"/>
      <c r="O87" s="20"/>
      <c r="P87" s="20"/>
      <c r="Q87" s="20"/>
    </row>
    <row r="88" spans="1:17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193"/>
      <c r="L88" s="20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193"/>
      <c r="L89" s="20"/>
      <c r="M89" s="20"/>
      <c r="N89" s="20"/>
      <c r="O89" s="20"/>
      <c r="P89" s="20"/>
      <c r="Q89" s="20"/>
    </row>
    <row r="90" spans="1:17" ht="9" customHeight="1">
      <c r="A90" s="167"/>
      <c r="C90" s="21"/>
      <c r="D90" s="21"/>
      <c r="E90" s="21"/>
      <c r="F90" s="21"/>
      <c r="G90" s="21"/>
      <c r="H90" s="20"/>
      <c r="I90" s="20"/>
      <c r="J90" s="20"/>
      <c r="K90" s="193"/>
      <c r="L90" s="20"/>
      <c r="M90" s="20"/>
      <c r="N90" s="20"/>
      <c r="O90" s="20"/>
      <c r="P90" s="20"/>
      <c r="Q90" s="20"/>
    </row>
    <row r="91" spans="1:17" ht="9" customHeight="1">
      <c r="A91" s="169"/>
      <c r="C91" s="21"/>
      <c r="D91" s="21"/>
      <c r="E91" s="21"/>
      <c r="F91" s="21"/>
      <c r="G91" s="21"/>
      <c r="H91" s="20"/>
      <c r="I91" s="20"/>
      <c r="J91" s="20"/>
      <c r="K91" s="193"/>
      <c r="L91" s="20"/>
      <c r="M91" s="20"/>
      <c r="N91" s="20"/>
      <c r="O91" s="20"/>
      <c r="P91" s="20"/>
      <c r="Q91" s="20"/>
    </row>
    <row r="92" spans="1:17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193"/>
      <c r="L92" s="20"/>
      <c r="M92" s="20"/>
      <c r="N92" s="20"/>
      <c r="O92" s="20"/>
      <c r="P92" s="20"/>
      <c r="Q92" s="20"/>
    </row>
    <row r="93" spans="1:17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193"/>
      <c r="L93" s="20"/>
      <c r="M93" s="20"/>
      <c r="N93" s="20"/>
      <c r="O93" s="20"/>
      <c r="P93" s="20"/>
      <c r="Q93" s="20"/>
    </row>
    <row r="94" spans="1:17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193"/>
      <c r="L94" s="20"/>
      <c r="M94" s="20"/>
      <c r="N94" s="20"/>
      <c r="O94" s="20"/>
      <c r="P94" s="20"/>
      <c r="Q94" s="20"/>
    </row>
    <row r="95" spans="1:17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193"/>
      <c r="L95" s="20"/>
      <c r="M95" s="20"/>
      <c r="N95" s="20"/>
      <c r="O95" s="20"/>
      <c r="P95" s="20"/>
      <c r="Q95" s="20"/>
    </row>
    <row r="96" spans="1:17" ht="9" customHeight="1">
      <c r="A96" s="167"/>
      <c r="C96" s="21"/>
      <c r="D96" s="21"/>
      <c r="E96" s="21"/>
      <c r="F96" s="21"/>
      <c r="G96" s="21"/>
      <c r="H96" s="20"/>
      <c r="I96" s="20"/>
      <c r="J96" s="20"/>
      <c r="K96" s="193"/>
      <c r="L96" s="20"/>
      <c r="M96" s="20"/>
      <c r="N96" s="20"/>
      <c r="O96" s="20"/>
      <c r="P96" s="20"/>
      <c r="Q96" s="20"/>
    </row>
    <row r="97" spans="1:17" ht="9" customHeight="1">
      <c r="A97" s="169"/>
      <c r="C97" s="21"/>
      <c r="D97" s="21"/>
      <c r="E97" s="21"/>
      <c r="F97" s="21"/>
      <c r="G97" s="21"/>
      <c r="H97" s="20"/>
      <c r="I97" s="20"/>
      <c r="J97" s="20"/>
      <c r="K97" s="193"/>
      <c r="L97" s="20"/>
      <c r="M97" s="20"/>
      <c r="N97" s="20"/>
      <c r="O97" s="20"/>
      <c r="P97" s="20"/>
      <c r="Q97" s="20"/>
    </row>
    <row r="98" spans="1:17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193"/>
      <c r="L98" s="20"/>
      <c r="M98" s="20"/>
      <c r="N98" s="20"/>
      <c r="O98" s="20"/>
      <c r="P98" s="20"/>
      <c r="Q98" s="20"/>
    </row>
    <row r="99" spans="1:17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193"/>
      <c r="L99" s="20"/>
      <c r="M99" s="20"/>
      <c r="N99" s="20"/>
      <c r="O99" s="20"/>
      <c r="P99" s="20"/>
      <c r="Q99" s="20"/>
    </row>
    <row r="100" spans="1:17" ht="9" customHeight="1">
      <c r="A100" s="19"/>
      <c r="C100" s="44"/>
      <c r="D100" s="44"/>
      <c r="E100" s="44"/>
      <c r="F100" s="44"/>
      <c r="G100" s="44"/>
      <c r="K100" s="161"/>
    </row>
    <row r="101" spans="1:17" ht="9" customHeight="1">
      <c r="A101" s="19"/>
      <c r="C101" s="44"/>
      <c r="D101" s="44"/>
      <c r="E101" s="44"/>
      <c r="F101" s="44"/>
      <c r="G101" s="44"/>
      <c r="K101" s="161"/>
    </row>
    <row r="102" spans="1:17" ht="9" customHeight="1">
      <c r="A102" s="19"/>
      <c r="C102" s="44"/>
      <c r="D102" s="44"/>
      <c r="E102" s="44"/>
      <c r="F102" s="44"/>
      <c r="G102" s="44"/>
      <c r="K102" s="161"/>
    </row>
    <row r="103" spans="1:17" ht="9" customHeight="1">
      <c r="A103" s="19"/>
      <c r="C103" s="44"/>
      <c r="D103" s="44"/>
      <c r="E103" s="44"/>
      <c r="F103" s="44"/>
      <c r="G103" s="44"/>
      <c r="K103" s="161"/>
    </row>
    <row r="104" spans="1:17" ht="9" customHeight="1">
      <c r="A104" s="19"/>
      <c r="C104" s="44"/>
      <c r="D104" s="44"/>
      <c r="E104" s="44"/>
      <c r="F104" s="44"/>
      <c r="G104" s="44"/>
      <c r="K104" s="161"/>
    </row>
    <row r="105" spans="1:17" ht="9" customHeight="1">
      <c r="A105" s="19"/>
      <c r="C105" s="44"/>
      <c r="D105" s="44"/>
      <c r="E105" s="44"/>
      <c r="F105" s="44"/>
      <c r="G105" s="44"/>
      <c r="K105" s="161"/>
    </row>
    <row r="106" spans="1:17" ht="9" customHeight="1">
      <c r="A106" s="167"/>
      <c r="C106" s="44"/>
      <c r="D106" s="44"/>
      <c r="E106" s="44"/>
      <c r="F106" s="44"/>
      <c r="G106" s="44"/>
      <c r="K106" s="161"/>
    </row>
    <row r="107" spans="1:17" ht="9" customHeight="1">
      <c r="A107" s="169"/>
      <c r="C107" s="44"/>
      <c r="D107" s="44"/>
      <c r="E107" s="44"/>
      <c r="F107" s="44"/>
      <c r="G107" s="44"/>
      <c r="K107" s="161"/>
    </row>
    <row r="108" spans="1:17" ht="9" customHeight="1">
      <c r="A108" s="19"/>
      <c r="C108" s="44"/>
      <c r="D108" s="44"/>
      <c r="E108" s="44"/>
      <c r="F108" s="44"/>
      <c r="G108" s="44"/>
      <c r="K108" s="161"/>
    </row>
    <row r="109" spans="1:17" ht="9" customHeight="1">
      <c r="A109" s="19"/>
      <c r="C109" s="44"/>
      <c r="D109" s="44"/>
      <c r="E109" s="44"/>
      <c r="F109" s="44"/>
      <c r="G109" s="44"/>
      <c r="K109" s="161"/>
    </row>
    <row r="110" spans="1:17" ht="9" customHeight="1">
      <c r="A110" s="19"/>
      <c r="C110" s="44"/>
      <c r="D110" s="44"/>
      <c r="E110" s="44"/>
      <c r="F110" s="44"/>
      <c r="G110" s="44"/>
      <c r="K110" s="161"/>
    </row>
    <row r="111" spans="1:17" ht="9" customHeight="1">
      <c r="A111" s="19"/>
      <c r="C111" s="44"/>
      <c r="D111" s="44"/>
      <c r="E111" s="44"/>
      <c r="F111" s="44"/>
      <c r="G111" s="44"/>
      <c r="K111" s="161"/>
    </row>
    <row r="112" spans="1:17" ht="9" customHeight="1">
      <c r="A112" s="19"/>
      <c r="C112" s="44"/>
      <c r="D112" s="44"/>
      <c r="E112" s="44"/>
      <c r="F112" s="44"/>
      <c r="G112" s="44"/>
      <c r="K112" s="161"/>
    </row>
    <row r="113" spans="1:11" ht="9" customHeight="1">
      <c r="A113" s="19"/>
      <c r="C113" s="44"/>
      <c r="D113" s="44"/>
      <c r="E113" s="44"/>
      <c r="F113" s="44"/>
      <c r="G113" s="44"/>
      <c r="K113" s="161"/>
    </row>
    <row r="114" spans="1:11" ht="9" customHeight="1">
      <c r="A114" s="19"/>
      <c r="C114" s="44"/>
      <c r="D114" s="44"/>
      <c r="E114" s="44"/>
      <c r="F114" s="44"/>
      <c r="G114" s="44"/>
      <c r="K114" s="161"/>
    </row>
    <row r="115" spans="1:11" ht="9" customHeight="1">
      <c r="A115" s="19"/>
      <c r="C115" s="44"/>
      <c r="D115" s="44"/>
      <c r="E115" s="44"/>
      <c r="F115" s="44"/>
      <c r="G115" s="44"/>
      <c r="K115" s="161"/>
    </row>
    <row r="116" spans="1:11" ht="9" customHeight="1">
      <c r="A116" s="19"/>
      <c r="C116" s="44"/>
      <c r="D116" s="44"/>
      <c r="E116" s="44"/>
      <c r="F116" s="44"/>
      <c r="G116" s="44"/>
      <c r="K116" s="161"/>
    </row>
    <row r="117" spans="1:11" ht="9" customHeight="1">
      <c r="A117" s="169"/>
      <c r="C117" s="44"/>
      <c r="D117" s="44"/>
      <c r="E117" s="44"/>
      <c r="F117" s="44"/>
      <c r="G117" s="44"/>
      <c r="K117" s="161"/>
    </row>
    <row r="118" spans="1:11" ht="9" customHeight="1">
      <c r="A118" s="19"/>
      <c r="C118" s="44"/>
      <c r="D118" s="44"/>
      <c r="E118" s="44"/>
      <c r="F118" s="44"/>
      <c r="G118" s="44"/>
      <c r="K118" s="161"/>
    </row>
    <row r="119" spans="1:11" ht="9" customHeight="1">
      <c r="A119" s="19"/>
      <c r="C119" s="44"/>
      <c r="D119" s="44"/>
      <c r="E119" s="44"/>
      <c r="F119" s="44"/>
      <c r="G119" s="44"/>
      <c r="K119" s="161"/>
    </row>
    <row r="120" spans="1:11" ht="9" customHeight="1">
      <c r="A120" s="19"/>
      <c r="C120" s="44"/>
      <c r="D120" s="44"/>
      <c r="E120" s="44"/>
      <c r="F120" s="44"/>
      <c r="G120" s="44"/>
      <c r="K120" s="161"/>
    </row>
    <row r="121" spans="1:11">
      <c r="A121" s="170"/>
      <c r="C121" s="44"/>
      <c r="D121" s="44"/>
      <c r="E121" s="44"/>
      <c r="F121" s="44"/>
      <c r="G121" s="44"/>
      <c r="K121" s="161"/>
    </row>
    <row r="122" spans="1:11">
      <c r="A122" s="170"/>
      <c r="C122" s="44"/>
      <c r="D122" s="44"/>
      <c r="E122" s="44"/>
      <c r="F122" s="44"/>
      <c r="G122" s="44"/>
      <c r="K122" s="161"/>
    </row>
    <row r="123" spans="1:11">
      <c r="A123" s="170"/>
      <c r="C123" s="44"/>
      <c r="D123" s="44"/>
      <c r="E123" s="44"/>
      <c r="F123" s="44"/>
      <c r="G123" s="44"/>
      <c r="K123" s="161"/>
    </row>
    <row r="124" spans="1:11">
      <c r="A124" s="170"/>
      <c r="C124" s="44"/>
      <c r="D124" s="44"/>
      <c r="E124" s="44"/>
      <c r="F124" s="44"/>
      <c r="G124" s="44"/>
      <c r="K124" s="161"/>
    </row>
    <row r="125" spans="1:11">
      <c r="A125" s="170"/>
      <c r="C125" s="44"/>
      <c r="D125" s="44"/>
      <c r="E125" s="44"/>
      <c r="F125" s="44"/>
      <c r="G125" s="44"/>
      <c r="K125" s="161"/>
    </row>
    <row r="126" spans="1:11">
      <c r="A126" s="170"/>
      <c r="C126" s="44"/>
      <c r="D126" s="44"/>
      <c r="E126" s="44"/>
      <c r="F126" s="44"/>
      <c r="G126" s="44"/>
      <c r="K126" s="161"/>
    </row>
    <row r="127" spans="1:11">
      <c r="A127" s="170"/>
      <c r="C127" s="44"/>
      <c r="D127" s="44"/>
      <c r="E127" s="44"/>
      <c r="F127" s="44"/>
      <c r="G127" s="44"/>
      <c r="K127" s="161"/>
    </row>
    <row r="128" spans="1:11" ht="15.75">
      <c r="A128" s="171"/>
      <c r="C128" s="44"/>
      <c r="D128" s="44"/>
      <c r="E128" s="44"/>
      <c r="F128" s="44"/>
      <c r="G128" s="44"/>
      <c r="K128" s="161"/>
    </row>
    <row r="129" spans="1:11" ht="15.75">
      <c r="A129" s="171"/>
      <c r="C129" s="44"/>
      <c r="D129" s="44"/>
      <c r="E129" s="44"/>
      <c r="F129" s="44"/>
      <c r="G129" s="44"/>
      <c r="K129" s="161"/>
    </row>
    <row r="130" spans="1:11" ht="15.75">
      <c r="A130" s="171"/>
      <c r="C130" s="44"/>
      <c r="D130" s="44"/>
      <c r="E130" s="44"/>
      <c r="F130" s="44"/>
      <c r="G130" s="44"/>
      <c r="K130" s="161"/>
    </row>
    <row r="131" spans="1:11" ht="15.75">
      <c r="A131" s="171"/>
      <c r="C131" s="44"/>
      <c r="D131" s="44"/>
      <c r="E131" s="44"/>
      <c r="F131" s="44"/>
      <c r="G131" s="44"/>
      <c r="K131" s="161"/>
    </row>
    <row r="132" spans="1:11" ht="15.75">
      <c r="A132" s="171"/>
      <c r="C132" s="44"/>
      <c r="D132" s="44"/>
      <c r="E132" s="44"/>
      <c r="F132" s="44"/>
      <c r="G132" s="44"/>
      <c r="K132" s="161"/>
    </row>
    <row r="133" spans="1:11" ht="15.75">
      <c r="A133" s="171"/>
      <c r="C133" s="44"/>
      <c r="D133" s="44"/>
      <c r="E133" s="44"/>
      <c r="F133" s="44"/>
      <c r="G133" s="44"/>
      <c r="K133" s="161"/>
    </row>
    <row r="134" spans="1:11" ht="15.75">
      <c r="A134" s="171"/>
      <c r="C134" s="44"/>
      <c r="D134" s="44"/>
      <c r="E134" s="44"/>
      <c r="F134" s="44"/>
      <c r="G134" s="44"/>
      <c r="K134" s="161"/>
    </row>
    <row r="135" spans="1:11" ht="15.75">
      <c r="A135" s="171"/>
      <c r="C135" s="44"/>
      <c r="D135" s="44"/>
      <c r="E135" s="44"/>
      <c r="F135" s="44"/>
      <c r="G135" s="44"/>
      <c r="K135" s="161"/>
    </row>
    <row r="136" spans="1:11" ht="15.75">
      <c r="A136" s="171"/>
      <c r="C136" s="44"/>
      <c r="D136" s="44"/>
      <c r="E136" s="44"/>
      <c r="F136" s="44"/>
      <c r="G136" s="44"/>
      <c r="K136" s="161"/>
    </row>
    <row r="137" spans="1:11" ht="15.75">
      <c r="A137" s="171"/>
      <c r="C137" s="44"/>
      <c r="D137" s="44"/>
      <c r="E137" s="44"/>
      <c r="F137" s="44"/>
      <c r="G137" s="44"/>
      <c r="K137" s="161"/>
    </row>
    <row r="138" spans="1:11" ht="15.75">
      <c r="A138" s="171"/>
      <c r="C138" s="44"/>
      <c r="D138" s="44"/>
      <c r="E138" s="44"/>
      <c r="F138" s="44"/>
      <c r="G138" s="44"/>
      <c r="K138" s="161"/>
    </row>
    <row r="139" spans="1:11" ht="15.75">
      <c r="A139" s="171"/>
      <c r="C139" s="44"/>
      <c r="D139" s="44"/>
      <c r="E139" s="44"/>
      <c r="F139" s="44"/>
      <c r="G139" s="44"/>
      <c r="K139" s="161"/>
    </row>
    <row r="140" spans="1:11" ht="15.75">
      <c r="A140" s="171"/>
      <c r="C140" s="44"/>
      <c r="D140" s="44"/>
      <c r="E140" s="44"/>
      <c r="F140" s="44"/>
      <c r="G140" s="44"/>
      <c r="K140" s="161"/>
    </row>
    <row r="141" spans="1:11" ht="15.75">
      <c r="A141" s="171"/>
      <c r="C141" s="44"/>
      <c r="D141" s="44"/>
      <c r="E141" s="44"/>
      <c r="F141" s="44"/>
      <c r="G141" s="44"/>
      <c r="K141" s="161"/>
    </row>
    <row r="142" spans="1:11" ht="15.75">
      <c r="A142" s="171"/>
      <c r="C142" s="44"/>
      <c r="D142" s="44"/>
      <c r="E142" s="44"/>
      <c r="F142" s="44"/>
      <c r="G142" s="44"/>
      <c r="K142" s="161"/>
    </row>
    <row r="143" spans="1:11" ht="15.75">
      <c r="A143" s="171"/>
      <c r="C143" s="44"/>
      <c r="D143" s="44"/>
      <c r="E143" s="44"/>
      <c r="F143" s="44"/>
      <c r="G143" s="44"/>
      <c r="K143" s="161"/>
    </row>
    <row r="144" spans="1:11" ht="15.75">
      <c r="A144" s="171"/>
      <c r="C144" s="44"/>
      <c r="D144" s="44"/>
      <c r="E144" s="44"/>
      <c r="F144" s="44"/>
      <c r="G144" s="44"/>
      <c r="K144" s="161"/>
    </row>
    <row r="145" spans="1:11" ht="15.75">
      <c r="A145" s="171"/>
      <c r="C145" s="44"/>
      <c r="D145" s="44"/>
      <c r="E145" s="44"/>
      <c r="F145" s="44"/>
      <c r="G145" s="44"/>
      <c r="K145" s="161"/>
    </row>
    <row r="146" spans="1:11" ht="15.75">
      <c r="A146" s="171"/>
      <c r="C146" s="44"/>
      <c r="D146" s="44"/>
      <c r="E146" s="44"/>
      <c r="F146" s="44"/>
      <c r="G146" s="44"/>
      <c r="K146" s="161"/>
    </row>
    <row r="147" spans="1:11" ht="15.75">
      <c r="A147" s="171"/>
      <c r="C147" s="44"/>
      <c r="D147" s="44"/>
      <c r="E147" s="44"/>
      <c r="F147" s="44"/>
      <c r="G147" s="44"/>
      <c r="K147" s="161"/>
    </row>
    <row r="148" spans="1:11" ht="15.75">
      <c r="A148" s="171"/>
      <c r="C148" s="44"/>
      <c r="D148" s="44"/>
      <c r="E148" s="44"/>
      <c r="F148" s="44"/>
      <c r="G148" s="44"/>
      <c r="K148" s="161"/>
    </row>
    <row r="149" spans="1:11" ht="15.75">
      <c r="A149" s="171"/>
      <c r="C149" s="44"/>
      <c r="D149" s="44"/>
      <c r="E149" s="44"/>
      <c r="F149" s="44"/>
      <c r="G149" s="44"/>
      <c r="K149" s="161"/>
    </row>
    <row r="150" spans="1:11" ht="15.75">
      <c r="A150" s="171"/>
      <c r="C150" s="44"/>
      <c r="D150" s="44"/>
      <c r="E150" s="44"/>
      <c r="F150" s="44"/>
      <c r="G150" s="44"/>
      <c r="K150" s="161"/>
    </row>
    <row r="151" spans="1:11" ht="15.75">
      <c r="A151" s="171"/>
      <c r="C151" s="44"/>
      <c r="D151" s="44"/>
      <c r="E151" s="44"/>
      <c r="F151" s="44"/>
      <c r="G151" s="44"/>
      <c r="K151" s="161"/>
    </row>
    <row r="152" spans="1:11" ht="15.75">
      <c r="A152" s="171"/>
      <c r="C152" s="44"/>
      <c r="D152" s="44"/>
      <c r="E152" s="44"/>
      <c r="F152" s="44"/>
      <c r="G152" s="44"/>
      <c r="K152" s="161"/>
    </row>
    <row r="153" spans="1:11" ht="15.75">
      <c r="A153" s="171"/>
      <c r="C153" s="44"/>
      <c r="D153" s="44"/>
      <c r="E153" s="44"/>
      <c r="F153" s="44"/>
      <c r="G153" s="44"/>
      <c r="K153" s="161"/>
    </row>
    <row r="154" spans="1:11" ht="15.75">
      <c r="A154" s="171"/>
      <c r="C154" s="44"/>
      <c r="D154" s="44"/>
      <c r="E154" s="44"/>
      <c r="F154" s="44"/>
      <c r="G154" s="44"/>
      <c r="K154" s="161"/>
    </row>
    <row r="155" spans="1:11" ht="15.75">
      <c r="A155" s="171"/>
      <c r="C155" s="44"/>
      <c r="D155" s="44"/>
      <c r="E155" s="44"/>
      <c r="F155" s="44"/>
      <c r="G155" s="44"/>
      <c r="K155" s="161"/>
    </row>
    <row r="156" spans="1:11" ht="15.75">
      <c r="A156" s="171"/>
      <c r="C156" s="44"/>
      <c r="D156" s="44"/>
      <c r="E156" s="44"/>
      <c r="F156" s="44"/>
      <c r="G156" s="44"/>
      <c r="K156" s="161"/>
    </row>
    <row r="157" spans="1:11" ht="15.75">
      <c r="A157" s="171"/>
      <c r="C157" s="44"/>
      <c r="D157" s="44"/>
      <c r="E157" s="44"/>
      <c r="F157" s="44"/>
      <c r="G157" s="44"/>
      <c r="K157" s="161"/>
    </row>
    <row r="158" spans="1:11" ht="15.75">
      <c r="A158" s="171"/>
      <c r="C158" s="44"/>
      <c r="D158" s="44"/>
      <c r="E158" s="44"/>
      <c r="F158" s="44"/>
      <c r="G158" s="44"/>
      <c r="K158" s="161"/>
    </row>
    <row r="159" spans="1:11" ht="15.75">
      <c r="A159" s="171"/>
      <c r="C159" s="44"/>
      <c r="D159" s="44"/>
      <c r="E159" s="44"/>
      <c r="F159" s="44"/>
      <c r="G159" s="44"/>
      <c r="K159" s="161"/>
    </row>
    <row r="160" spans="1:11" ht="15.75">
      <c r="A160" s="171"/>
      <c r="C160" s="44"/>
      <c r="D160" s="44"/>
      <c r="E160" s="44"/>
      <c r="F160" s="44"/>
      <c r="G160" s="44"/>
      <c r="K160" s="161"/>
    </row>
    <row r="161" spans="1:11" ht="15.75">
      <c r="A161" s="171"/>
      <c r="C161" s="44"/>
      <c r="D161" s="44"/>
      <c r="E161" s="44"/>
      <c r="F161" s="44"/>
      <c r="G161" s="44"/>
      <c r="K161" s="161"/>
    </row>
    <row r="162" spans="1:11" ht="15.75">
      <c r="A162" s="171"/>
      <c r="C162" s="44"/>
      <c r="D162" s="44"/>
      <c r="E162" s="44"/>
      <c r="F162" s="44"/>
      <c r="G162" s="44"/>
      <c r="K162" s="161"/>
    </row>
    <row r="163" spans="1:11" ht="15.75">
      <c r="A163" s="171"/>
      <c r="C163" s="44"/>
      <c r="D163" s="44"/>
      <c r="E163" s="44"/>
      <c r="F163" s="44"/>
      <c r="G163" s="44"/>
      <c r="K163" s="161"/>
    </row>
    <row r="164" spans="1:11" ht="15.75">
      <c r="A164" s="171"/>
      <c r="C164" s="44"/>
      <c r="D164" s="44"/>
      <c r="E164" s="44"/>
      <c r="F164" s="44"/>
      <c r="G164" s="44"/>
      <c r="K164" s="161"/>
    </row>
    <row r="165" spans="1:11" ht="15.75">
      <c r="A165" s="171"/>
      <c r="C165" s="44"/>
      <c r="D165" s="44"/>
      <c r="E165" s="44"/>
      <c r="F165" s="44"/>
      <c r="G165" s="44"/>
      <c r="K165" s="161"/>
    </row>
    <row r="166" spans="1:11" ht="15.75">
      <c r="A166" s="171"/>
      <c r="C166" s="44"/>
      <c r="D166" s="44"/>
      <c r="E166" s="44"/>
      <c r="F166" s="44"/>
      <c r="G166" s="44"/>
      <c r="K166" s="161"/>
    </row>
    <row r="167" spans="1:11" ht="15.75">
      <c r="A167" s="171"/>
      <c r="C167" s="44"/>
      <c r="D167" s="44"/>
      <c r="E167" s="44"/>
      <c r="F167" s="44"/>
      <c r="G167" s="44"/>
      <c r="K167" s="161"/>
    </row>
    <row r="168" spans="1:11" ht="15.75">
      <c r="A168" s="171"/>
      <c r="C168" s="44"/>
      <c r="D168" s="44"/>
      <c r="E168" s="44"/>
      <c r="F168" s="44"/>
      <c r="G168" s="44"/>
      <c r="K168" s="161"/>
    </row>
    <row r="169" spans="1:11" ht="15.75">
      <c r="A169" s="171"/>
      <c r="C169" s="44"/>
      <c r="D169" s="44"/>
      <c r="E169" s="44"/>
      <c r="F169" s="44"/>
      <c r="G169" s="44"/>
      <c r="K169" s="161"/>
    </row>
    <row r="170" spans="1:11" ht="15.75">
      <c r="A170" s="171"/>
      <c r="C170" s="44"/>
      <c r="D170" s="44"/>
      <c r="E170" s="44"/>
      <c r="F170" s="44"/>
      <c r="G170" s="44"/>
      <c r="K170" s="161"/>
    </row>
    <row r="171" spans="1:11" ht="15.75">
      <c r="A171" s="171"/>
      <c r="C171" s="44"/>
      <c r="D171" s="44"/>
      <c r="E171" s="44"/>
      <c r="F171" s="44"/>
      <c r="G171" s="44"/>
      <c r="K171" s="161"/>
    </row>
    <row r="172" spans="1:11" ht="15.75">
      <c r="A172" s="171"/>
      <c r="C172" s="44"/>
      <c r="D172" s="44"/>
      <c r="E172" s="44"/>
      <c r="F172" s="44"/>
      <c r="G172" s="44"/>
      <c r="K172" s="161"/>
    </row>
    <row r="173" spans="1:11" ht="15.75">
      <c r="A173" s="171"/>
      <c r="C173" s="44"/>
      <c r="D173" s="44"/>
      <c r="E173" s="44"/>
      <c r="F173" s="44"/>
      <c r="G173" s="44"/>
      <c r="K173" s="161"/>
    </row>
    <row r="174" spans="1:11" ht="15.75">
      <c r="A174" s="171"/>
      <c r="C174" s="44"/>
      <c r="D174" s="44"/>
      <c r="E174" s="44"/>
      <c r="F174" s="44"/>
      <c r="G174" s="44"/>
      <c r="K174" s="161"/>
    </row>
    <row r="175" spans="1:11" ht="15.75">
      <c r="A175" s="171"/>
      <c r="C175" s="44"/>
      <c r="D175" s="44"/>
      <c r="E175" s="44"/>
      <c r="F175" s="44"/>
      <c r="G175" s="44"/>
      <c r="K175" s="161"/>
    </row>
    <row r="176" spans="1:11" ht="15.75">
      <c r="A176" s="171"/>
      <c r="C176" s="44"/>
      <c r="D176" s="44"/>
      <c r="E176" s="44"/>
      <c r="F176" s="44"/>
      <c r="G176" s="44"/>
      <c r="K176" s="161"/>
    </row>
    <row r="177" spans="1:11" ht="15.75">
      <c r="A177" s="171"/>
      <c r="C177" s="44"/>
      <c r="D177" s="44"/>
      <c r="E177" s="44"/>
      <c r="F177" s="44"/>
      <c r="G177" s="44"/>
      <c r="K177" s="161"/>
    </row>
    <row r="178" spans="1:11" ht="15.75">
      <c r="A178" s="171"/>
      <c r="C178" s="44"/>
      <c r="D178" s="44"/>
      <c r="E178" s="44"/>
      <c r="F178" s="44"/>
      <c r="G178" s="44"/>
      <c r="K178" s="161"/>
    </row>
    <row r="179" spans="1:11" ht="15.75">
      <c r="A179" s="171"/>
      <c r="C179" s="44"/>
      <c r="D179" s="44"/>
      <c r="E179" s="44"/>
      <c r="F179" s="44"/>
      <c r="G179" s="44"/>
      <c r="K179" s="161"/>
    </row>
    <row r="180" spans="1:11" ht="15.75">
      <c r="A180" s="171"/>
      <c r="C180" s="44"/>
      <c r="D180" s="44"/>
      <c r="E180" s="44"/>
      <c r="F180" s="44"/>
      <c r="G180" s="44"/>
      <c r="K180" s="161"/>
    </row>
    <row r="181" spans="1:11" ht="15.75">
      <c r="A181" s="171"/>
      <c r="C181" s="44"/>
      <c r="D181" s="44"/>
      <c r="E181" s="44"/>
      <c r="F181" s="44"/>
      <c r="G181" s="44"/>
      <c r="K181" s="161"/>
    </row>
    <row r="182" spans="1:11" ht="15.75">
      <c r="A182" s="171"/>
      <c r="C182" s="44"/>
      <c r="D182" s="44"/>
      <c r="E182" s="44"/>
      <c r="F182" s="44"/>
      <c r="G182" s="44"/>
      <c r="K182" s="161"/>
    </row>
    <row r="183" spans="1:11" ht="15.75">
      <c r="A183" s="171"/>
      <c r="C183" s="44"/>
      <c r="D183" s="44"/>
      <c r="E183" s="44"/>
      <c r="F183" s="44"/>
      <c r="G183" s="44"/>
      <c r="K183" s="161"/>
    </row>
    <row r="184" spans="1:11" ht="15.75">
      <c r="A184" s="171"/>
      <c r="C184" s="44"/>
      <c r="D184" s="44"/>
      <c r="E184" s="44"/>
      <c r="F184" s="44"/>
      <c r="G184" s="44"/>
      <c r="K184" s="161"/>
    </row>
    <row r="185" spans="1:11" ht="15.75">
      <c r="A185" s="171"/>
      <c r="C185" s="44"/>
      <c r="D185" s="44"/>
      <c r="E185" s="44"/>
      <c r="F185" s="44"/>
      <c r="G185" s="44"/>
      <c r="K185" s="161"/>
    </row>
    <row r="186" spans="1:11" ht="15.75">
      <c r="A186" s="171"/>
      <c r="C186" s="44"/>
      <c r="D186" s="44"/>
      <c r="E186" s="44"/>
      <c r="F186" s="44"/>
      <c r="G186" s="44"/>
      <c r="K186" s="161"/>
    </row>
    <row r="187" spans="1:11" ht="15.75">
      <c r="A187" s="171"/>
      <c r="C187" s="44"/>
      <c r="D187" s="44"/>
      <c r="E187" s="44"/>
      <c r="F187" s="44"/>
      <c r="G187" s="44"/>
      <c r="K187" s="161"/>
    </row>
    <row r="188" spans="1:11" ht="15.75">
      <c r="A188" s="171"/>
      <c r="C188" s="44"/>
      <c r="D188" s="44"/>
      <c r="E188" s="44"/>
      <c r="F188" s="44"/>
      <c r="G188" s="44"/>
      <c r="K188" s="161"/>
    </row>
    <row r="189" spans="1:11" ht="15.75">
      <c r="A189" s="171"/>
      <c r="C189" s="44"/>
      <c r="D189" s="44"/>
      <c r="E189" s="44"/>
      <c r="F189" s="44"/>
      <c r="G189" s="44"/>
      <c r="K189" s="161"/>
    </row>
    <row r="190" spans="1:11" ht="15.75">
      <c r="A190" s="171"/>
      <c r="C190" s="44"/>
      <c r="D190" s="44"/>
      <c r="E190" s="44"/>
      <c r="F190" s="44"/>
      <c r="G190" s="44"/>
      <c r="K190" s="161"/>
    </row>
    <row r="191" spans="1:11" ht="15.75">
      <c r="A191" s="171"/>
      <c r="C191" s="44"/>
      <c r="D191" s="44"/>
      <c r="E191" s="44"/>
      <c r="F191" s="44"/>
      <c r="G191" s="44"/>
      <c r="K191" s="161"/>
    </row>
    <row r="192" spans="1:11" ht="15.75">
      <c r="A192" s="171"/>
      <c r="C192" s="44"/>
      <c r="D192" s="44"/>
      <c r="E192" s="44"/>
      <c r="F192" s="44"/>
      <c r="G192" s="44"/>
      <c r="K192" s="161"/>
    </row>
    <row r="193" spans="1:11" ht="15.75">
      <c r="A193" s="171"/>
      <c r="C193" s="44"/>
      <c r="D193" s="44"/>
      <c r="E193" s="44"/>
      <c r="F193" s="44"/>
      <c r="G193" s="44"/>
      <c r="K193" s="161"/>
    </row>
    <row r="194" spans="1:11" ht="15.75">
      <c r="A194" s="171"/>
      <c r="C194" s="44"/>
      <c r="D194" s="44"/>
      <c r="E194" s="44"/>
      <c r="F194" s="44"/>
      <c r="G194" s="44"/>
      <c r="K194" s="161"/>
    </row>
    <row r="195" spans="1:11" ht="15.75">
      <c r="A195" s="171"/>
      <c r="C195" s="44"/>
      <c r="D195" s="44"/>
      <c r="E195" s="44"/>
      <c r="F195" s="44"/>
      <c r="G195" s="44"/>
      <c r="K195" s="161"/>
    </row>
    <row r="196" spans="1:11" ht="15.75">
      <c r="A196" s="171"/>
      <c r="C196" s="44"/>
      <c r="D196" s="44"/>
      <c r="E196" s="44"/>
      <c r="F196" s="44"/>
      <c r="G196" s="44"/>
      <c r="K196" s="161"/>
    </row>
    <row r="197" spans="1:11" ht="15.75">
      <c r="A197" s="171"/>
      <c r="C197" s="44"/>
      <c r="D197" s="44"/>
      <c r="E197" s="44"/>
      <c r="F197" s="44"/>
      <c r="G197" s="44"/>
      <c r="K197" s="161"/>
    </row>
    <row r="198" spans="1:11" ht="15.75">
      <c r="A198" s="171"/>
      <c r="C198" s="44"/>
      <c r="D198" s="44"/>
      <c r="E198" s="44"/>
      <c r="F198" s="44"/>
      <c r="G198" s="44"/>
      <c r="K198" s="161"/>
    </row>
    <row r="199" spans="1:11" ht="15.75">
      <c r="A199" s="171"/>
      <c r="C199" s="44"/>
      <c r="D199" s="44"/>
      <c r="E199" s="44"/>
      <c r="F199" s="44"/>
      <c r="G199" s="44"/>
      <c r="K199" s="161"/>
    </row>
    <row r="200" spans="1:11" ht="15.75">
      <c r="A200" s="171"/>
      <c r="C200" s="44"/>
      <c r="D200" s="44"/>
      <c r="E200" s="44"/>
      <c r="F200" s="44"/>
      <c r="G200" s="44"/>
      <c r="K200" s="161"/>
    </row>
    <row r="201" spans="1:11" ht="15.75">
      <c r="A201" s="171"/>
      <c r="C201" s="44"/>
      <c r="D201" s="44"/>
      <c r="E201" s="44"/>
      <c r="F201" s="44"/>
      <c r="G201" s="44"/>
      <c r="K201" s="161"/>
    </row>
    <row r="202" spans="1:11" ht="15.75">
      <c r="A202" s="171"/>
      <c r="C202" s="44"/>
      <c r="D202" s="44"/>
      <c r="E202" s="44"/>
      <c r="F202" s="44"/>
      <c r="G202" s="44"/>
      <c r="K202" s="161"/>
    </row>
    <row r="203" spans="1:11" ht="15.75">
      <c r="A203" s="171"/>
      <c r="C203" s="44"/>
      <c r="D203" s="44"/>
      <c r="E203" s="44"/>
      <c r="F203" s="44"/>
      <c r="G203" s="44"/>
      <c r="K203" s="161"/>
    </row>
    <row r="204" spans="1:11" ht="15.75">
      <c r="A204" s="171"/>
      <c r="C204" s="44"/>
      <c r="D204" s="44"/>
      <c r="E204" s="44"/>
      <c r="F204" s="44"/>
      <c r="G204" s="44"/>
      <c r="K204" s="161"/>
    </row>
    <row r="205" spans="1:11" ht="15.75">
      <c r="A205" s="171"/>
      <c r="C205" s="44"/>
      <c r="D205" s="44"/>
      <c r="E205" s="44"/>
      <c r="F205" s="44"/>
      <c r="G205" s="44"/>
      <c r="K205" s="161"/>
    </row>
    <row r="206" spans="1:11" ht="15.75">
      <c r="A206" s="171"/>
      <c r="C206" s="44"/>
      <c r="D206" s="44"/>
      <c r="E206" s="44"/>
      <c r="F206" s="44"/>
      <c r="G206" s="44"/>
      <c r="K206" s="161"/>
    </row>
    <row r="207" spans="1:11" ht="15.75">
      <c r="A207" s="171"/>
      <c r="C207" s="44"/>
      <c r="D207" s="44"/>
      <c r="E207" s="44"/>
      <c r="F207" s="44"/>
      <c r="G207" s="44"/>
      <c r="K207" s="161"/>
    </row>
    <row r="208" spans="1:11" ht="15.75">
      <c r="A208" s="171"/>
      <c r="C208" s="44"/>
      <c r="D208" s="44"/>
      <c r="E208" s="44"/>
      <c r="F208" s="44"/>
      <c r="G208" s="44"/>
      <c r="K208" s="161"/>
    </row>
    <row r="209" spans="1:11" ht="15.75">
      <c r="A209" s="171"/>
      <c r="C209" s="44"/>
      <c r="D209" s="44"/>
      <c r="E209" s="44"/>
      <c r="F209" s="44"/>
      <c r="G209" s="44"/>
      <c r="K209" s="161"/>
    </row>
    <row r="210" spans="1:11" ht="15.75">
      <c r="A210" s="171"/>
      <c r="C210" s="44"/>
      <c r="D210" s="44"/>
      <c r="E210" s="44"/>
      <c r="F210" s="44"/>
      <c r="G210" s="44"/>
      <c r="K210" s="161"/>
    </row>
    <row r="211" spans="1:11" ht="15.75">
      <c r="A211" s="171"/>
      <c r="C211" s="44"/>
      <c r="D211" s="44"/>
      <c r="E211" s="44"/>
      <c r="F211" s="44"/>
      <c r="G211" s="44"/>
      <c r="K211" s="161"/>
    </row>
    <row r="212" spans="1:11" ht="15.75">
      <c r="A212" s="171"/>
      <c r="C212" s="44"/>
      <c r="D212" s="44"/>
      <c r="E212" s="44"/>
      <c r="F212" s="44"/>
      <c r="G212" s="44"/>
      <c r="K212" s="161"/>
    </row>
    <row r="213" spans="1:11" ht="15.75">
      <c r="A213" s="171"/>
      <c r="C213" s="44"/>
      <c r="D213" s="44"/>
      <c r="E213" s="44"/>
      <c r="F213" s="44"/>
      <c r="G213" s="44"/>
      <c r="K213" s="161"/>
    </row>
    <row r="214" spans="1:11" ht="15.75">
      <c r="A214" s="171"/>
      <c r="C214" s="44"/>
      <c r="D214" s="44"/>
      <c r="E214" s="44"/>
      <c r="F214" s="44"/>
      <c r="G214" s="44"/>
      <c r="K214" s="161"/>
    </row>
    <row r="215" spans="1:11" ht="15.75">
      <c r="A215" s="171"/>
      <c r="C215" s="44"/>
      <c r="D215" s="44"/>
      <c r="E215" s="44"/>
      <c r="F215" s="44"/>
      <c r="G215" s="44"/>
      <c r="K215" s="161"/>
    </row>
    <row r="216" spans="1:11" ht="15.75">
      <c r="A216" s="171"/>
      <c r="C216" s="44"/>
      <c r="D216" s="44"/>
      <c r="E216" s="44"/>
      <c r="F216" s="44"/>
      <c r="G216" s="44"/>
      <c r="K216" s="161"/>
    </row>
    <row r="217" spans="1:11" ht="15.75">
      <c r="A217" s="171"/>
      <c r="C217" s="44"/>
      <c r="D217" s="44"/>
      <c r="E217" s="44"/>
      <c r="F217" s="44"/>
      <c r="G217" s="44"/>
      <c r="K217" s="161"/>
    </row>
    <row r="218" spans="1:11" ht="15.75">
      <c r="A218" s="171"/>
      <c r="C218" s="44"/>
      <c r="D218" s="44"/>
      <c r="E218" s="44"/>
      <c r="F218" s="44"/>
      <c r="G218" s="44"/>
      <c r="K218" s="161"/>
    </row>
    <row r="219" spans="1:11" ht="15.75">
      <c r="A219" s="22"/>
      <c r="C219" s="44"/>
      <c r="D219" s="44"/>
      <c r="E219" s="44"/>
      <c r="F219" s="44"/>
      <c r="G219" s="44"/>
      <c r="K219" s="161"/>
    </row>
    <row r="220" spans="1:11" ht="15.75">
      <c r="A220" s="22"/>
      <c r="C220" s="44"/>
      <c r="D220" s="44"/>
      <c r="E220" s="44"/>
      <c r="F220" s="44"/>
      <c r="G220" s="44"/>
      <c r="K220" s="161"/>
    </row>
    <row r="221" spans="1:11" ht="15.75">
      <c r="A221" s="22"/>
      <c r="C221" s="44"/>
      <c r="D221" s="44"/>
      <c r="E221" s="44"/>
      <c r="F221" s="44"/>
      <c r="G221" s="44"/>
      <c r="K221" s="161"/>
    </row>
    <row r="222" spans="1:11" ht="15.75">
      <c r="A222" s="22"/>
      <c r="C222" s="44"/>
      <c r="D222" s="44"/>
      <c r="E222" s="44"/>
      <c r="F222" s="44"/>
      <c r="G222" s="44"/>
    </row>
    <row r="223" spans="1:11" ht="15.75">
      <c r="A223" s="22"/>
      <c r="C223" s="44"/>
      <c r="D223" s="44"/>
      <c r="E223" s="44"/>
      <c r="F223" s="44"/>
      <c r="G223" s="44"/>
    </row>
    <row r="224" spans="1:11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  <c r="C282" s="44"/>
      <c r="D282" s="44"/>
      <c r="E282" s="44"/>
      <c r="F282" s="44"/>
      <c r="G282" s="44"/>
    </row>
    <row r="283" spans="1:7" ht="15.75">
      <c r="A283" s="22"/>
      <c r="C283" s="44"/>
      <c r="D283" s="44"/>
      <c r="E283" s="44"/>
      <c r="F283" s="44"/>
      <c r="G283" s="44"/>
    </row>
    <row r="284" spans="1:7" ht="15.75">
      <c r="A284" s="22"/>
      <c r="C284" s="44"/>
      <c r="D284" s="44"/>
      <c r="E284" s="44"/>
      <c r="F284" s="44"/>
      <c r="G284" s="44"/>
    </row>
    <row r="285" spans="1:7" ht="15.75">
      <c r="A285" s="22"/>
      <c r="C285" s="44"/>
      <c r="D285" s="44"/>
      <c r="E285" s="44"/>
      <c r="F285" s="44"/>
      <c r="G285" s="44"/>
    </row>
    <row r="286" spans="1:7" ht="15.75">
      <c r="A286" s="22"/>
      <c r="C286" s="44"/>
      <c r="D286" s="44"/>
      <c r="E286" s="44"/>
      <c r="F286" s="44"/>
      <c r="G286" s="44"/>
    </row>
    <row r="287" spans="1:7" ht="15.75">
      <c r="A287" s="22"/>
      <c r="C287" s="44"/>
      <c r="D287" s="44"/>
      <c r="E287" s="44"/>
      <c r="F287" s="44"/>
      <c r="G287" s="44"/>
    </row>
    <row r="288" spans="1:7" ht="15.75">
      <c r="A288" s="22"/>
      <c r="C288" s="44"/>
      <c r="D288" s="44"/>
      <c r="E288" s="44"/>
      <c r="F288" s="44"/>
      <c r="G288" s="44"/>
    </row>
    <row r="289" spans="1:7" ht="15.75">
      <c r="A289" s="22"/>
      <c r="C289" s="44"/>
      <c r="D289" s="44"/>
      <c r="E289" s="44"/>
      <c r="F289" s="44"/>
      <c r="G289" s="44"/>
    </row>
    <row r="290" spans="1:7" ht="15.75">
      <c r="A290" s="22"/>
      <c r="C290" s="44"/>
      <c r="D290" s="44"/>
      <c r="E290" s="44"/>
      <c r="F290" s="44"/>
      <c r="G290" s="44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R10" sqref="R10"/>
    </sheetView>
  </sheetViews>
  <sheetFormatPr defaultRowHeight="15"/>
  <cols>
    <col min="1" max="1" width="66.85546875" style="23" customWidth="1"/>
    <col min="2" max="9" width="17.5703125" style="530" customWidth="1"/>
    <col min="10" max="10" width="19.85546875" style="530" customWidth="1"/>
    <col min="11" max="11" width="11.5703125" style="530" customWidth="1"/>
    <col min="12" max="12" width="2.5703125" style="172" customWidth="1"/>
    <col min="13" max="256" width="9.140625" style="530"/>
    <col min="257" max="257" width="66.85546875" style="530" customWidth="1"/>
    <col min="258" max="265" width="17.5703125" style="530" customWidth="1"/>
    <col min="266" max="266" width="19.85546875" style="530" customWidth="1"/>
    <col min="267" max="267" width="11.5703125" style="530" customWidth="1"/>
    <col min="268" max="268" width="2.5703125" style="530" customWidth="1"/>
    <col min="269" max="512" width="9.140625" style="530"/>
    <col min="513" max="513" width="66.85546875" style="530" customWidth="1"/>
    <col min="514" max="521" width="17.5703125" style="530" customWidth="1"/>
    <col min="522" max="522" width="19.85546875" style="530" customWidth="1"/>
    <col min="523" max="523" width="11.5703125" style="530" customWidth="1"/>
    <col min="524" max="524" width="2.5703125" style="530" customWidth="1"/>
    <col min="525" max="768" width="9.140625" style="530"/>
    <col min="769" max="769" width="66.85546875" style="530" customWidth="1"/>
    <col min="770" max="777" width="17.5703125" style="530" customWidth="1"/>
    <col min="778" max="778" width="19.85546875" style="530" customWidth="1"/>
    <col min="779" max="779" width="11.5703125" style="530" customWidth="1"/>
    <col min="780" max="780" width="2.5703125" style="530" customWidth="1"/>
    <col min="781" max="1024" width="9.140625" style="530"/>
    <col min="1025" max="1025" width="66.85546875" style="530" customWidth="1"/>
    <col min="1026" max="1033" width="17.5703125" style="530" customWidth="1"/>
    <col min="1034" max="1034" width="19.85546875" style="530" customWidth="1"/>
    <col min="1035" max="1035" width="11.5703125" style="530" customWidth="1"/>
    <col min="1036" max="1036" width="2.5703125" style="530" customWidth="1"/>
    <col min="1037" max="1280" width="9.140625" style="530"/>
    <col min="1281" max="1281" width="66.85546875" style="530" customWidth="1"/>
    <col min="1282" max="1289" width="17.5703125" style="530" customWidth="1"/>
    <col min="1290" max="1290" width="19.85546875" style="530" customWidth="1"/>
    <col min="1291" max="1291" width="11.5703125" style="530" customWidth="1"/>
    <col min="1292" max="1292" width="2.5703125" style="530" customWidth="1"/>
    <col min="1293" max="1536" width="9.140625" style="530"/>
    <col min="1537" max="1537" width="66.85546875" style="530" customWidth="1"/>
    <col min="1538" max="1545" width="17.5703125" style="530" customWidth="1"/>
    <col min="1546" max="1546" width="19.85546875" style="530" customWidth="1"/>
    <col min="1547" max="1547" width="11.5703125" style="530" customWidth="1"/>
    <col min="1548" max="1548" width="2.5703125" style="530" customWidth="1"/>
    <col min="1549" max="1792" width="9.140625" style="530"/>
    <col min="1793" max="1793" width="66.85546875" style="530" customWidth="1"/>
    <col min="1794" max="1801" width="17.5703125" style="530" customWidth="1"/>
    <col min="1802" max="1802" width="19.85546875" style="530" customWidth="1"/>
    <col min="1803" max="1803" width="11.5703125" style="530" customWidth="1"/>
    <col min="1804" max="1804" width="2.5703125" style="530" customWidth="1"/>
    <col min="1805" max="2048" width="9.140625" style="530"/>
    <col min="2049" max="2049" width="66.85546875" style="530" customWidth="1"/>
    <col min="2050" max="2057" width="17.5703125" style="530" customWidth="1"/>
    <col min="2058" max="2058" width="19.85546875" style="530" customWidth="1"/>
    <col min="2059" max="2059" width="11.5703125" style="530" customWidth="1"/>
    <col min="2060" max="2060" width="2.5703125" style="530" customWidth="1"/>
    <col min="2061" max="2304" width="9.140625" style="530"/>
    <col min="2305" max="2305" width="66.85546875" style="530" customWidth="1"/>
    <col min="2306" max="2313" width="17.5703125" style="530" customWidth="1"/>
    <col min="2314" max="2314" width="19.85546875" style="530" customWidth="1"/>
    <col min="2315" max="2315" width="11.5703125" style="530" customWidth="1"/>
    <col min="2316" max="2316" width="2.5703125" style="530" customWidth="1"/>
    <col min="2317" max="2560" width="9.140625" style="530"/>
    <col min="2561" max="2561" width="66.85546875" style="530" customWidth="1"/>
    <col min="2562" max="2569" width="17.5703125" style="530" customWidth="1"/>
    <col min="2570" max="2570" width="19.85546875" style="530" customWidth="1"/>
    <col min="2571" max="2571" width="11.5703125" style="530" customWidth="1"/>
    <col min="2572" max="2572" width="2.5703125" style="530" customWidth="1"/>
    <col min="2573" max="2816" width="9.140625" style="530"/>
    <col min="2817" max="2817" width="66.85546875" style="530" customWidth="1"/>
    <col min="2818" max="2825" width="17.5703125" style="530" customWidth="1"/>
    <col min="2826" max="2826" width="19.85546875" style="530" customWidth="1"/>
    <col min="2827" max="2827" width="11.5703125" style="530" customWidth="1"/>
    <col min="2828" max="2828" width="2.5703125" style="530" customWidth="1"/>
    <col min="2829" max="3072" width="9.140625" style="530"/>
    <col min="3073" max="3073" width="66.85546875" style="530" customWidth="1"/>
    <col min="3074" max="3081" width="17.5703125" style="530" customWidth="1"/>
    <col min="3082" max="3082" width="19.85546875" style="530" customWidth="1"/>
    <col min="3083" max="3083" width="11.5703125" style="530" customWidth="1"/>
    <col min="3084" max="3084" width="2.5703125" style="530" customWidth="1"/>
    <col min="3085" max="3328" width="9.140625" style="530"/>
    <col min="3329" max="3329" width="66.85546875" style="530" customWidth="1"/>
    <col min="3330" max="3337" width="17.5703125" style="530" customWidth="1"/>
    <col min="3338" max="3338" width="19.85546875" style="530" customWidth="1"/>
    <col min="3339" max="3339" width="11.5703125" style="530" customWidth="1"/>
    <col min="3340" max="3340" width="2.5703125" style="530" customWidth="1"/>
    <col min="3341" max="3584" width="9.140625" style="530"/>
    <col min="3585" max="3585" width="66.85546875" style="530" customWidth="1"/>
    <col min="3586" max="3593" width="17.5703125" style="530" customWidth="1"/>
    <col min="3594" max="3594" width="19.85546875" style="530" customWidth="1"/>
    <col min="3595" max="3595" width="11.5703125" style="530" customWidth="1"/>
    <col min="3596" max="3596" width="2.5703125" style="530" customWidth="1"/>
    <col min="3597" max="3840" width="9.140625" style="530"/>
    <col min="3841" max="3841" width="66.85546875" style="530" customWidth="1"/>
    <col min="3842" max="3849" width="17.5703125" style="530" customWidth="1"/>
    <col min="3850" max="3850" width="19.85546875" style="530" customWidth="1"/>
    <col min="3851" max="3851" width="11.5703125" style="530" customWidth="1"/>
    <col min="3852" max="3852" width="2.5703125" style="530" customWidth="1"/>
    <col min="3853" max="4096" width="9.140625" style="530"/>
    <col min="4097" max="4097" width="66.85546875" style="530" customWidth="1"/>
    <col min="4098" max="4105" width="17.5703125" style="530" customWidth="1"/>
    <col min="4106" max="4106" width="19.85546875" style="530" customWidth="1"/>
    <col min="4107" max="4107" width="11.5703125" style="530" customWidth="1"/>
    <col min="4108" max="4108" width="2.5703125" style="530" customWidth="1"/>
    <col min="4109" max="4352" width="9.140625" style="530"/>
    <col min="4353" max="4353" width="66.85546875" style="530" customWidth="1"/>
    <col min="4354" max="4361" width="17.5703125" style="530" customWidth="1"/>
    <col min="4362" max="4362" width="19.85546875" style="530" customWidth="1"/>
    <col min="4363" max="4363" width="11.5703125" style="530" customWidth="1"/>
    <col min="4364" max="4364" width="2.5703125" style="530" customWidth="1"/>
    <col min="4365" max="4608" width="9.140625" style="530"/>
    <col min="4609" max="4609" width="66.85546875" style="530" customWidth="1"/>
    <col min="4610" max="4617" width="17.5703125" style="530" customWidth="1"/>
    <col min="4618" max="4618" width="19.85546875" style="530" customWidth="1"/>
    <col min="4619" max="4619" width="11.5703125" style="530" customWidth="1"/>
    <col min="4620" max="4620" width="2.5703125" style="530" customWidth="1"/>
    <col min="4621" max="4864" width="9.140625" style="530"/>
    <col min="4865" max="4865" width="66.85546875" style="530" customWidth="1"/>
    <col min="4866" max="4873" width="17.5703125" style="530" customWidth="1"/>
    <col min="4874" max="4874" width="19.85546875" style="530" customWidth="1"/>
    <col min="4875" max="4875" width="11.5703125" style="530" customWidth="1"/>
    <col min="4876" max="4876" width="2.5703125" style="530" customWidth="1"/>
    <col min="4877" max="5120" width="9.140625" style="530"/>
    <col min="5121" max="5121" width="66.85546875" style="530" customWidth="1"/>
    <col min="5122" max="5129" width="17.5703125" style="530" customWidth="1"/>
    <col min="5130" max="5130" width="19.85546875" style="530" customWidth="1"/>
    <col min="5131" max="5131" width="11.5703125" style="530" customWidth="1"/>
    <col min="5132" max="5132" width="2.5703125" style="530" customWidth="1"/>
    <col min="5133" max="5376" width="9.140625" style="530"/>
    <col min="5377" max="5377" width="66.85546875" style="530" customWidth="1"/>
    <col min="5378" max="5385" width="17.5703125" style="530" customWidth="1"/>
    <col min="5386" max="5386" width="19.85546875" style="530" customWidth="1"/>
    <col min="5387" max="5387" width="11.5703125" style="530" customWidth="1"/>
    <col min="5388" max="5388" width="2.5703125" style="530" customWidth="1"/>
    <col min="5389" max="5632" width="9.140625" style="530"/>
    <col min="5633" max="5633" width="66.85546875" style="530" customWidth="1"/>
    <col min="5634" max="5641" width="17.5703125" style="530" customWidth="1"/>
    <col min="5642" max="5642" width="19.85546875" style="530" customWidth="1"/>
    <col min="5643" max="5643" width="11.5703125" style="530" customWidth="1"/>
    <col min="5644" max="5644" width="2.5703125" style="530" customWidth="1"/>
    <col min="5645" max="5888" width="9.140625" style="530"/>
    <col min="5889" max="5889" width="66.85546875" style="530" customWidth="1"/>
    <col min="5890" max="5897" width="17.5703125" style="530" customWidth="1"/>
    <col min="5898" max="5898" width="19.85546875" style="530" customWidth="1"/>
    <col min="5899" max="5899" width="11.5703125" style="530" customWidth="1"/>
    <col min="5900" max="5900" width="2.5703125" style="530" customWidth="1"/>
    <col min="5901" max="6144" width="9.140625" style="530"/>
    <col min="6145" max="6145" width="66.85546875" style="530" customWidth="1"/>
    <col min="6146" max="6153" width="17.5703125" style="530" customWidth="1"/>
    <col min="6154" max="6154" width="19.85546875" style="530" customWidth="1"/>
    <col min="6155" max="6155" width="11.5703125" style="530" customWidth="1"/>
    <col min="6156" max="6156" width="2.5703125" style="530" customWidth="1"/>
    <col min="6157" max="6400" width="9.140625" style="530"/>
    <col min="6401" max="6401" width="66.85546875" style="530" customWidth="1"/>
    <col min="6402" max="6409" width="17.5703125" style="530" customWidth="1"/>
    <col min="6410" max="6410" width="19.85546875" style="530" customWidth="1"/>
    <col min="6411" max="6411" width="11.5703125" style="530" customWidth="1"/>
    <col min="6412" max="6412" width="2.5703125" style="530" customWidth="1"/>
    <col min="6413" max="6656" width="9.140625" style="530"/>
    <col min="6657" max="6657" width="66.85546875" style="530" customWidth="1"/>
    <col min="6658" max="6665" width="17.5703125" style="530" customWidth="1"/>
    <col min="6666" max="6666" width="19.85546875" style="530" customWidth="1"/>
    <col min="6667" max="6667" width="11.5703125" style="530" customWidth="1"/>
    <col min="6668" max="6668" width="2.5703125" style="530" customWidth="1"/>
    <col min="6669" max="6912" width="9.140625" style="530"/>
    <col min="6913" max="6913" width="66.85546875" style="530" customWidth="1"/>
    <col min="6914" max="6921" width="17.5703125" style="530" customWidth="1"/>
    <col min="6922" max="6922" width="19.85546875" style="530" customWidth="1"/>
    <col min="6923" max="6923" width="11.5703125" style="530" customWidth="1"/>
    <col min="6924" max="6924" width="2.5703125" style="530" customWidth="1"/>
    <col min="6925" max="7168" width="9.140625" style="530"/>
    <col min="7169" max="7169" width="66.85546875" style="530" customWidth="1"/>
    <col min="7170" max="7177" width="17.5703125" style="530" customWidth="1"/>
    <col min="7178" max="7178" width="19.85546875" style="530" customWidth="1"/>
    <col min="7179" max="7179" width="11.5703125" style="530" customWidth="1"/>
    <col min="7180" max="7180" width="2.5703125" style="530" customWidth="1"/>
    <col min="7181" max="7424" width="9.140625" style="530"/>
    <col min="7425" max="7425" width="66.85546875" style="530" customWidth="1"/>
    <col min="7426" max="7433" width="17.5703125" style="530" customWidth="1"/>
    <col min="7434" max="7434" width="19.85546875" style="530" customWidth="1"/>
    <col min="7435" max="7435" width="11.5703125" style="530" customWidth="1"/>
    <col min="7436" max="7436" width="2.5703125" style="530" customWidth="1"/>
    <col min="7437" max="7680" width="9.140625" style="530"/>
    <col min="7681" max="7681" width="66.85546875" style="530" customWidth="1"/>
    <col min="7682" max="7689" width="17.5703125" style="530" customWidth="1"/>
    <col min="7690" max="7690" width="19.85546875" style="530" customWidth="1"/>
    <col min="7691" max="7691" width="11.5703125" style="530" customWidth="1"/>
    <col min="7692" max="7692" width="2.5703125" style="530" customWidth="1"/>
    <col min="7693" max="7936" width="9.140625" style="530"/>
    <col min="7937" max="7937" width="66.85546875" style="530" customWidth="1"/>
    <col min="7938" max="7945" width="17.5703125" style="530" customWidth="1"/>
    <col min="7946" max="7946" width="19.85546875" style="530" customWidth="1"/>
    <col min="7947" max="7947" width="11.5703125" style="530" customWidth="1"/>
    <col min="7948" max="7948" width="2.5703125" style="530" customWidth="1"/>
    <col min="7949" max="8192" width="9.140625" style="530"/>
    <col min="8193" max="8193" width="66.85546875" style="530" customWidth="1"/>
    <col min="8194" max="8201" width="17.5703125" style="530" customWidth="1"/>
    <col min="8202" max="8202" width="19.85546875" style="530" customWidth="1"/>
    <col min="8203" max="8203" width="11.5703125" style="530" customWidth="1"/>
    <col min="8204" max="8204" width="2.5703125" style="530" customWidth="1"/>
    <col min="8205" max="8448" width="9.140625" style="530"/>
    <col min="8449" max="8449" width="66.85546875" style="530" customWidth="1"/>
    <col min="8450" max="8457" width="17.5703125" style="530" customWidth="1"/>
    <col min="8458" max="8458" width="19.85546875" style="530" customWidth="1"/>
    <col min="8459" max="8459" width="11.5703125" style="530" customWidth="1"/>
    <col min="8460" max="8460" width="2.5703125" style="530" customWidth="1"/>
    <col min="8461" max="8704" width="9.140625" style="530"/>
    <col min="8705" max="8705" width="66.85546875" style="530" customWidth="1"/>
    <col min="8706" max="8713" width="17.5703125" style="530" customWidth="1"/>
    <col min="8714" max="8714" width="19.85546875" style="530" customWidth="1"/>
    <col min="8715" max="8715" width="11.5703125" style="530" customWidth="1"/>
    <col min="8716" max="8716" width="2.5703125" style="530" customWidth="1"/>
    <col min="8717" max="8960" width="9.140625" style="530"/>
    <col min="8961" max="8961" width="66.85546875" style="530" customWidth="1"/>
    <col min="8962" max="8969" width="17.5703125" style="530" customWidth="1"/>
    <col min="8970" max="8970" width="19.85546875" style="530" customWidth="1"/>
    <col min="8971" max="8971" width="11.5703125" style="530" customWidth="1"/>
    <col min="8972" max="8972" width="2.5703125" style="530" customWidth="1"/>
    <col min="8973" max="9216" width="9.140625" style="530"/>
    <col min="9217" max="9217" width="66.85546875" style="530" customWidth="1"/>
    <col min="9218" max="9225" width="17.5703125" style="530" customWidth="1"/>
    <col min="9226" max="9226" width="19.85546875" style="530" customWidth="1"/>
    <col min="9227" max="9227" width="11.5703125" style="530" customWidth="1"/>
    <col min="9228" max="9228" width="2.5703125" style="530" customWidth="1"/>
    <col min="9229" max="9472" width="9.140625" style="530"/>
    <col min="9473" max="9473" width="66.85546875" style="530" customWidth="1"/>
    <col min="9474" max="9481" width="17.5703125" style="530" customWidth="1"/>
    <col min="9482" max="9482" width="19.85546875" style="530" customWidth="1"/>
    <col min="9483" max="9483" width="11.5703125" style="530" customWidth="1"/>
    <col min="9484" max="9484" width="2.5703125" style="530" customWidth="1"/>
    <col min="9485" max="9728" width="9.140625" style="530"/>
    <col min="9729" max="9729" width="66.85546875" style="530" customWidth="1"/>
    <col min="9730" max="9737" width="17.5703125" style="530" customWidth="1"/>
    <col min="9738" max="9738" width="19.85546875" style="530" customWidth="1"/>
    <col min="9739" max="9739" width="11.5703125" style="530" customWidth="1"/>
    <col min="9740" max="9740" width="2.5703125" style="530" customWidth="1"/>
    <col min="9741" max="9984" width="9.140625" style="530"/>
    <col min="9985" max="9985" width="66.85546875" style="530" customWidth="1"/>
    <col min="9986" max="9993" width="17.5703125" style="530" customWidth="1"/>
    <col min="9994" max="9994" width="19.85546875" style="530" customWidth="1"/>
    <col min="9995" max="9995" width="11.5703125" style="530" customWidth="1"/>
    <col min="9996" max="9996" width="2.5703125" style="530" customWidth="1"/>
    <col min="9997" max="10240" width="9.140625" style="530"/>
    <col min="10241" max="10241" width="66.85546875" style="530" customWidth="1"/>
    <col min="10242" max="10249" width="17.5703125" style="530" customWidth="1"/>
    <col min="10250" max="10250" width="19.85546875" style="530" customWidth="1"/>
    <col min="10251" max="10251" width="11.5703125" style="530" customWidth="1"/>
    <col min="10252" max="10252" width="2.5703125" style="530" customWidth="1"/>
    <col min="10253" max="10496" width="9.140625" style="530"/>
    <col min="10497" max="10497" width="66.85546875" style="530" customWidth="1"/>
    <col min="10498" max="10505" width="17.5703125" style="530" customWidth="1"/>
    <col min="10506" max="10506" width="19.85546875" style="530" customWidth="1"/>
    <col min="10507" max="10507" width="11.5703125" style="530" customWidth="1"/>
    <col min="10508" max="10508" width="2.5703125" style="530" customWidth="1"/>
    <col min="10509" max="10752" width="9.140625" style="530"/>
    <col min="10753" max="10753" width="66.85546875" style="530" customWidth="1"/>
    <col min="10754" max="10761" width="17.5703125" style="530" customWidth="1"/>
    <col min="10762" max="10762" width="19.85546875" style="530" customWidth="1"/>
    <col min="10763" max="10763" width="11.5703125" style="530" customWidth="1"/>
    <col min="10764" max="10764" width="2.5703125" style="530" customWidth="1"/>
    <col min="10765" max="11008" width="9.140625" style="530"/>
    <col min="11009" max="11009" width="66.85546875" style="530" customWidth="1"/>
    <col min="11010" max="11017" width="17.5703125" style="530" customWidth="1"/>
    <col min="11018" max="11018" width="19.85546875" style="530" customWidth="1"/>
    <col min="11019" max="11019" width="11.5703125" style="530" customWidth="1"/>
    <col min="11020" max="11020" width="2.5703125" style="530" customWidth="1"/>
    <col min="11021" max="11264" width="9.140625" style="530"/>
    <col min="11265" max="11265" width="66.85546875" style="530" customWidth="1"/>
    <col min="11266" max="11273" width="17.5703125" style="530" customWidth="1"/>
    <col min="11274" max="11274" width="19.85546875" style="530" customWidth="1"/>
    <col min="11275" max="11275" width="11.5703125" style="530" customWidth="1"/>
    <col min="11276" max="11276" width="2.5703125" style="530" customWidth="1"/>
    <col min="11277" max="11520" width="9.140625" style="530"/>
    <col min="11521" max="11521" width="66.85546875" style="530" customWidth="1"/>
    <col min="11522" max="11529" width="17.5703125" style="530" customWidth="1"/>
    <col min="11530" max="11530" width="19.85546875" style="530" customWidth="1"/>
    <col min="11531" max="11531" width="11.5703125" style="530" customWidth="1"/>
    <col min="11532" max="11532" width="2.5703125" style="530" customWidth="1"/>
    <col min="11533" max="11776" width="9.140625" style="530"/>
    <col min="11777" max="11777" width="66.85546875" style="530" customWidth="1"/>
    <col min="11778" max="11785" width="17.5703125" style="530" customWidth="1"/>
    <col min="11786" max="11786" width="19.85546875" style="530" customWidth="1"/>
    <col min="11787" max="11787" width="11.5703125" style="530" customWidth="1"/>
    <col min="11788" max="11788" width="2.5703125" style="530" customWidth="1"/>
    <col min="11789" max="12032" width="9.140625" style="530"/>
    <col min="12033" max="12033" width="66.85546875" style="530" customWidth="1"/>
    <col min="12034" max="12041" width="17.5703125" style="530" customWidth="1"/>
    <col min="12042" max="12042" width="19.85546875" style="530" customWidth="1"/>
    <col min="12043" max="12043" width="11.5703125" style="530" customWidth="1"/>
    <col min="12044" max="12044" width="2.5703125" style="530" customWidth="1"/>
    <col min="12045" max="12288" width="9.140625" style="530"/>
    <col min="12289" max="12289" width="66.85546875" style="530" customWidth="1"/>
    <col min="12290" max="12297" width="17.5703125" style="530" customWidth="1"/>
    <col min="12298" max="12298" width="19.85546875" style="530" customWidth="1"/>
    <col min="12299" max="12299" width="11.5703125" style="530" customWidth="1"/>
    <col min="12300" max="12300" width="2.5703125" style="530" customWidth="1"/>
    <col min="12301" max="12544" width="9.140625" style="530"/>
    <col min="12545" max="12545" width="66.85546875" style="530" customWidth="1"/>
    <col min="12546" max="12553" width="17.5703125" style="530" customWidth="1"/>
    <col min="12554" max="12554" width="19.85546875" style="530" customWidth="1"/>
    <col min="12555" max="12555" width="11.5703125" style="530" customWidth="1"/>
    <col min="12556" max="12556" width="2.5703125" style="530" customWidth="1"/>
    <col min="12557" max="12800" width="9.140625" style="530"/>
    <col min="12801" max="12801" width="66.85546875" style="530" customWidth="1"/>
    <col min="12802" max="12809" width="17.5703125" style="530" customWidth="1"/>
    <col min="12810" max="12810" width="19.85546875" style="530" customWidth="1"/>
    <col min="12811" max="12811" width="11.5703125" style="530" customWidth="1"/>
    <col min="12812" max="12812" width="2.5703125" style="530" customWidth="1"/>
    <col min="12813" max="13056" width="9.140625" style="530"/>
    <col min="13057" max="13057" width="66.85546875" style="530" customWidth="1"/>
    <col min="13058" max="13065" width="17.5703125" style="530" customWidth="1"/>
    <col min="13066" max="13066" width="19.85546875" style="530" customWidth="1"/>
    <col min="13067" max="13067" width="11.5703125" style="530" customWidth="1"/>
    <col min="13068" max="13068" width="2.5703125" style="530" customWidth="1"/>
    <col min="13069" max="13312" width="9.140625" style="530"/>
    <col min="13313" max="13313" width="66.85546875" style="530" customWidth="1"/>
    <col min="13314" max="13321" width="17.5703125" style="530" customWidth="1"/>
    <col min="13322" max="13322" width="19.85546875" style="530" customWidth="1"/>
    <col min="13323" max="13323" width="11.5703125" style="530" customWidth="1"/>
    <col min="13324" max="13324" width="2.5703125" style="530" customWidth="1"/>
    <col min="13325" max="13568" width="9.140625" style="530"/>
    <col min="13569" max="13569" width="66.85546875" style="530" customWidth="1"/>
    <col min="13570" max="13577" width="17.5703125" style="530" customWidth="1"/>
    <col min="13578" max="13578" width="19.85546875" style="530" customWidth="1"/>
    <col min="13579" max="13579" width="11.5703125" style="530" customWidth="1"/>
    <col min="13580" max="13580" width="2.5703125" style="530" customWidth="1"/>
    <col min="13581" max="13824" width="9.140625" style="530"/>
    <col min="13825" max="13825" width="66.85546875" style="530" customWidth="1"/>
    <col min="13826" max="13833" width="17.5703125" style="530" customWidth="1"/>
    <col min="13834" max="13834" width="19.85546875" style="530" customWidth="1"/>
    <col min="13835" max="13835" width="11.5703125" style="530" customWidth="1"/>
    <col min="13836" max="13836" width="2.5703125" style="530" customWidth="1"/>
    <col min="13837" max="14080" width="9.140625" style="530"/>
    <col min="14081" max="14081" width="66.85546875" style="530" customWidth="1"/>
    <col min="14082" max="14089" width="17.5703125" style="530" customWidth="1"/>
    <col min="14090" max="14090" width="19.85546875" style="530" customWidth="1"/>
    <col min="14091" max="14091" width="11.5703125" style="530" customWidth="1"/>
    <col min="14092" max="14092" width="2.5703125" style="530" customWidth="1"/>
    <col min="14093" max="14336" width="9.140625" style="530"/>
    <col min="14337" max="14337" width="66.85546875" style="530" customWidth="1"/>
    <col min="14338" max="14345" width="17.5703125" style="530" customWidth="1"/>
    <col min="14346" max="14346" width="19.85546875" style="530" customWidth="1"/>
    <col min="14347" max="14347" width="11.5703125" style="530" customWidth="1"/>
    <col min="14348" max="14348" width="2.5703125" style="530" customWidth="1"/>
    <col min="14349" max="14592" width="9.140625" style="530"/>
    <col min="14593" max="14593" width="66.85546875" style="530" customWidth="1"/>
    <col min="14594" max="14601" width="17.5703125" style="530" customWidth="1"/>
    <col min="14602" max="14602" width="19.85546875" style="530" customWidth="1"/>
    <col min="14603" max="14603" width="11.5703125" style="530" customWidth="1"/>
    <col min="14604" max="14604" width="2.5703125" style="530" customWidth="1"/>
    <col min="14605" max="14848" width="9.140625" style="530"/>
    <col min="14849" max="14849" width="66.85546875" style="530" customWidth="1"/>
    <col min="14850" max="14857" width="17.5703125" style="530" customWidth="1"/>
    <col min="14858" max="14858" width="19.85546875" style="530" customWidth="1"/>
    <col min="14859" max="14859" width="11.5703125" style="530" customWidth="1"/>
    <col min="14860" max="14860" width="2.5703125" style="530" customWidth="1"/>
    <col min="14861" max="15104" width="9.140625" style="530"/>
    <col min="15105" max="15105" width="66.85546875" style="530" customWidth="1"/>
    <col min="15106" max="15113" width="17.5703125" style="530" customWidth="1"/>
    <col min="15114" max="15114" width="19.85546875" style="530" customWidth="1"/>
    <col min="15115" max="15115" width="11.5703125" style="530" customWidth="1"/>
    <col min="15116" max="15116" width="2.5703125" style="530" customWidth="1"/>
    <col min="15117" max="15360" width="9.140625" style="530"/>
    <col min="15361" max="15361" width="66.85546875" style="530" customWidth="1"/>
    <col min="15362" max="15369" width="17.5703125" style="530" customWidth="1"/>
    <col min="15370" max="15370" width="19.85546875" style="530" customWidth="1"/>
    <col min="15371" max="15371" width="11.5703125" style="530" customWidth="1"/>
    <col min="15372" max="15372" width="2.5703125" style="530" customWidth="1"/>
    <col min="15373" max="15616" width="9.140625" style="530"/>
    <col min="15617" max="15617" width="66.85546875" style="530" customWidth="1"/>
    <col min="15618" max="15625" width="17.5703125" style="530" customWidth="1"/>
    <col min="15626" max="15626" width="19.85546875" style="530" customWidth="1"/>
    <col min="15627" max="15627" width="11.5703125" style="530" customWidth="1"/>
    <col min="15628" max="15628" width="2.5703125" style="530" customWidth="1"/>
    <col min="15629" max="15872" width="9.140625" style="530"/>
    <col min="15873" max="15873" width="66.85546875" style="530" customWidth="1"/>
    <col min="15874" max="15881" width="17.5703125" style="530" customWidth="1"/>
    <col min="15882" max="15882" width="19.85546875" style="530" customWidth="1"/>
    <col min="15883" max="15883" width="11.5703125" style="530" customWidth="1"/>
    <col min="15884" max="15884" width="2.5703125" style="530" customWidth="1"/>
    <col min="15885" max="16128" width="9.140625" style="530"/>
    <col min="16129" max="16129" width="66.85546875" style="530" customWidth="1"/>
    <col min="16130" max="16137" width="17.5703125" style="530" customWidth="1"/>
    <col min="16138" max="16138" width="19.85546875" style="530" customWidth="1"/>
    <col min="16139" max="16139" width="11.5703125" style="530" customWidth="1"/>
    <col min="16140" max="16140" width="2.5703125" style="530" customWidth="1"/>
    <col min="16141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98"/>
    </row>
    <row r="2" spans="1:26" s="1" customFormat="1" ht="39" customHeight="1">
      <c r="A2" s="689" t="s">
        <v>295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198"/>
    </row>
    <row r="3" spans="1:26" s="1" customFormat="1" ht="24.95" customHeight="1">
      <c r="A3" s="689" t="s">
        <v>242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198"/>
    </row>
    <row r="4" spans="1:26" s="1" customFormat="1" ht="24.9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198"/>
    </row>
    <row r="5" spans="1:26" s="1" customFormat="1" ht="39" customHeight="1">
      <c r="A5" s="736" t="s">
        <v>775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198"/>
    </row>
    <row r="6" spans="1:26" ht="7.5" customHeight="1">
      <c r="A6" s="141"/>
    </row>
    <row r="7" spans="1:26" ht="19.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99"/>
      <c r="M7" s="20"/>
      <c r="N7" s="20"/>
      <c r="O7" s="20"/>
      <c r="P7" s="20"/>
      <c r="Q7" s="20"/>
    </row>
    <row r="8" spans="1:26" ht="36" customHeight="1">
      <c r="A8" s="176"/>
      <c r="B8" s="176" t="s">
        <v>62</v>
      </c>
      <c r="C8" s="176" t="s">
        <v>63</v>
      </c>
      <c r="D8" s="176" t="s">
        <v>64</v>
      </c>
      <c r="E8" s="176" t="s">
        <v>65</v>
      </c>
      <c r="F8" s="176" t="s">
        <v>66</v>
      </c>
      <c r="G8" s="176" t="s">
        <v>67</v>
      </c>
      <c r="H8" s="176" t="s">
        <v>68</v>
      </c>
      <c r="I8" s="176" t="s">
        <v>69</v>
      </c>
      <c r="J8" s="177" t="s">
        <v>305</v>
      </c>
      <c r="K8" s="178" t="s">
        <v>11</v>
      </c>
      <c r="L8" s="199"/>
      <c r="Y8" s="530">
        <v>1</v>
      </c>
      <c r="Z8" s="530">
        <v>1</v>
      </c>
    </row>
    <row r="9" spans="1:26" ht="30.75" customHeight="1">
      <c r="A9" s="370" t="s">
        <v>854</v>
      </c>
      <c r="B9" s="149">
        <v>1517120.8862000001</v>
      </c>
      <c r="C9" s="150">
        <v>769513.92032000003</v>
      </c>
      <c r="D9" s="150">
        <v>508796.93437000003</v>
      </c>
      <c r="E9" s="150">
        <v>178532.17193000001</v>
      </c>
      <c r="F9" s="150">
        <v>130473.77402</v>
      </c>
      <c r="G9" s="150">
        <v>58908.061369999996</v>
      </c>
      <c r="H9" s="149">
        <v>44199.025950000003</v>
      </c>
      <c r="I9" s="149">
        <v>38661.600180000001</v>
      </c>
      <c r="J9" s="149">
        <f t="shared" ref="J9:J43" si="0">SUM(B9:I9)</f>
        <v>3246206.3743400001</v>
      </c>
      <c r="K9" s="179">
        <f t="shared" ref="K9:K44" si="1">+J9/$J$44</f>
        <v>0.97160364047938352</v>
      </c>
      <c r="L9" s="382"/>
      <c r="M9" s="20"/>
      <c r="N9" s="20"/>
      <c r="O9" s="20"/>
      <c r="P9" s="20"/>
      <c r="Q9" s="20"/>
    </row>
    <row r="10" spans="1:26" ht="30.75" customHeight="1">
      <c r="A10" s="370" t="s">
        <v>243</v>
      </c>
      <c r="B10" s="149">
        <v>0</v>
      </c>
      <c r="C10" s="150">
        <v>0</v>
      </c>
      <c r="D10" s="150">
        <v>0</v>
      </c>
      <c r="E10" s="150">
        <v>0</v>
      </c>
      <c r="F10" s="150">
        <v>0</v>
      </c>
      <c r="G10" s="150">
        <v>0</v>
      </c>
      <c r="H10" s="149">
        <v>0</v>
      </c>
      <c r="I10" s="149">
        <v>0</v>
      </c>
      <c r="J10" s="149">
        <f t="shared" si="0"/>
        <v>0</v>
      </c>
      <c r="K10" s="179">
        <f t="shared" si="1"/>
        <v>0</v>
      </c>
      <c r="L10" s="382"/>
      <c r="M10" s="20"/>
      <c r="N10" s="20"/>
      <c r="O10" s="20"/>
      <c r="P10" s="20"/>
      <c r="Q10" s="20"/>
    </row>
    <row r="11" spans="1:26" ht="30.75" customHeight="1">
      <c r="A11" s="370" t="s">
        <v>855</v>
      </c>
      <c r="B11" s="149">
        <v>0</v>
      </c>
      <c r="C11" s="150">
        <v>0</v>
      </c>
      <c r="D11" s="150">
        <v>0</v>
      </c>
      <c r="E11" s="150">
        <v>0</v>
      </c>
      <c r="F11" s="150">
        <v>82.854969999999994</v>
      </c>
      <c r="G11" s="150">
        <v>0</v>
      </c>
      <c r="H11" s="149">
        <v>0</v>
      </c>
      <c r="I11" s="149">
        <v>2.24966</v>
      </c>
      <c r="J11" s="149">
        <f t="shared" si="0"/>
        <v>85.10463</v>
      </c>
      <c r="K11" s="179">
        <f t="shared" si="1"/>
        <v>2.5472184696348086E-5</v>
      </c>
      <c r="L11" s="382"/>
      <c r="M11" s="20"/>
      <c r="N11" s="20"/>
      <c r="O11" s="20"/>
      <c r="P11" s="20"/>
      <c r="Q11" s="20"/>
    </row>
    <row r="12" spans="1:26" ht="30.75" customHeight="1">
      <c r="A12" s="370" t="s">
        <v>856</v>
      </c>
      <c r="B12" s="149">
        <v>0</v>
      </c>
      <c r="C12" s="150">
        <v>0</v>
      </c>
      <c r="D12" s="150">
        <v>0</v>
      </c>
      <c r="E12" s="150">
        <v>0</v>
      </c>
      <c r="F12" s="150">
        <v>0</v>
      </c>
      <c r="G12" s="150">
        <v>0</v>
      </c>
      <c r="H12" s="149">
        <v>0</v>
      </c>
      <c r="I12" s="149">
        <v>0</v>
      </c>
      <c r="J12" s="149">
        <f t="shared" si="0"/>
        <v>0</v>
      </c>
      <c r="K12" s="179">
        <f t="shared" si="1"/>
        <v>0</v>
      </c>
      <c r="L12" s="382"/>
      <c r="M12" s="20"/>
      <c r="N12" s="20"/>
      <c r="O12" s="20"/>
      <c r="P12" s="20"/>
      <c r="Q12" s="20"/>
    </row>
    <row r="13" spans="1:26" ht="30.75" customHeight="1">
      <c r="A13" s="405" t="s">
        <v>244</v>
      </c>
      <c r="B13" s="149">
        <v>2030.3014800000001</v>
      </c>
      <c r="C13" s="150">
        <v>4467.4348099999997</v>
      </c>
      <c r="D13" s="150">
        <v>0</v>
      </c>
      <c r="E13" s="150">
        <v>22.623390000000001</v>
      </c>
      <c r="F13" s="150">
        <v>803.94110999999998</v>
      </c>
      <c r="G13" s="150">
        <v>246.17707999999999</v>
      </c>
      <c r="H13" s="149">
        <v>885.06349</v>
      </c>
      <c r="I13" s="149">
        <v>1738.0665300000001</v>
      </c>
      <c r="J13" s="149">
        <f t="shared" si="0"/>
        <v>10193.607889999999</v>
      </c>
      <c r="K13" s="179">
        <f t="shared" si="1"/>
        <v>3.050991031818493E-3</v>
      </c>
      <c r="L13" s="382"/>
      <c r="M13" s="20"/>
      <c r="N13" s="20"/>
      <c r="O13" s="20"/>
      <c r="P13" s="20"/>
      <c r="Q13" s="20"/>
    </row>
    <row r="14" spans="1:26" ht="30.75" customHeight="1">
      <c r="A14" s="370" t="s">
        <v>245</v>
      </c>
      <c r="B14" s="149">
        <v>0</v>
      </c>
      <c r="C14" s="150">
        <v>0</v>
      </c>
      <c r="D14" s="150">
        <v>0</v>
      </c>
      <c r="E14" s="150">
        <v>0</v>
      </c>
      <c r="F14" s="150">
        <v>0</v>
      </c>
      <c r="G14" s="150">
        <v>0</v>
      </c>
      <c r="H14" s="149">
        <v>0</v>
      </c>
      <c r="I14" s="149">
        <v>0</v>
      </c>
      <c r="J14" s="149">
        <f t="shared" si="0"/>
        <v>0</v>
      </c>
      <c r="K14" s="179">
        <f t="shared" si="1"/>
        <v>0</v>
      </c>
      <c r="L14" s="382"/>
      <c r="M14" s="20"/>
      <c r="N14" s="20"/>
      <c r="O14" s="20"/>
      <c r="P14" s="20"/>
      <c r="Q14" s="20"/>
    </row>
    <row r="15" spans="1:26" ht="30.75" customHeight="1">
      <c r="A15" s="370" t="s">
        <v>246</v>
      </c>
      <c r="B15" s="149">
        <v>516.16907000000003</v>
      </c>
      <c r="C15" s="150">
        <v>4467.4348099999997</v>
      </c>
      <c r="D15" s="150">
        <v>0</v>
      </c>
      <c r="E15" s="150">
        <v>22.623390000000001</v>
      </c>
      <c r="F15" s="150">
        <v>803.94110999999998</v>
      </c>
      <c r="G15" s="150">
        <v>246.17707999999999</v>
      </c>
      <c r="H15" s="149">
        <v>885.06349</v>
      </c>
      <c r="I15" s="149">
        <v>1738.0665300000001</v>
      </c>
      <c r="J15" s="149">
        <f t="shared" si="0"/>
        <v>8679.4754799999992</v>
      </c>
      <c r="K15" s="179">
        <f t="shared" si="1"/>
        <v>2.59780463758534E-3</v>
      </c>
      <c r="L15" s="382"/>
      <c r="M15" s="20"/>
      <c r="N15" s="20"/>
      <c r="O15" s="20"/>
      <c r="P15" s="20"/>
      <c r="Q15" s="20"/>
    </row>
    <row r="16" spans="1:26" ht="30.75" customHeight="1">
      <c r="A16" s="370" t="s">
        <v>247</v>
      </c>
      <c r="B16" s="149">
        <v>1514.1324099999999</v>
      </c>
      <c r="C16" s="150">
        <v>0</v>
      </c>
      <c r="D16" s="150">
        <v>0</v>
      </c>
      <c r="E16" s="150">
        <v>0</v>
      </c>
      <c r="F16" s="150">
        <v>0</v>
      </c>
      <c r="G16" s="150">
        <v>0</v>
      </c>
      <c r="H16" s="149">
        <v>0</v>
      </c>
      <c r="I16" s="149">
        <v>0</v>
      </c>
      <c r="J16" s="149">
        <f t="shared" si="0"/>
        <v>1514.1324099999999</v>
      </c>
      <c r="K16" s="179">
        <f t="shared" si="1"/>
        <v>4.5318639423315329E-4</v>
      </c>
      <c r="L16" s="382"/>
      <c r="M16" s="20"/>
      <c r="N16" s="20"/>
      <c r="O16" s="20"/>
      <c r="P16" s="20"/>
      <c r="Q16" s="20"/>
    </row>
    <row r="17" spans="1:17" ht="30.75" customHeight="1">
      <c r="A17" s="405" t="s">
        <v>248</v>
      </c>
      <c r="B17" s="149">
        <v>0</v>
      </c>
      <c r="C17" s="150">
        <v>0</v>
      </c>
      <c r="D17" s="150">
        <v>3168.2547400000003</v>
      </c>
      <c r="E17" s="150">
        <v>0</v>
      </c>
      <c r="F17" s="150">
        <v>0</v>
      </c>
      <c r="G17" s="150">
        <v>0</v>
      </c>
      <c r="H17" s="149">
        <v>0</v>
      </c>
      <c r="I17" s="149">
        <v>0</v>
      </c>
      <c r="J17" s="149">
        <f t="shared" si="0"/>
        <v>3168.2547400000003</v>
      </c>
      <c r="K17" s="179">
        <f t="shared" si="1"/>
        <v>9.4827237839304737E-4</v>
      </c>
      <c r="L17" s="382"/>
      <c r="M17" s="20"/>
      <c r="N17" s="20"/>
      <c r="O17" s="20"/>
      <c r="P17" s="20"/>
      <c r="Q17" s="20"/>
    </row>
    <row r="18" spans="1:17" ht="30.75" customHeight="1">
      <c r="A18" s="370" t="s">
        <v>857</v>
      </c>
      <c r="B18" s="149">
        <v>0</v>
      </c>
      <c r="C18" s="150">
        <v>0</v>
      </c>
      <c r="D18" s="150">
        <v>0</v>
      </c>
      <c r="E18" s="150">
        <v>0</v>
      </c>
      <c r="F18" s="150">
        <v>0</v>
      </c>
      <c r="G18" s="150">
        <v>0</v>
      </c>
      <c r="H18" s="149">
        <v>0</v>
      </c>
      <c r="I18" s="149">
        <v>0</v>
      </c>
      <c r="J18" s="149">
        <f t="shared" si="0"/>
        <v>0</v>
      </c>
      <c r="K18" s="179">
        <f t="shared" si="1"/>
        <v>0</v>
      </c>
      <c r="L18" s="382"/>
      <c r="M18" s="20"/>
      <c r="N18" s="20"/>
      <c r="O18" s="20"/>
      <c r="P18" s="20"/>
      <c r="Q18" s="20"/>
    </row>
    <row r="19" spans="1:17" ht="30.75" customHeight="1">
      <c r="A19" s="370" t="s">
        <v>249</v>
      </c>
      <c r="B19" s="149">
        <v>0</v>
      </c>
      <c r="C19" s="150">
        <v>0</v>
      </c>
      <c r="D19" s="150">
        <v>3168.2547400000003</v>
      </c>
      <c r="E19" s="150">
        <v>0</v>
      </c>
      <c r="F19" s="150">
        <v>0</v>
      </c>
      <c r="G19" s="150">
        <v>0</v>
      </c>
      <c r="H19" s="149">
        <v>0</v>
      </c>
      <c r="I19" s="149">
        <v>0</v>
      </c>
      <c r="J19" s="149">
        <f t="shared" si="0"/>
        <v>3168.2547400000003</v>
      </c>
      <c r="K19" s="179">
        <f t="shared" si="1"/>
        <v>9.4827237839304737E-4</v>
      </c>
      <c r="L19" s="382"/>
      <c r="M19" s="20"/>
      <c r="N19" s="20"/>
      <c r="O19" s="20"/>
      <c r="P19" s="20"/>
      <c r="Q19" s="20"/>
    </row>
    <row r="20" spans="1:17" ht="30.75" customHeight="1">
      <c r="A20" s="370" t="s">
        <v>858</v>
      </c>
      <c r="B20" s="149">
        <v>0</v>
      </c>
      <c r="C20" s="150">
        <v>0</v>
      </c>
      <c r="D20" s="150">
        <v>0</v>
      </c>
      <c r="E20" s="150">
        <v>0</v>
      </c>
      <c r="F20" s="150">
        <v>0</v>
      </c>
      <c r="G20" s="150">
        <v>0</v>
      </c>
      <c r="H20" s="149">
        <v>0</v>
      </c>
      <c r="I20" s="149">
        <v>0</v>
      </c>
      <c r="J20" s="149">
        <f t="shared" si="0"/>
        <v>0</v>
      </c>
      <c r="K20" s="179">
        <f t="shared" si="1"/>
        <v>0</v>
      </c>
      <c r="L20" s="382"/>
      <c r="M20" s="20"/>
      <c r="N20" s="20"/>
      <c r="O20" s="20"/>
      <c r="P20" s="20"/>
      <c r="Q20" s="20"/>
    </row>
    <row r="21" spans="1:17" ht="30.75" customHeight="1">
      <c r="A21" s="370" t="s">
        <v>859</v>
      </c>
      <c r="B21" s="149">
        <v>0</v>
      </c>
      <c r="C21" s="150">
        <v>0</v>
      </c>
      <c r="D21" s="150">
        <v>0</v>
      </c>
      <c r="E21" s="150">
        <v>0</v>
      </c>
      <c r="F21" s="150">
        <v>0</v>
      </c>
      <c r="G21" s="150">
        <v>0</v>
      </c>
      <c r="H21" s="149">
        <v>0</v>
      </c>
      <c r="I21" s="149">
        <v>0</v>
      </c>
      <c r="J21" s="149">
        <f t="shared" si="0"/>
        <v>0</v>
      </c>
      <c r="K21" s="179">
        <f t="shared" si="1"/>
        <v>0</v>
      </c>
      <c r="L21" s="382"/>
      <c r="M21" s="20"/>
      <c r="N21" s="20"/>
      <c r="O21" s="20"/>
      <c r="P21" s="20"/>
      <c r="Q21" s="20"/>
    </row>
    <row r="22" spans="1:17" ht="30.75" customHeight="1">
      <c r="A22" s="405" t="s">
        <v>250</v>
      </c>
      <c r="B22" s="149">
        <v>0</v>
      </c>
      <c r="C22" s="150">
        <v>636.44227000000001</v>
      </c>
      <c r="D22" s="150">
        <v>0</v>
      </c>
      <c r="E22" s="150">
        <v>22.983750000000001</v>
      </c>
      <c r="F22" s="150">
        <v>0</v>
      </c>
      <c r="G22" s="150">
        <v>3112.70811</v>
      </c>
      <c r="H22" s="149">
        <v>0</v>
      </c>
      <c r="I22" s="149">
        <v>777.45968999999991</v>
      </c>
      <c r="J22" s="149">
        <f t="shared" si="0"/>
        <v>4549.5938200000001</v>
      </c>
      <c r="K22" s="179">
        <f t="shared" si="1"/>
        <v>1.3617131532844197E-3</v>
      </c>
      <c r="L22" s="382"/>
      <c r="M22" s="20"/>
      <c r="N22" s="20"/>
      <c r="O22" s="20"/>
      <c r="P22" s="20"/>
      <c r="Q22" s="20"/>
    </row>
    <row r="23" spans="1:17" ht="30.75" customHeight="1">
      <c r="A23" s="370" t="s">
        <v>860</v>
      </c>
      <c r="B23" s="149">
        <v>0</v>
      </c>
      <c r="C23" s="150">
        <v>0</v>
      </c>
      <c r="D23" s="150">
        <v>0</v>
      </c>
      <c r="E23" s="150">
        <v>0</v>
      </c>
      <c r="F23" s="150">
        <v>0</v>
      </c>
      <c r="G23" s="150">
        <v>0</v>
      </c>
      <c r="H23" s="149">
        <v>0</v>
      </c>
      <c r="I23" s="149">
        <v>0</v>
      </c>
      <c r="J23" s="149">
        <f t="shared" si="0"/>
        <v>0</v>
      </c>
      <c r="K23" s="179">
        <f t="shared" si="1"/>
        <v>0</v>
      </c>
      <c r="L23" s="382"/>
      <c r="M23" s="20"/>
      <c r="N23" s="20"/>
      <c r="O23" s="20"/>
      <c r="P23" s="20"/>
      <c r="Q23" s="20"/>
    </row>
    <row r="24" spans="1:17" ht="30.75" customHeight="1">
      <c r="A24" s="370" t="s">
        <v>861</v>
      </c>
      <c r="B24" s="149">
        <v>0</v>
      </c>
      <c r="C24" s="150">
        <v>0</v>
      </c>
      <c r="D24" s="150">
        <v>0</v>
      </c>
      <c r="E24" s="150">
        <v>22.983750000000001</v>
      </c>
      <c r="F24" s="150">
        <v>0</v>
      </c>
      <c r="G24" s="150">
        <v>0</v>
      </c>
      <c r="H24" s="149">
        <v>0</v>
      </c>
      <c r="I24" s="149">
        <v>0</v>
      </c>
      <c r="J24" s="149">
        <f t="shared" si="0"/>
        <v>22.983750000000001</v>
      </c>
      <c r="K24" s="179">
        <f t="shared" si="1"/>
        <v>6.879136011926617E-6</v>
      </c>
      <c r="L24" s="382"/>
      <c r="M24" s="20"/>
      <c r="N24" s="20"/>
      <c r="O24" s="20"/>
      <c r="P24" s="20"/>
      <c r="Q24" s="20"/>
    </row>
    <row r="25" spans="1:17" ht="30.75" customHeight="1">
      <c r="A25" s="370" t="s">
        <v>862</v>
      </c>
      <c r="B25" s="149">
        <v>0</v>
      </c>
      <c r="C25" s="150">
        <v>0</v>
      </c>
      <c r="D25" s="150">
        <v>0</v>
      </c>
      <c r="E25" s="150">
        <v>0</v>
      </c>
      <c r="F25" s="150">
        <v>0</v>
      </c>
      <c r="G25" s="150">
        <v>0</v>
      </c>
      <c r="H25" s="149">
        <v>0</v>
      </c>
      <c r="I25" s="149">
        <v>0</v>
      </c>
      <c r="J25" s="149">
        <f>SUM(B25:I25)</f>
        <v>0</v>
      </c>
      <c r="K25" s="179">
        <f t="shared" si="1"/>
        <v>0</v>
      </c>
      <c r="L25" s="382"/>
      <c r="M25" s="20"/>
      <c r="N25" s="20"/>
      <c r="O25" s="20"/>
      <c r="P25" s="20"/>
      <c r="Q25" s="20"/>
    </row>
    <row r="26" spans="1:17" ht="30.75" customHeight="1">
      <c r="A26" s="370" t="s">
        <v>863</v>
      </c>
      <c r="B26" s="149">
        <v>0</v>
      </c>
      <c r="C26" s="150">
        <v>0</v>
      </c>
      <c r="D26" s="150">
        <v>0</v>
      </c>
      <c r="E26" s="150">
        <v>0</v>
      </c>
      <c r="F26" s="150">
        <v>0</v>
      </c>
      <c r="G26" s="150">
        <v>0</v>
      </c>
      <c r="H26" s="149">
        <v>0</v>
      </c>
      <c r="I26" s="149">
        <v>0</v>
      </c>
      <c r="J26" s="149">
        <f>SUM(B26:I26)</f>
        <v>0</v>
      </c>
      <c r="K26" s="179">
        <f t="shared" si="1"/>
        <v>0</v>
      </c>
      <c r="L26" s="382"/>
      <c r="M26" s="20"/>
      <c r="N26" s="20"/>
      <c r="O26" s="20"/>
      <c r="P26" s="20"/>
      <c r="Q26" s="20"/>
    </row>
    <row r="27" spans="1:17" ht="30.75" customHeight="1">
      <c r="A27" s="405" t="s">
        <v>864</v>
      </c>
      <c r="B27" s="149">
        <v>0</v>
      </c>
      <c r="C27" s="150">
        <v>0</v>
      </c>
      <c r="D27" s="150">
        <v>0</v>
      </c>
      <c r="E27" s="150">
        <v>0</v>
      </c>
      <c r="F27" s="150">
        <v>0</v>
      </c>
      <c r="G27" s="150">
        <v>0</v>
      </c>
      <c r="H27" s="149">
        <v>0</v>
      </c>
      <c r="I27" s="149">
        <v>0</v>
      </c>
      <c r="J27" s="149">
        <f>SUM(B27:I27)</f>
        <v>0</v>
      </c>
      <c r="K27" s="179">
        <f t="shared" si="1"/>
        <v>0</v>
      </c>
      <c r="L27" s="382"/>
      <c r="M27" s="20"/>
      <c r="N27" s="20"/>
      <c r="O27" s="20"/>
      <c r="P27" s="20"/>
      <c r="Q27" s="20"/>
    </row>
    <row r="28" spans="1:17" ht="27" customHeight="1">
      <c r="A28" s="370" t="s">
        <v>865</v>
      </c>
      <c r="B28" s="149">
        <v>0</v>
      </c>
      <c r="C28" s="149">
        <v>636.44227000000001</v>
      </c>
      <c r="D28" s="149">
        <v>0</v>
      </c>
      <c r="E28" s="149">
        <v>0</v>
      </c>
      <c r="F28" s="149">
        <v>0</v>
      </c>
      <c r="G28" s="149">
        <v>3112.70811</v>
      </c>
      <c r="H28" s="149">
        <v>0</v>
      </c>
      <c r="I28" s="149">
        <v>777.45968999999991</v>
      </c>
      <c r="J28" s="149">
        <f>SUM(B28:I28)</f>
        <v>4526.6100699999997</v>
      </c>
      <c r="K28" s="179">
        <f t="shared" si="1"/>
        <v>1.354834017272493E-3</v>
      </c>
      <c r="L28" s="382"/>
      <c r="M28" s="20"/>
      <c r="N28" s="20"/>
      <c r="O28" s="20"/>
      <c r="P28" s="20"/>
      <c r="Q28" s="20"/>
    </row>
    <row r="29" spans="1:17" ht="30.75" customHeight="1">
      <c r="A29" s="405" t="s">
        <v>251</v>
      </c>
      <c r="B29" s="149">
        <v>6339.6670000000004</v>
      </c>
      <c r="C29" s="150">
        <v>163.86438000000001</v>
      </c>
      <c r="D29" s="150">
        <v>9995.2860899999996</v>
      </c>
      <c r="E29" s="150">
        <v>8959.6504999999997</v>
      </c>
      <c r="F29" s="150">
        <v>1195.52746</v>
      </c>
      <c r="G29" s="150">
        <v>5311.5596500000001</v>
      </c>
      <c r="H29" s="149">
        <v>5059.3783899999999</v>
      </c>
      <c r="I29" s="149">
        <v>5692.4605599999995</v>
      </c>
      <c r="J29" s="149">
        <f t="shared" si="0"/>
        <v>42717.394030000003</v>
      </c>
      <c r="K29" s="179">
        <f t="shared" si="1"/>
        <v>1.2785501217487664E-2</v>
      </c>
      <c r="L29" s="382"/>
      <c r="M29" s="20"/>
      <c r="N29" s="20"/>
      <c r="O29" s="20"/>
      <c r="P29" s="20"/>
      <c r="Q29" s="20"/>
    </row>
    <row r="30" spans="1:17" ht="30.75" customHeight="1">
      <c r="A30" s="370" t="s">
        <v>866</v>
      </c>
      <c r="B30" s="149">
        <v>0</v>
      </c>
      <c r="C30" s="150">
        <v>0</v>
      </c>
      <c r="D30" s="150">
        <v>0</v>
      </c>
      <c r="E30" s="150">
        <v>0</v>
      </c>
      <c r="F30" s="150">
        <v>0</v>
      </c>
      <c r="G30" s="150">
        <v>59.953559999999996</v>
      </c>
      <c r="H30" s="149">
        <v>0</v>
      </c>
      <c r="I30" s="149">
        <v>0</v>
      </c>
      <c r="J30" s="149">
        <f t="shared" si="0"/>
        <v>59.953559999999996</v>
      </c>
      <c r="K30" s="179">
        <f t="shared" si="1"/>
        <v>1.7944360412865747E-5</v>
      </c>
      <c r="L30" s="382"/>
      <c r="M30" s="20"/>
      <c r="N30" s="20"/>
      <c r="O30" s="20"/>
      <c r="P30" s="20"/>
      <c r="Q30" s="20"/>
    </row>
    <row r="31" spans="1:17" ht="30.75" customHeight="1">
      <c r="A31" s="370" t="s">
        <v>867</v>
      </c>
      <c r="B31" s="149">
        <v>6339.6670000000004</v>
      </c>
      <c r="C31" s="150">
        <v>163.86438000000001</v>
      </c>
      <c r="D31" s="150">
        <v>9995.2860899999996</v>
      </c>
      <c r="E31" s="150">
        <v>8959.6504999999997</v>
      </c>
      <c r="F31" s="150">
        <v>1195.52746</v>
      </c>
      <c r="G31" s="150">
        <v>5251.6060900000002</v>
      </c>
      <c r="H31" s="149">
        <v>5059.3783899999999</v>
      </c>
      <c r="I31" s="149">
        <v>5692.4605599999995</v>
      </c>
      <c r="J31" s="149">
        <f t="shared" si="0"/>
        <v>42657.440470000001</v>
      </c>
      <c r="K31" s="179">
        <f t="shared" si="1"/>
        <v>1.2767556857074798E-2</v>
      </c>
      <c r="L31" s="382"/>
      <c r="M31" s="20"/>
      <c r="N31" s="20"/>
      <c r="O31" s="20"/>
      <c r="P31" s="20"/>
      <c r="Q31" s="20"/>
    </row>
    <row r="32" spans="1:17" ht="30.75" customHeight="1">
      <c r="A32" s="370" t="s">
        <v>786</v>
      </c>
      <c r="B32" s="149">
        <v>0</v>
      </c>
      <c r="C32" s="150">
        <v>0</v>
      </c>
      <c r="D32" s="150">
        <v>0</v>
      </c>
      <c r="E32" s="150">
        <v>0</v>
      </c>
      <c r="F32" s="150">
        <v>0</v>
      </c>
      <c r="G32" s="150">
        <v>0</v>
      </c>
      <c r="H32" s="149">
        <v>0</v>
      </c>
      <c r="I32" s="149">
        <v>0</v>
      </c>
      <c r="J32" s="149">
        <f t="shared" si="0"/>
        <v>0</v>
      </c>
      <c r="K32" s="179">
        <f t="shared" si="1"/>
        <v>0</v>
      </c>
      <c r="L32" s="382"/>
      <c r="M32" s="20"/>
      <c r="N32" s="20"/>
      <c r="O32" s="20"/>
      <c r="P32" s="20"/>
      <c r="Q32" s="20"/>
    </row>
    <row r="33" spans="1:17" ht="30.75" customHeight="1">
      <c r="A33" s="370" t="s">
        <v>787</v>
      </c>
      <c r="B33" s="149">
        <v>0</v>
      </c>
      <c r="C33" s="150">
        <v>0</v>
      </c>
      <c r="D33" s="150">
        <v>0</v>
      </c>
      <c r="E33" s="150">
        <v>0</v>
      </c>
      <c r="F33" s="150">
        <v>0</v>
      </c>
      <c r="G33" s="150">
        <v>0</v>
      </c>
      <c r="H33" s="149">
        <v>0</v>
      </c>
      <c r="I33" s="149">
        <v>0</v>
      </c>
      <c r="J33" s="149">
        <f t="shared" si="0"/>
        <v>0</v>
      </c>
      <c r="K33" s="179">
        <f t="shared" si="1"/>
        <v>0</v>
      </c>
      <c r="L33" s="382"/>
      <c r="M33" s="20"/>
      <c r="N33" s="20"/>
      <c r="O33" s="20"/>
      <c r="P33" s="20"/>
      <c r="Q33" s="20"/>
    </row>
    <row r="34" spans="1:17" ht="30.75" customHeight="1">
      <c r="A34" s="405" t="s">
        <v>788</v>
      </c>
      <c r="B34" s="149">
        <v>0</v>
      </c>
      <c r="C34" s="150">
        <v>0</v>
      </c>
      <c r="D34" s="150">
        <v>0</v>
      </c>
      <c r="E34" s="150">
        <v>0</v>
      </c>
      <c r="F34" s="150">
        <v>0</v>
      </c>
      <c r="G34" s="150">
        <v>0</v>
      </c>
      <c r="H34" s="149">
        <v>0</v>
      </c>
      <c r="I34" s="149">
        <v>0</v>
      </c>
      <c r="J34" s="149">
        <f t="shared" si="0"/>
        <v>0</v>
      </c>
      <c r="K34" s="179">
        <f t="shared" si="1"/>
        <v>0</v>
      </c>
      <c r="L34" s="382"/>
      <c r="M34" s="20"/>
      <c r="N34" s="20"/>
      <c r="O34" s="20"/>
      <c r="P34" s="20"/>
      <c r="Q34" s="20"/>
    </row>
    <row r="35" spans="1:17" ht="30.75" customHeight="1">
      <c r="A35" s="370" t="s">
        <v>789</v>
      </c>
      <c r="B35" s="149">
        <v>0</v>
      </c>
      <c r="C35" s="150">
        <v>0</v>
      </c>
      <c r="D35" s="150">
        <v>0</v>
      </c>
      <c r="E35" s="150">
        <v>0</v>
      </c>
      <c r="F35" s="150">
        <v>0</v>
      </c>
      <c r="G35" s="150">
        <v>0</v>
      </c>
      <c r="H35" s="149">
        <v>0</v>
      </c>
      <c r="I35" s="149">
        <v>0</v>
      </c>
      <c r="J35" s="149">
        <f t="shared" si="0"/>
        <v>0</v>
      </c>
      <c r="K35" s="179">
        <f t="shared" si="1"/>
        <v>0</v>
      </c>
      <c r="L35" s="382"/>
      <c r="M35" s="20"/>
      <c r="N35" s="20"/>
      <c r="O35" s="20"/>
      <c r="P35" s="20"/>
      <c r="Q35" s="20"/>
    </row>
    <row r="36" spans="1:17" ht="30.75" customHeight="1">
      <c r="A36" s="370" t="s">
        <v>790</v>
      </c>
      <c r="B36" s="149">
        <v>0</v>
      </c>
      <c r="C36" s="150">
        <v>0</v>
      </c>
      <c r="D36" s="150">
        <v>0</v>
      </c>
      <c r="E36" s="150">
        <v>0</v>
      </c>
      <c r="F36" s="150">
        <v>0</v>
      </c>
      <c r="G36" s="150">
        <v>0</v>
      </c>
      <c r="H36" s="149">
        <v>0</v>
      </c>
      <c r="I36" s="149">
        <v>0</v>
      </c>
      <c r="J36" s="149">
        <f t="shared" si="0"/>
        <v>0</v>
      </c>
      <c r="K36" s="179">
        <f t="shared" si="1"/>
        <v>0</v>
      </c>
      <c r="L36" s="382"/>
      <c r="M36" s="20"/>
      <c r="N36" s="20"/>
      <c r="O36" s="20"/>
      <c r="P36" s="20"/>
      <c r="Q36" s="20"/>
    </row>
    <row r="37" spans="1:17" ht="30.75" customHeight="1">
      <c r="A37" s="370" t="s">
        <v>791</v>
      </c>
      <c r="B37" s="149">
        <v>0</v>
      </c>
      <c r="C37" s="150">
        <v>0</v>
      </c>
      <c r="D37" s="150">
        <v>0</v>
      </c>
      <c r="E37" s="150">
        <v>0</v>
      </c>
      <c r="F37" s="150">
        <v>0</v>
      </c>
      <c r="G37" s="150">
        <v>0</v>
      </c>
      <c r="H37" s="149">
        <v>0</v>
      </c>
      <c r="I37" s="149">
        <v>0</v>
      </c>
      <c r="J37" s="149">
        <f>SUM(B37:I37)</f>
        <v>0</v>
      </c>
      <c r="K37" s="179">
        <f t="shared" si="1"/>
        <v>0</v>
      </c>
      <c r="L37" s="382"/>
      <c r="M37" s="20"/>
      <c r="N37" s="20"/>
      <c r="O37" s="20"/>
      <c r="P37" s="20"/>
      <c r="Q37" s="20"/>
    </row>
    <row r="38" spans="1:17" ht="30.75" customHeight="1">
      <c r="A38" s="370" t="s">
        <v>792</v>
      </c>
      <c r="B38" s="149">
        <v>0</v>
      </c>
      <c r="C38" s="150">
        <v>0</v>
      </c>
      <c r="D38" s="150">
        <v>0</v>
      </c>
      <c r="E38" s="150">
        <v>0</v>
      </c>
      <c r="F38" s="150">
        <v>0</v>
      </c>
      <c r="G38" s="150">
        <v>0</v>
      </c>
      <c r="H38" s="149">
        <v>0</v>
      </c>
      <c r="I38" s="149">
        <v>0</v>
      </c>
      <c r="J38" s="149">
        <f t="shared" si="0"/>
        <v>0</v>
      </c>
      <c r="K38" s="179">
        <f t="shared" si="1"/>
        <v>0</v>
      </c>
      <c r="L38" s="382"/>
      <c r="M38" s="20"/>
      <c r="N38" s="20"/>
      <c r="O38" s="20"/>
      <c r="P38" s="20"/>
      <c r="Q38" s="20"/>
    </row>
    <row r="39" spans="1:17" ht="30.75" customHeight="1">
      <c r="A39" s="405" t="s">
        <v>793</v>
      </c>
      <c r="B39" s="149">
        <v>0</v>
      </c>
      <c r="C39" s="150">
        <v>0</v>
      </c>
      <c r="D39" s="150">
        <v>0</v>
      </c>
      <c r="E39" s="150">
        <v>0</v>
      </c>
      <c r="F39" s="150">
        <v>0</v>
      </c>
      <c r="G39" s="150">
        <v>0</v>
      </c>
      <c r="H39" s="149">
        <v>0</v>
      </c>
      <c r="I39" s="149">
        <v>0</v>
      </c>
      <c r="J39" s="149">
        <f t="shared" si="0"/>
        <v>0</v>
      </c>
      <c r="K39" s="179">
        <f t="shared" si="1"/>
        <v>0</v>
      </c>
      <c r="L39" s="382"/>
      <c r="M39" s="20"/>
      <c r="N39" s="20"/>
      <c r="O39" s="20"/>
      <c r="P39" s="20"/>
      <c r="Q39" s="20"/>
    </row>
    <row r="40" spans="1:17" ht="27" customHeight="1">
      <c r="A40" s="370" t="s">
        <v>794</v>
      </c>
      <c r="B40" s="149">
        <v>0</v>
      </c>
      <c r="C40" s="149">
        <v>0</v>
      </c>
      <c r="D40" s="149">
        <v>0</v>
      </c>
      <c r="E40" s="149">
        <v>0</v>
      </c>
      <c r="F40" s="149">
        <v>0</v>
      </c>
      <c r="G40" s="149">
        <v>0</v>
      </c>
      <c r="H40" s="149">
        <v>0</v>
      </c>
      <c r="I40" s="149">
        <v>0</v>
      </c>
      <c r="J40" s="149">
        <f t="shared" si="0"/>
        <v>0</v>
      </c>
      <c r="K40" s="179">
        <f t="shared" si="1"/>
        <v>0</v>
      </c>
      <c r="L40" s="382"/>
      <c r="M40" s="20"/>
      <c r="N40" s="20"/>
      <c r="O40" s="20"/>
      <c r="P40" s="20"/>
      <c r="Q40" s="20"/>
    </row>
    <row r="41" spans="1:17" ht="27" customHeight="1">
      <c r="A41" s="406" t="s">
        <v>795</v>
      </c>
      <c r="B41" s="149">
        <v>0</v>
      </c>
      <c r="C41" s="149">
        <v>0</v>
      </c>
      <c r="D41" s="149">
        <v>0</v>
      </c>
      <c r="E41" s="149">
        <v>0</v>
      </c>
      <c r="F41" s="149">
        <v>0</v>
      </c>
      <c r="G41" s="149">
        <v>0</v>
      </c>
      <c r="H41" s="149">
        <v>0</v>
      </c>
      <c r="I41" s="149">
        <v>0</v>
      </c>
      <c r="J41" s="149">
        <f t="shared" si="0"/>
        <v>0</v>
      </c>
      <c r="K41" s="179">
        <f t="shared" si="1"/>
        <v>0</v>
      </c>
      <c r="L41" s="382"/>
      <c r="M41" s="20"/>
      <c r="N41" s="20"/>
      <c r="O41" s="20"/>
      <c r="P41" s="20"/>
      <c r="Q41" s="20"/>
    </row>
    <row r="42" spans="1:17" s="7" customFormat="1" ht="27" customHeight="1">
      <c r="A42" s="407" t="s">
        <v>252</v>
      </c>
      <c r="B42" s="149">
        <v>1525490.8546800001</v>
      </c>
      <c r="C42" s="149">
        <v>774781.66177999997</v>
      </c>
      <c r="D42" s="149">
        <v>521960.47519999999</v>
      </c>
      <c r="E42" s="149">
        <v>187537.42956999998</v>
      </c>
      <c r="F42" s="149">
        <v>132556.09755999999</v>
      </c>
      <c r="G42" s="149">
        <v>67578.506209999992</v>
      </c>
      <c r="H42" s="149">
        <v>50143.467830000001</v>
      </c>
      <c r="I42" s="149">
        <v>46871.836619999995</v>
      </c>
      <c r="J42" s="149">
        <f t="shared" si="0"/>
        <v>3306920.3294500001</v>
      </c>
      <c r="K42" s="179">
        <f t="shared" si="1"/>
        <v>0.98977559044506347</v>
      </c>
      <c r="L42" s="408"/>
      <c r="M42" s="72"/>
      <c r="N42" s="72"/>
      <c r="O42" s="72"/>
      <c r="P42" s="72"/>
      <c r="Q42" s="72"/>
    </row>
    <row r="43" spans="1:17" s="413" customFormat="1" ht="37.5" customHeight="1">
      <c r="A43" s="409" t="s">
        <v>868</v>
      </c>
      <c r="B43" s="156">
        <v>0</v>
      </c>
      <c r="C43" s="156">
        <v>33475.254119999998</v>
      </c>
      <c r="D43" s="156">
        <v>0</v>
      </c>
      <c r="E43" s="156">
        <v>0</v>
      </c>
      <c r="F43" s="156">
        <v>585.47559000000001</v>
      </c>
      <c r="G43" s="156">
        <v>0</v>
      </c>
      <c r="H43" s="156">
        <v>99.849860000000007</v>
      </c>
      <c r="I43" s="156">
        <v>0</v>
      </c>
      <c r="J43" s="156">
        <f t="shared" si="0"/>
        <v>34160.579570000002</v>
      </c>
      <c r="K43" s="157">
        <f t="shared" si="1"/>
        <v>1.0224409554936496E-2</v>
      </c>
      <c r="L43" s="410"/>
      <c r="M43" s="411"/>
      <c r="N43" s="412"/>
      <c r="O43" s="412"/>
      <c r="P43" s="412"/>
      <c r="Q43" s="412"/>
    </row>
    <row r="44" spans="1:17" s="181" customFormat="1" ht="27" customHeight="1">
      <c r="A44" s="414" t="s">
        <v>40</v>
      </c>
      <c r="B44" s="385">
        <v>1525490.8546800001</v>
      </c>
      <c r="C44" s="385">
        <v>808256.91590000002</v>
      </c>
      <c r="D44" s="385">
        <v>521960.47519999999</v>
      </c>
      <c r="E44" s="385">
        <v>187537.42956999998</v>
      </c>
      <c r="F44" s="385">
        <v>133141.57315000001</v>
      </c>
      <c r="G44" s="385">
        <v>67578.506209999992</v>
      </c>
      <c r="H44" s="385">
        <v>50243.317689999996</v>
      </c>
      <c r="I44" s="385">
        <v>46871.836619999995</v>
      </c>
      <c r="J44" s="385">
        <f>SUM(J42:J43)</f>
        <v>3341080.9090200001</v>
      </c>
      <c r="K44" s="386">
        <f t="shared" si="1"/>
        <v>1</v>
      </c>
      <c r="L44" s="415"/>
      <c r="M44" s="302"/>
      <c r="N44" s="302"/>
      <c r="O44" s="302"/>
      <c r="P44" s="302"/>
      <c r="Q44" s="302"/>
    </row>
    <row r="45" spans="1:17" ht="27" customHeight="1">
      <c r="A45" s="407" t="s">
        <v>253</v>
      </c>
      <c r="B45" s="179">
        <f t="shared" ref="B45:J45" si="2">+B44/$J$44</f>
        <v>0.45658602596590647</v>
      </c>
      <c r="C45" s="179">
        <f t="shared" si="2"/>
        <v>0.24191479880595781</v>
      </c>
      <c r="D45" s="179">
        <f t="shared" si="2"/>
        <v>0.15622503297985096</v>
      </c>
      <c r="E45" s="179">
        <f t="shared" si="2"/>
        <v>5.6130765664399347E-2</v>
      </c>
      <c r="F45" s="179">
        <f t="shared" si="2"/>
        <v>3.9849850026245803E-2</v>
      </c>
      <c r="G45" s="179">
        <f t="shared" si="2"/>
        <v>2.0226539868446945E-2</v>
      </c>
      <c r="H45" s="179">
        <f t="shared" si="2"/>
        <v>1.5038042794580894E-2</v>
      </c>
      <c r="I45" s="179">
        <f t="shared" si="2"/>
        <v>1.4028943894611746E-2</v>
      </c>
      <c r="J45" s="179">
        <f t="shared" si="2"/>
        <v>1</v>
      </c>
      <c r="K45" s="179"/>
      <c r="L45" s="359"/>
      <c r="M45" s="20"/>
      <c r="N45" s="20"/>
      <c r="O45" s="20"/>
      <c r="P45" s="20"/>
      <c r="Q45" s="20"/>
    </row>
    <row r="46" spans="1:17" ht="9" customHeight="1" thickBot="1">
      <c r="A46" s="327"/>
      <c r="B46" s="187"/>
      <c r="C46" s="188"/>
      <c r="D46" s="188"/>
      <c r="E46" s="188"/>
      <c r="F46" s="188"/>
      <c r="G46" s="188"/>
      <c r="H46" s="189"/>
      <c r="I46" s="189"/>
      <c r="J46" s="189"/>
      <c r="K46" s="190"/>
      <c r="L46" s="359"/>
      <c r="M46" s="20"/>
      <c r="N46" s="20"/>
      <c r="O46" s="20"/>
      <c r="P46" s="20"/>
      <c r="Q46" s="20"/>
    </row>
    <row r="47" spans="1:17" ht="17.25" customHeight="1" thickTop="1">
      <c r="A47" s="360" t="s">
        <v>783</v>
      </c>
      <c r="C47" s="21"/>
      <c r="D47" s="21"/>
      <c r="E47" s="21"/>
      <c r="F47" s="21"/>
      <c r="G47" s="21"/>
      <c r="H47" s="20"/>
      <c r="I47" s="20"/>
      <c r="J47" s="20"/>
      <c r="K47" s="193"/>
      <c r="L47" s="359"/>
      <c r="M47" s="20"/>
      <c r="N47" s="20"/>
      <c r="O47" s="20"/>
      <c r="P47" s="20"/>
      <c r="Q47" s="20"/>
    </row>
    <row r="48" spans="1:17">
      <c r="A48" s="360" t="s">
        <v>796</v>
      </c>
      <c r="C48" s="21"/>
      <c r="D48" s="21"/>
      <c r="E48" s="21"/>
      <c r="F48" s="21"/>
      <c r="G48" s="21"/>
      <c r="H48" s="20"/>
      <c r="I48" s="20"/>
      <c r="J48" s="20"/>
      <c r="K48" s="193"/>
      <c r="L48" s="359"/>
      <c r="M48" s="20"/>
      <c r="N48" s="20"/>
      <c r="O48" s="20"/>
      <c r="P48" s="20"/>
      <c r="Q48" s="20"/>
    </row>
    <row r="49" spans="1:17">
      <c r="A49" s="360" t="s">
        <v>797</v>
      </c>
      <c r="B49" s="196"/>
      <c r="C49" s="21"/>
      <c r="D49" s="21"/>
      <c r="E49" s="21"/>
      <c r="F49" s="21"/>
      <c r="G49" s="21"/>
      <c r="H49" s="20"/>
      <c r="I49" s="20"/>
      <c r="J49" s="20"/>
      <c r="K49" s="193"/>
      <c r="L49" s="359"/>
      <c r="M49" s="20"/>
      <c r="N49" s="20"/>
      <c r="O49" s="20"/>
      <c r="P49" s="20"/>
      <c r="Q49" s="20"/>
    </row>
    <row r="50" spans="1:17" ht="9" customHeight="1">
      <c r="A50" s="19"/>
      <c r="B50" s="196"/>
      <c r="C50" s="21"/>
      <c r="D50" s="21"/>
      <c r="E50" s="21"/>
      <c r="F50" s="21"/>
      <c r="G50" s="21"/>
      <c r="H50" s="20"/>
      <c r="I50" s="20"/>
      <c r="J50" s="20"/>
      <c r="K50" s="193"/>
      <c r="L50" s="359"/>
      <c r="M50" s="20"/>
      <c r="N50" s="20"/>
      <c r="O50" s="20"/>
      <c r="P50" s="20"/>
      <c r="Q50" s="20"/>
    </row>
    <row r="51" spans="1:17" ht="9" customHeight="1">
      <c r="A51" s="19"/>
      <c r="B51" s="196"/>
      <c r="C51" s="21"/>
      <c r="D51" s="21"/>
      <c r="E51" s="21"/>
      <c r="F51" s="21"/>
      <c r="G51" s="21"/>
      <c r="H51" s="20"/>
      <c r="I51" s="20"/>
      <c r="J51" s="20"/>
      <c r="K51" s="193"/>
      <c r="L51" s="359"/>
      <c r="M51" s="20"/>
      <c r="N51" s="20"/>
      <c r="O51" s="20"/>
      <c r="P51" s="20"/>
      <c r="Q51" s="20"/>
    </row>
    <row r="52" spans="1:17" ht="9" customHeight="1">
      <c r="A52" s="166"/>
      <c r="B52" s="196"/>
      <c r="C52" s="21"/>
      <c r="D52" s="21"/>
      <c r="E52" s="21"/>
      <c r="F52" s="21"/>
      <c r="G52" s="21"/>
      <c r="H52" s="20"/>
      <c r="I52" s="20"/>
      <c r="J52" s="20"/>
      <c r="K52" s="193"/>
      <c r="L52" s="359"/>
      <c r="M52" s="20"/>
      <c r="N52" s="20"/>
      <c r="O52" s="20"/>
      <c r="P52" s="20"/>
      <c r="Q52" s="20"/>
    </row>
    <row r="53" spans="1:17" ht="9" customHeight="1">
      <c r="A53" s="19"/>
      <c r="B53" s="196"/>
      <c r="C53" s="21"/>
      <c r="D53" s="21"/>
      <c r="E53" s="21"/>
      <c r="F53" s="21"/>
      <c r="G53" s="21"/>
      <c r="H53" s="20"/>
      <c r="I53" s="20"/>
      <c r="J53" s="20"/>
      <c r="K53" s="193"/>
      <c r="L53" s="359"/>
      <c r="M53" s="20"/>
      <c r="N53" s="20"/>
      <c r="O53" s="20"/>
      <c r="P53" s="20"/>
      <c r="Q53" s="20"/>
    </row>
    <row r="54" spans="1:17" ht="9" customHeight="1">
      <c r="A54" s="19"/>
      <c r="B54" s="196"/>
      <c r="C54" s="21"/>
      <c r="D54" s="21"/>
      <c r="E54" s="21"/>
      <c r="F54" s="21"/>
      <c r="G54" s="21"/>
      <c r="H54" s="20"/>
      <c r="I54" s="20"/>
      <c r="J54" s="20"/>
      <c r="K54" s="193"/>
      <c r="L54" s="359"/>
      <c r="M54" s="20"/>
      <c r="N54" s="20"/>
      <c r="O54" s="20"/>
      <c r="P54" s="20"/>
      <c r="Q54" s="20"/>
    </row>
    <row r="55" spans="1:17" ht="9" customHeight="1">
      <c r="A55" s="19"/>
      <c r="B55" s="196"/>
      <c r="C55" s="21"/>
      <c r="D55" s="21"/>
      <c r="E55" s="21"/>
      <c r="F55" s="21"/>
      <c r="G55" s="21"/>
      <c r="H55" s="20"/>
      <c r="I55" s="20"/>
      <c r="J55" s="20"/>
      <c r="K55" s="193"/>
      <c r="L55" s="359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193"/>
      <c r="L56" s="359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193"/>
      <c r="L57" s="359"/>
      <c r="M57" s="20"/>
      <c r="N57" s="20"/>
      <c r="O57" s="20"/>
      <c r="P57" s="20"/>
      <c r="Q57" s="20"/>
    </row>
    <row r="58" spans="1:17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193"/>
      <c r="L58" s="359"/>
      <c r="M58" s="20"/>
      <c r="N58" s="20"/>
      <c r="O58" s="20"/>
      <c r="P58" s="20"/>
      <c r="Q58" s="20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193"/>
      <c r="L59" s="359"/>
      <c r="M59" s="20"/>
      <c r="N59" s="20"/>
      <c r="O59" s="20"/>
      <c r="P59" s="20"/>
      <c r="Q59" s="20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193"/>
      <c r="L60" s="359"/>
      <c r="M60" s="20"/>
      <c r="N60" s="20"/>
      <c r="O60" s="20"/>
      <c r="P60" s="20"/>
      <c r="Q60" s="20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193"/>
      <c r="L61" s="359"/>
      <c r="M61" s="20"/>
      <c r="N61" s="20"/>
      <c r="O61" s="20"/>
      <c r="P61" s="20"/>
      <c r="Q61" s="20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193"/>
      <c r="L62" s="359"/>
      <c r="M62" s="20"/>
      <c r="N62" s="20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193"/>
      <c r="L63" s="359"/>
      <c r="M63" s="20"/>
      <c r="N63" s="20"/>
      <c r="O63" s="20"/>
      <c r="P63" s="20"/>
      <c r="Q63" s="20"/>
    </row>
    <row r="64" spans="1:17" ht="9" customHeight="1">
      <c r="A64" s="166"/>
      <c r="C64" s="21"/>
      <c r="D64" s="21"/>
      <c r="E64" s="21"/>
      <c r="F64" s="21"/>
      <c r="G64" s="21"/>
      <c r="H64" s="20"/>
      <c r="I64" s="20"/>
      <c r="J64" s="20"/>
      <c r="K64" s="193"/>
      <c r="L64" s="359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93"/>
      <c r="L65" s="359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93"/>
      <c r="L66" s="359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193"/>
      <c r="L67" s="359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193"/>
      <c r="L68" s="359"/>
      <c r="M68" s="20"/>
      <c r="N68" s="20"/>
      <c r="O68" s="20"/>
      <c r="P68" s="20"/>
      <c r="Q68" s="20"/>
    </row>
    <row r="69" spans="1:17" ht="9" customHeight="1">
      <c r="A69" s="166"/>
      <c r="C69" s="21"/>
      <c r="D69" s="21"/>
      <c r="E69" s="21"/>
      <c r="F69" s="21"/>
      <c r="G69" s="21"/>
      <c r="H69" s="20"/>
      <c r="I69" s="20"/>
      <c r="J69" s="20"/>
      <c r="K69" s="193"/>
      <c r="L69" s="359"/>
      <c r="M69" s="20"/>
      <c r="N69" s="20"/>
      <c r="O69" s="20"/>
      <c r="P69" s="20"/>
      <c r="Q69" s="20"/>
    </row>
    <row r="70" spans="1:17" ht="9" customHeight="1">
      <c r="A70" s="167"/>
      <c r="C70" s="21"/>
      <c r="D70" s="21"/>
      <c r="E70" s="21"/>
      <c r="F70" s="21"/>
      <c r="G70" s="21"/>
      <c r="H70" s="20"/>
      <c r="I70" s="20"/>
      <c r="J70" s="20"/>
      <c r="K70" s="193"/>
      <c r="L70" s="359"/>
      <c r="M70" s="20"/>
      <c r="N70" s="20"/>
      <c r="O70" s="20"/>
      <c r="P70" s="20"/>
      <c r="Q70" s="20"/>
    </row>
    <row r="71" spans="1:17" ht="9" customHeight="1">
      <c r="A71" s="167"/>
      <c r="C71" s="21"/>
      <c r="D71" s="21"/>
      <c r="E71" s="21"/>
      <c r="F71" s="21"/>
      <c r="G71" s="21"/>
      <c r="H71" s="20"/>
      <c r="I71" s="20"/>
      <c r="J71" s="20"/>
      <c r="K71" s="193"/>
      <c r="L71" s="359"/>
      <c r="M71" s="20"/>
      <c r="N71" s="20"/>
      <c r="O71" s="20"/>
      <c r="P71" s="20"/>
      <c r="Q71" s="20"/>
    </row>
    <row r="72" spans="1:17" ht="9" customHeight="1">
      <c r="A72" s="167"/>
      <c r="C72" s="21"/>
      <c r="D72" s="21"/>
      <c r="E72" s="21"/>
      <c r="F72" s="21"/>
      <c r="G72" s="21"/>
      <c r="H72" s="20"/>
      <c r="I72" s="20"/>
      <c r="J72" s="20"/>
      <c r="K72" s="193"/>
      <c r="L72" s="359"/>
      <c r="M72" s="20"/>
      <c r="N72" s="20"/>
      <c r="O72" s="20"/>
      <c r="P72" s="20"/>
      <c r="Q72" s="20"/>
    </row>
    <row r="73" spans="1:17" ht="9" customHeight="1">
      <c r="A73" s="167"/>
      <c r="C73" s="21"/>
      <c r="D73" s="21"/>
      <c r="E73" s="21"/>
      <c r="F73" s="21"/>
      <c r="G73" s="21"/>
      <c r="H73" s="20"/>
      <c r="I73" s="20"/>
      <c r="J73" s="20"/>
      <c r="K73" s="193"/>
      <c r="L73" s="359"/>
      <c r="M73" s="20"/>
      <c r="N73" s="20"/>
      <c r="O73" s="20"/>
      <c r="P73" s="20"/>
      <c r="Q73" s="20"/>
    </row>
    <row r="74" spans="1:17" ht="9" customHeight="1">
      <c r="A74" s="168"/>
      <c r="C74" s="21"/>
      <c r="D74" s="21"/>
      <c r="E74" s="21"/>
      <c r="F74" s="21"/>
      <c r="G74" s="21"/>
      <c r="H74" s="20"/>
      <c r="I74" s="20"/>
      <c r="J74" s="20"/>
      <c r="K74" s="193"/>
      <c r="L74" s="359"/>
      <c r="M74" s="20"/>
      <c r="N74" s="20"/>
      <c r="O74" s="20"/>
      <c r="P74" s="20"/>
      <c r="Q74" s="20"/>
    </row>
    <row r="75" spans="1:17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193"/>
      <c r="L75" s="359"/>
      <c r="M75" s="20"/>
      <c r="N75" s="20"/>
      <c r="O75" s="20"/>
      <c r="P75" s="20"/>
      <c r="Q75" s="20"/>
    </row>
    <row r="76" spans="1:17" ht="9" customHeight="1">
      <c r="A76" s="169"/>
      <c r="C76" s="21"/>
      <c r="D76" s="21"/>
      <c r="E76" s="21"/>
      <c r="F76" s="21"/>
      <c r="G76" s="21"/>
      <c r="H76" s="20"/>
      <c r="I76" s="20"/>
      <c r="J76" s="20"/>
      <c r="K76" s="193"/>
      <c r="L76" s="359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93"/>
      <c r="L77" s="359"/>
      <c r="M77" s="20"/>
      <c r="N77" s="20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193"/>
      <c r="L78" s="359"/>
      <c r="M78" s="20"/>
      <c r="N78" s="20"/>
      <c r="O78" s="20"/>
      <c r="P78" s="20"/>
      <c r="Q78" s="20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193"/>
      <c r="L79" s="359"/>
      <c r="M79" s="20"/>
      <c r="N79" s="20"/>
      <c r="O79" s="20"/>
      <c r="P79" s="20"/>
      <c r="Q79" s="20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193"/>
      <c r="L80" s="359"/>
      <c r="M80" s="20"/>
      <c r="N80" s="20"/>
      <c r="O80" s="20"/>
      <c r="P80" s="20"/>
      <c r="Q80" s="20"/>
    </row>
    <row r="81" spans="1:17" ht="9" customHeight="1">
      <c r="A81" s="167"/>
      <c r="C81" s="21"/>
      <c r="D81" s="21"/>
      <c r="E81" s="21"/>
      <c r="F81" s="21"/>
      <c r="G81" s="21"/>
      <c r="H81" s="20"/>
      <c r="I81" s="20"/>
      <c r="J81" s="20"/>
      <c r="K81" s="193"/>
      <c r="L81" s="359"/>
      <c r="M81" s="20"/>
      <c r="N81" s="20"/>
      <c r="O81" s="20"/>
      <c r="P81" s="20"/>
      <c r="Q81" s="20"/>
    </row>
    <row r="82" spans="1:17" ht="9" customHeight="1">
      <c r="A82" s="169"/>
      <c r="C82" s="21"/>
      <c r="D82" s="21"/>
      <c r="E82" s="21"/>
      <c r="F82" s="21"/>
      <c r="G82" s="21"/>
      <c r="H82" s="20"/>
      <c r="I82" s="20"/>
      <c r="J82" s="20"/>
      <c r="K82" s="193"/>
      <c r="L82" s="359"/>
      <c r="M82" s="20"/>
      <c r="N82" s="20"/>
      <c r="O82" s="20"/>
      <c r="P82" s="20"/>
      <c r="Q82" s="20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193"/>
      <c r="L83" s="359"/>
      <c r="M83" s="20"/>
      <c r="N83" s="20"/>
      <c r="O83" s="20"/>
      <c r="P83" s="20"/>
      <c r="Q83" s="20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193"/>
      <c r="L84" s="359"/>
      <c r="M84" s="20"/>
      <c r="N84" s="20"/>
      <c r="O84" s="20"/>
      <c r="P84" s="20"/>
      <c r="Q84" s="20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193"/>
      <c r="L85" s="359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193"/>
      <c r="L86" s="359"/>
      <c r="M86" s="20"/>
      <c r="N86" s="20"/>
      <c r="O86" s="20"/>
      <c r="P86" s="20"/>
      <c r="Q86" s="20"/>
    </row>
    <row r="87" spans="1:17" ht="9" customHeight="1">
      <c r="A87" s="167"/>
      <c r="C87" s="21"/>
      <c r="D87" s="21"/>
      <c r="E87" s="21"/>
      <c r="F87" s="21"/>
      <c r="G87" s="21"/>
      <c r="H87" s="20"/>
      <c r="I87" s="20"/>
      <c r="J87" s="20"/>
      <c r="K87" s="193"/>
      <c r="L87" s="359"/>
      <c r="M87" s="20"/>
      <c r="N87" s="20"/>
      <c r="O87" s="20"/>
      <c r="P87" s="20"/>
      <c r="Q87" s="20"/>
    </row>
    <row r="88" spans="1:17" ht="9" customHeight="1">
      <c r="A88" s="169"/>
      <c r="C88" s="21"/>
      <c r="D88" s="21"/>
      <c r="E88" s="21"/>
      <c r="F88" s="21"/>
      <c r="G88" s="21"/>
      <c r="H88" s="20"/>
      <c r="I88" s="20"/>
      <c r="J88" s="20"/>
      <c r="K88" s="193"/>
      <c r="L88" s="359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193"/>
      <c r="L89" s="359"/>
      <c r="M89" s="20"/>
      <c r="N89" s="20"/>
      <c r="O89" s="20"/>
      <c r="P89" s="20"/>
      <c r="Q89" s="20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193"/>
      <c r="L90" s="359"/>
      <c r="M90" s="20"/>
      <c r="N90" s="20"/>
      <c r="O90" s="20"/>
      <c r="P90" s="20"/>
      <c r="Q90" s="20"/>
    </row>
    <row r="91" spans="1:17" ht="9" customHeight="1">
      <c r="A91" s="19"/>
      <c r="C91" s="44"/>
      <c r="D91" s="44"/>
      <c r="E91" s="44"/>
      <c r="F91" s="44"/>
      <c r="G91" s="44"/>
      <c r="K91" s="161"/>
    </row>
    <row r="92" spans="1:17" ht="9" customHeight="1">
      <c r="A92" s="19"/>
      <c r="C92" s="44"/>
      <c r="D92" s="44"/>
      <c r="E92" s="44"/>
      <c r="F92" s="44"/>
      <c r="G92" s="44"/>
      <c r="K92" s="161"/>
    </row>
    <row r="93" spans="1:17" ht="9" customHeight="1">
      <c r="A93" s="19"/>
      <c r="C93" s="44"/>
      <c r="D93" s="44"/>
      <c r="E93" s="44"/>
      <c r="F93" s="44"/>
      <c r="G93" s="44"/>
      <c r="K93" s="161"/>
    </row>
    <row r="94" spans="1:17" ht="9" customHeight="1">
      <c r="A94" s="19"/>
      <c r="C94" s="44"/>
      <c r="D94" s="44"/>
      <c r="E94" s="44"/>
      <c r="F94" s="44"/>
      <c r="G94" s="44"/>
      <c r="K94" s="161"/>
    </row>
    <row r="95" spans="1:17" ht="9" customHeight="1">
      <c r="A95" s="19"/>
      <c r="C95" s="44"/>
      <c r="D95" s="44"/>
      <c r="E95" s="44"/>
      <c r="F95" s="44"/>
      <c r="G95" s="44"/>
      <c r="K95" s="161"/>
    </row>
    <row r="96" spans="1:17" ht="9" customHeight="1">
      <c r="A96" s="19"/>
      <c r="C96" s="44"/>
      <c r="D96" s="44"/>
      <c r="E96" s="44"/>
      <c r="F96" s="44"/>
      <c r="G96" s="44"/>
      <c r="K96" s="161"/>
    </row>
    <row r="97" spans="1:11" ht="9" customHeight="1">
      <c r="A97" s="167"/>
      <c r="C97" s="44"/>
      <c r="D97" s="44"/>
      <c r="E97" s="44"/>
      <c r="F97" s="44"/>
      <c r="G97" s="44"/>
      <c r="K97" s="161"/>
    </row>
    <row r="98" spans="1:11" ht="9" customHeight="1">
      <c r="A98" s="169"/>
      <c r="C98" s="44"/>
      <c r="D98" s="44"/>
      <c r="E98" s="44"/>
      <c r="F98" s="44"/>
      <c r="G98" s="44"/>
      <c r="K98" s="161"/>
    </row>
    <row r="99" spans="1:11" ht="9" customHeight="1">
      <c r="A99" s="19"/>
      <c r="C99" s="44"/>
      <c r="D99" s="44"/>
      <c r="E99" s="44"/>
      <c r="F99" s="44"/>
      <c r="G99" s="44"/>
      <c r="K99" s="161"/>
    </row>
    <row r="100" spans="1:11" ht="9" customHeight="1">
      <c r="A100" s="19"/>
      <c r="C100" s="44"/>
      <c r="D100" s="44"/>
      <c r="E100" s="44"/>
      <c r="F100" s="44"/>
      <c r="G100" s="44"/>
      <c r="K100" s="161"/>
    </row>
    <row r="101" spans="1:11" ht="9" customHeight="1">
      <c r="A101" s="19"/>
      <c r="C101" s="44"/>
      <c r="D101" s="44"/>
      <c r="E101" s="44"/>
      <c r="F101" s="44"/>
      <c r="G101" s="44"/>
      <c r="K101" s="161"/>
    </row>
    <row r="102" spans="1:11" ht="9" customHeight="1">
      <c r="A102" s="19"/>
      <c r="C102" s="44"/>
      <c r="D102" s="44"/>
      <c r="E102" s="44"/>
      <c r="F102" s="44"/>
      <c r="G102" s="44"/>
      <c r="K102" s="161"/>
    </row>
    <row r="103" spans="1:11" ht="9" customHeight="1">
      <c r="A103" s="19"/>
      <c r="C103" s="44"/>
      <c r="D103" s="44"/>
      <c r="E103" s="44"/>
      <c r="F103" s="44"/>
      <c r="G103" s="44"/>
      <c r="K103" s="161"/>
    </row>
    <row r="104" spans="1:11" ht="9" customHeight="1">
      <c r="A104" s="19"/>
      <c r="C104" s="44"/>
      <c r="D104" s="44"/>
      <c r="E104" s="44"/>
      <c r="F104" s="44"/>
      <c r="G104" s="44"/>
      <c r="K104" s="161"/>
    </row>
    <row r="105" spans="1:11" ht="9" customHeight="1">
      <c r="A105" s="19"/>
      <c r="C105" s="44"/>
      <c r="D105" s="44"/>
      <c r="E105" s="44"/>
      <c r="F105" s="44"/>
      <c r="G105" s="44"/>
      <c r="K105" s="161"/>
    </row>
    <row r="106" spans="1:11" ht="9" customHeight="1">
      <c r="A106" s="19"/>
      <c r="C106" s="44"/>
      <c r="D106" s="44"/>
      <c r="E106" s="44"/>
      <c r="F106" s="44"/>
      <c r="G106" s="44"/>
      <c r="K106" s="161"/>
    </row>
    <row r="107" spans="1:11" ht="9" customHeight="1">
      <c r="A107" s="19"/>
      <c r="C107" s="44"/>
      <c r="D107" s="44"/>
      <c r="E107" s="44"/>
      <c r="F107" s="44"/>
      <c r="G107" s="44"/>
      <c r="K107" s="161"/>
    </row>
    <row r="108" spans="1:11" ht="9" customHeight="1">
      <c r="A108" s="169"/>
      <c r="C108" s="44"/>
      <c r="D108" s="44"/>
      <c r="E108" s="44"/>
      <c r="F108" s="44"/>
      <c r="G108" s="44"/>
      <c r="K108" s="161"/>
    </row>
    <row r="109" spans="1:11" ht="9" customHeight="1">
      <c r="A109" s="19"/>
      <c r="C109" s="44"/>
      <c r="D109" s="44"/>
      <c r="E109" s="44"/>
      <c r="F109" s="44"/>
      <c r="G109" s="44"/>
      <c r="K109" s="161"/>
    </row>
    <row r="110" spans="1:11" ht="9" customHeight="1">
      <c r="A110" s="19"/>
      <c r="C110" s="44"/>
      <c r="D110" s="44"/>
      <c r="E110" s="44"/>
      <c r="F110" s="44"/>
      <c r="G110" s="44"/>
      <c r="K110" s="161"/>
    </row>
    <row r="111" spans="1:11" ht="9" customHeight="1">
      <c r="A111" s="19"/>
      <c r="C111" s="44"/>
      <c r="D111" s="44"/>
      <c r="E111" s="44"/>
      <c r="F111" s="44"/>
      <c r="G111" s="44"/>
      <c r="K111" s="161"/>
    </row>
    <row r="112" spans="1:11">
      <c r="A112" s="170"/>
      <c r="C112" s="44"/>
      <c r="D112" s="44"/>
      <c r="E112" s="44"/>
      <c r="F112" s="44"/>
      <c r="G112" s="44"/>
      <c r="K112" s="161"/>
    </row>
    <row r="113" spans="1:11">
      <c r="A113" s="170"/>
      <c r="C113" s="44"/>
      <c r="D113" s="44"/>
      <c r="E113" s="44"/>
      <c r="F113" s="44"/>
      <c r="G113" s="44"/>
      <c r="K113" s="161"/>
    </row>
    <row r="114" spans="1:11">
      <c r="A114" s="170"/>
      <c r="C114" s="44"/>
      <c r="D114" s="44"/>
      <c r="E114" s="44"/>
      <c r="F114" s="44"/>
      <c r="G114" s="44"/>
      <c r="K114" s="161"/>
    </row>
    <row r="115" spans="1:11">
      <c r="A115" s="170"/>
      <c r="C115" s="44"/>
      <c r="D115" s="44"/>
      <c r="E115" s="44"/>
      <c r="F115" s="44"/>
      <c r="G115" s="44"/>
      <c r="K115" s="161"/>
    </row>
    <row r="116" spans="1:11">
      <c r="A116" s="170"/>
      <c r="C116" s="44"/>
      <c r="D116" s="44"/>
      <c r="E116" s="44"/>
      <c r="F116" s="44"/>
      <c r="G116" s="44"/>
      <c r="K116" s="161"/>
    </row>
    <row r="117" spans="1:11">
      <c r="A117" s="170"/>
      <c r="C117" s="44"/>
      <c r="D117" s="44"/>
      <c r="E117" s="44"/>
      <c r="F117" s="44"/>
      <c r="G117" s="44"/>
      <c r="K117" s="161"/>
    </row>
    <row r="118" spans="1:11">
      <c r="A118" s="170"/>
      <c r="C118" s="44"/>
      <c r="D118" s="44"/>
      <c r="E118" s="44"/>
      <c r="F118" s="44"/>
      <c r="G118" s="44"/>
      <c r="K118" s="161"/>
    </row>
    <row r="119" spans="1:11" ht="15.75">
      <c r="A119" s="171"/>
      <c r="C119" s="44"/>
      <c r="D119" s="44"/>
      <c r="E119" s="44"/>
      <c r="F119" s="44"/>
      <c r="G119" s="44"/>
      <c r="K119" s="161"/>
    </row>
    <row r="120" spans="1:11" ht="15.75">
      <c r="A120" s="171"/>
      <c r="C120" s="44"/>
      <c r="D120" s="44"/>
      <c r="E120" s="44"/>
      <c r="F120" s="44"/>
      <c r="G120" s="44"/>
      <c r="K120" s="161"/>
    </row>
    <row r="121" spans="1:11" ht="15.75">
      <c r="A121" s="171"/>
      <c r="C121" s="44"/>
      <c r="D121" s="44"/>
      <c r="E121" s="44"/>
      <c r="F121" s="44"/>
      <c r="G121" s="44"/>
      <c r="K121" s="161"/>
    </row>
    <row r="122" spans="1:11" ht="15.75">
      <c r="A122" s="171"/>
      <c r="C122" s="44"/>
      <c r="D122" s="44"/>
      <c r="E122" s="44"/>
      <c r="F122" s="44"/>
      <c r="G122" s="44"/>
      <c r="K122" s="161"/>
    </row>
    <row r="123" spans="1:11" ht="15.75">
      <c r="A123" s="171"/>
      <c r="C123" s="44"/>
      <c r="D123" s="44"/>
      <c r="E123" s="44"/>
      <c r="F123" s="44"/>
      <c r="G123" s="44"/>
      <c r="K123" s="161"/>
    </row>
    <row r="124" spans="1:11" ht="15.75">
      <c r="A124" s="171"/>
      <c r="C124" s="44"/>
      <c r="D124" s="44"/>
      <c r="E124" s="44"/>
      <c r="F124" s="44"/>
      <c r="G124" s="44"/>
      <c r="K124" s="161"/>
    </row>
    <row r="125" spans="1:11" ht="15.75">
      <c r="A125" s="171"/>
      <c r="C125" s="44"/>
      <c r="D125" s="44"/>
      <c r="E125" s="44"/>
      <c r="F125" s="44"/>
      <c r="G125" s="44"/>
      <c r="K125" s="161"/>
    </row>
    <row r="126" spans="1:11" ht="15.75">
      <c r="A126" s="171"/>
      <c r="C126" s="44"/>
      <c r="D126" s="44"/>
      <c r="E126" s="44"/>
      <c r="F126" s="44"/>
      <c r="G126" s="44"/>
      <c r="K126" s="161"/>
    </row>
    <row r="127" spans="1:11" ht="15.75">
      <c r="A127" s="171"/>
      <c r="C127" s="44"/>
      <c r="D127" s="44"/>
      <c r="E127" s="44"/>
      <c r="F127" s="44"/>
      <c r="G127" s="44"/>
      <c r="K127" s="161"/>
    </row>
    <row r="128" spans="1:11" ht="15.75">
      <c r="A128" s="171"/>
      <c r="C128" s="44"/>
      <c r="D128" s="44"/>
      <c r="E128" s="44"/>
      <c r="F128" s="44"/>
      <c r="G128" s="44"/>
      <c r="K128" s="161"/>
    </row>
    <row r="129" spans="1:11" ht="15.75">
      <c r="A129" s="171"/>
      <c r="C129" s="44"/>
      <c r="D129" s="44"/>
      <c r="E129" s="44"/>
      <c r="F129" s="44"/>
      <c r="G129" s="44"/>
      <c r="K129" s="161"/>
    </row>
    <row r="130" spans="1:11" ht="15.75">
      <c r="A130" s="171"/>
      <c r="C130" s="44"/>
      <c r="D130" s="44"/>
      <c r="E130" s="44"/>
      <c r="F130" s="44"/>
      <c r="G130" s="44"/>
      <c r="K130" s="161"/>
    </row>
    <row r="131" spans="1:11" ht="15.75">
      <c r="A131" s="171"/>
      <c r="C131" s="44"/>
      <c r="D131" s="44"/>
      <c r="E131" s="44"/>
      <c r="F131" s="44"/>
      <c r="G131" s="44"/>
      <c r="K131" s="161"/>
    </row>
    <row r="132" spans="1:11" ht="15.75">
      <c r="A132" s="171"/>
      <c r="C132" s="44"/>
      <c r="D132" s="44"/>
      <c r="E132" s="44"/>
      <c r="F132" s="44"/>
      <c r="G132" s="44"/>
      <c r="K132" s="161"/>
    </row>
    <row r="133" spans="1:11" ht="15.75">
      <c r="A133" s="171"/>
      <c r="C133" s="44"/>
      <c r="D133" s="44"/>
      <c r="E133" s="44"/>
      <c r="F133" s="44"/>
      <c r="G133" s="44"/>
      <c r="K133" s="161"/>
    </row>
    <row r="134" spans="1:11" ht="15.75">
      <c r="A134" s="171"/>
      <c r="C134" s="44"/>
      <c r="D134" s="44"/>
      <c r="E134" s="44"/>
      <c r="F134" s="44"/>
      <c r="G134" s="44"/>
      <c r="K134" s="161"/>
    </row>
    <row r="135" spans="1:11" ht="15.75">
      <c r="A135" s="171"/>
      <c r="C135" s="44"/>
      <c r="D135" s="44"/>
      <c r="E135" s="44"/>
      <c r="F135" s="44"/>
      <c r="G135" s="44"/>
      <c r="K135" s="161"/>
    </row>
    <row r="136" spans="1:11" ht="15.75">
      <c r="A136" s="171"/>
      <c r="C136" s="44"/>
      <c r="D136" s="44"/>
      <c r="E136" s="44"/>
      <c r="F136" s="44"/>
      <c r="G136" s="44"/>
      <c r="K136" s="161"/>
    </row>
    <row r="137" spans="1:11" ht="15.75">
      <c r="A137" s="171"/>
      <c r="C137" s="44"/>
      <c r="D137" s="44"/>
      <c r="E137" s="44"/>
      <c r="F137" s="44"/>
      <c r="G137" s="44"/>
      <c r="K137" s="161"/>
    </row>
    <row r="138" spans="1:11" ht="15.75">
      <c r="A138" s="171"/>
      <c r="C138" s="44"/>
      <c r="D138" s="44"/>
      <c r="E138" s="44"/>
      <c r="F138" s="44"/>
      <c r="G138" s="44"/>
      <c r="K138" s="161"/>
    </row>
    <row r="139" spans="1:11" ht="15.75">
      <c r="A139" s="171"/>
      <c r="C139" s="44"/>
      <c r="D139" s="44"/>
      <c r="E139" s="44"/>
      <c r="F139" s="44"/>
      <c r="G139" s="44"/>
      <c r="K139" s="161"/>
    </row>
    <row r="140" spans="1:11" ht="15.75">
      <c r="A140" s="171"/>
      <c r="C140" s="44"/>
      <c r="D140" s="44"/>
      <c r="E140" s="44"/>
      <c r="F140" s="44"/>
      <c r="G140" s="44"/>
      <c r="K140" s="161"/>
    </row>
    <row r="141" spans="1:11" ht="15.75">
      <c r="A141" s="171"/>
      <c r="C141" s="44"/>
      <c r="D141" s="44"/>
      <c r="E141" s="44"/>
      <c r="F141" s="44"/>
      <c r="G141" s="44"/>
      <c r="K141" s="161"/>
    </row>
    <row r="142" spans="1:11" ht="15.75">
      <c r="A142" s="171"/>
      <c r="C142" s="44"/>
      <c r="D142" s="44"/>
      <c r="E142" s="44"/>
      <c r="F142" s="44"/>
      <c r="G142" s="44"/>
      <c r="K142" s="161"/>
    </row>
    <row r="143" spans="1:11" ht="15.75">
      <c r="A143" s="171"/>
      <c r="C143" s="44"/>
      <c r="D143" s="44"/>
      <c r="E143" s="44"/>
      <c r="F143" s="44"/>
      <c r="G143" s="44"/>
      <c r="K143" s="161"/>
    </row>
    <row r="144" spans="1:11" ht="15.75">
      <c r="A144" s="171"/>
      <c r="C144" s="44"/>
      <c r="D144" s="44"/>
      <c r="E144" s="44"/>
      <c r="F144" s="44"/>
      <c r="G144" s="44"/>
      <c r="K144" s="161"/>
    </row>
    <row r="145" spans="1:11" ht="15.75">
      <c r="A145" s="171"/>
      <c r="C145" s="44"/>
      <c r="D145" s="44"/>
      <c r="E145" s="44"/>
      <c r="F145" s="44"/>
      <c r="G145" s="44"/>
      <c r="K145" s="161"/>
    </row>
    <row r="146" spans="1:11" ht="15.75">
      <c r="A146" s="171"/>
      <c r="C146" s="44"/>
      <c r="D146" s="44"/>
      <c r="E146" s="44"/>
      <c r="F146" s="44"/>
      <c r="G146" s="44"/>
      <c r="K146" s="161"/>
    </row>
    <row r="147" spans="1:11" ht="15.75">
      <c r="A147" s="171"/>
      <c r="C147" s="44"/>
      <c r="D147" s="44"/>
      <c r="E147" s="44"/>
      <c r="F147" s="44"/>
      <c r="G147" s="44"/>
      <c r="K147" s="161"/>
    </row>
    <row r="148" spans="1:11" ht="15.75">
      <c r="A148" s="171"/>
      <c r="C148" s="44"/>
      <c r="D148" s="44"/>
      <c r="E148" s="44"/>
      <c r="F148" s="44"/>
      <c r="G148" s="44"/>
      <c r="K148" s="161"/>
    </row>
    <row r="149" spans="1:11" ht="15.75">
      <c r="A149" s="171"/>
      <c r="C149" s="44"/>
      <c r="D149" s="44"/>
      <c r="E149" s="44"/>
      <c r="F149" s="44"/>
      <c r="G149" s="44"/>
      <c r="K149" s="161"/>
    </row>
    <row r="150" spans="1:11" ht="15.75">
      <c r="A150" s="171"/>
      <c r="C150" s="44"/>
      <c r="D150" s="44"/>
      <c r="E150" s="44"/>
      <c r="F150" s="44"/>
      <c r="G150" s="44"/>
      <c r="K150" s="161"/>
    </row>
    <row r="151" spans="1:11" ht="15.75">
      <c r="A151" s="171"/>
      <c r="C151" s="44"/>
      <c r="D151" s="44"/>
      <c r="E151" s="44"/>
      <c r="F151" s="44"/>
      <c r="G151" s="44"/>
      <c r="K151" s="161"/>
    </row>
    <row r="152" spans="1:11" ht="15.75">
      <c r="A152" s="171"/>
      <c r="C152" s="44"/>
      <c r="D152" s="44"/>
      <c r="E152" s="44"/>
      <c r="F152" s="44"/>
      <c r="G152" s="44"/>
      <c r="K152" s="161"/>
    </row>
    <row r="153" spans="1:11" ht="15.75">
      <c r="A153" s="171"/>
      <c r="C153" s="44"/>
      <c r="D153" s="44"/>
      <c r="E153" s="44"/>
      <c r="F153" s="44"/>
      <c r="G153" s="44"/>
      <c r="K153" s="161"/>
    </row>
    <row r="154" spans="1:11" ht="15.75">
      <c r="A154" s="171"/>
      <c r="C154" s="44"/>
      <c r="D154" s="44"/>
      <c r="E154" s="44"/>
      <c r="F154" s="44"/>
      <c r="G154" s="44"/>
      <c r="K154" s="161"/>
    </row>
    <row r="155" spans="1:11" ht="15.75">
      <c r="A155" s="171"/>
      <c r="C155" s="44"/>
      <c r="D155" s="44"/>
      <c r="E155" s="44"/>
      <c r="F155" s="44"/>
      <c r="G155" s="44"/>
      <c r="K155" s="161"/>
    </row>
    <row r="156" spans="1:11" ht="15.75">
      <c r="A156" s="171"/>
      <c r="C156" s="44"/>
      <c r="D156" s="44"/>
      <c r="E156" s="44"/>
      <c r="F156" s="44"/>
      <c r="G156" s="44"/>
      <c r="K156" s="161"/>
    </row>
    <row r="157" spans="1:11" ht="15.75">
      <c r="A157" s="171"/>
      <c r="C157" s="44"/>
      <c r="D157" s="44"/>
      <c r="E157" s="44"/>
      <c r="F157" s="44"/>
      <c r="G157" s="44"/>
      <c r="K157" s="161"/>
    </row>
    <row r="158" spans="1:11" ht="15.75">
      <c r="A158" s="171"/>
      <c r="C158" s="44"/>
      <c r="D158" s="44"/>
      <c r="E158" s="44"/>
      <c r="F158" s="44"/>
      <c r="G158" s="44"/>
      <c r="K158" s="161"/>
    </row>
    <row r="159" spans="1:11" ht="15.75">
      <c r="A159" s="171"/>
      <c r="C159" s="44"/>
      <c r="D159" s="44"/>
      <c r="E159" s="44"/>
      <c r="F159" s="44"/>
      <c r="G159" s="44"/>
      <c r="K159" s="161"/>
    </row>
    <row r="160" spans="1:11" ht="15.75">
      <c r="A160" s="171"/>
      <c r="C160" s="44"/>
      <c r="D160" s="44"/>
      <c r="E160" s="44"/>
      <c r="F160" s="44"/>
      <c r="G160" s="44"/>
      <c r="K160" s="161"/>
    </row>
    <row r="161" spans="1:11" ht="15.75">
      <c r="A161" s="171"/>
      <c r="C161" s="44"/>
      <c r="D161" s="44"/>
      <c r="E161" s="44"/>
      <c r="F161" s="44"/>
      <c r="G161" s="44"/>
      <c r="K161" s="161"/>
    </row>
    <row r="162" spans="1:11" ht="15.75">
      <c r="A162" s="171"/>
      <c r="C162" s="44"/>
      <c r="D162" s="44"/>
      <c r="E162" s="44"/>
      <c r="F162" s="44"/>
      <c r="G162" s="44"/>
      <c r="K162" s="161"/>
    </row>
    <row r="163" spans="1:11" ht="15.75">
      <c r="A163" s="171"/>
      <c r="C163" s="44"/>
      <c r="D163" s="44"/>
      <c r="E163" s="44"/>
      <c r="F163" s="44"/>
      <c r="G163" s="44"/>
      <c r="K163" s="161"/>
    </row>
    <row r="164" spans="1:11" ht="15.75">
      <c r="A164" s="171"/>
      <c r="C164" s="44"/>
      <c r="D164" s="44"/>
      <c r="E164" s="44"/>
      <c r="F164" s="44"/>
      <c r="G164" s="44"/>
      <c r="K164" s="161"/>
    </row>
    <row r="165" spans="1:11" ht="15.75">
      <c r="A165" s="171"/>
      <c r="C165" s="44"/>
      <c r="D165" s="44"/>
      <c r="E165" s="44"/>
      <c r="F165" s="44"/>
      <c r="G165" s="44"/>
      <c r="K165" s="161"/>
    </row>
    <row r="166" spans="1:11" ht="15.75">
      <c r="A166" s="171"/>
      <c r="C166" s="44"/>
      <c r="D166" s="44"/>
      <c r="E166" s="44"/>
      <c r="F166" s="44"/>
      <c r="G166" s="44"/>
      <c r="K166" s="161"/>
    </row>
    <row r="167" spans="1:11" ht="15.75">
      <c r="A167" s="171"/>
      <c r="C167" s="44"/>
      <c r="D167" s="44"/>
      <c r="E167" s="44"/>
      <c r="F167" s="44"/>
      <c r="G167" s="44"/>
      <c r="K167" s="161"/>
    </row>
    <row r="168" spans="1:11" ht="15.75">
      <c r="A168" s="171"/>
      <c r="C168" s="44"/>
      <c r="D168" s="44"/>
      <c r="E168" s="44"/>
      <c r="F168" s="44"/>
      <c r="G168" s="44"/>
      <c r="K168" s="161"/>
    </row>
    <row r="169" spans="1:11" ht="15.75">
      <c r="A169" s="171"/>
      <c r="C169" s="44"/>
      <c r="D169" s="44"/>
      <c r="E169" s="44"/>
      <c r="F169" s="44"/>
      <c r="G169" s="44"/>
      <c r="K169" s="161"/>
    </row>
    <row r="170" spans="1:11" ht="15.75">
      <c r="A170" s="171"/>
      <c r="C170" s="44"/>
      <c r="D170" s="44"/>
      <c r="E170" s="44"/>
      <c r="F170" s="44"/>
      <c r="G170" s="44"/>
      <c r="K170" s="161"/>
    </row>
    <row r="171" spans="1:11" ht="15.75">
      <c r="A171" s="171"/>
      <c r="C171" s="44"/>
      <c r="D171" s="44"/>
      <c r="E171" s="44"/>
      <c r="F171" s="44"/>
      <c r="G171" s="44"/>
      <c r="K171" s="161"/>
    </row>
    <row r="172" spans="1:11" ht="15.75">
      <c r="A172" s="171"/>
      <c r="C172" s="44"/>
      <c r="D172" s="44"/>
      <c r="E172" s="44"/>
      <c r="F172" s="44"/>
      <c r="G172" s="44"/>
      <c r="K172" s="161"/>
    </row>
    <row r="173" spans="1:11" ht="15.75">
      <c r="A173" s="171"/>
      <c r="C173" s="44"/>
      <c r="D173" s="44"/>
      <c r="E173" s="44"/>
      <c r="F173" s="44"/>
      <c r="G173" s="44"/>
      <c r="K173" s="161"/>
    </row>
    <row r="174" spans="1:11" ht="15.75">
      <c r="A174" s="171"/>
      <c r="C174" s="44"/>
      <c r="D174" s="44"/>
      <c r="E174" s="44"/>
      <c r="F174" s="44"/>
      <c r="G174" s="44"/>
      <c r="K174" s="161"/>
    </row>
    <row r="175" spans="1:11" ht="15.75">
      <c r="A175" s="171"/>
      <c r="C175" s="44"/>
      <c r="D175" s="44"/>
      <c r="E175" s="44"/>
      <c r="F175" s="44"/>
      <c r="G175" s="44"/>
      <c r="K175" s="161"/>
    </row>
    <row r="176" spans="1:11" ht="15.75">
      <c r="A176" s="171"/>
      <c r="C176" s="44"/>
      <c r="D176" s="44"/>
      <c r="E176" s="44"/>
      <c r="F176" s="44"/>
      <c r="G176" s="44"/>
      <c r="K176" s="161"/>
    </row>
    <row r="177" spans="1:11" ht="15.75">
      <c r="A177" s="171"/>
      <c r="C177" s="44"/>
      <c r="D177" s="44"/>
      <c r="E177" s="44"/>
      <c r="F177" s="44"/>
      <c r="G177" s="44"/>
      <c r="K177" s="161"/>
    </row>
    <row r="178" spans="1:11" ht="15.75">
      <c r="A178" s="171"/>
      <c r="C178" s="44"/>
      <c r="D178" s="44"/>
      <c r="E178" s="44"/>
      <c r="F178" s="44"/>
      <c r="G178" s="44"/>
      <c r="K178" s="161"/>
    </row>
    <row r="179" spans="1:11" ht="15.75">
      <c r="A179" s="171"/>
      <c r="C179" s="44"/>
      <c r="D179" s="44"/>
      <c r="E179" s="44"/>
      <c r="F179" s="44"/>
      <c r="G179" s="44"/>
      <c r="K179" s="161"/>
    </row>
    <row r="180" spans="1:11" ht="15.75">
      <c r="A180" s="171"/>
      <c r="C180" s="44"/>
      <c r="D180" s="44"/>
      <c r="E180" s="44"/>
      <c r="F180" s="44"/>
      <c r="G180" s="44"/>
      <c r="K180" s="161"/>
    </row>
    <row r="181" spans="1:11" ht="15.75">
      <c r="A181" s="171"/>
      <c r="C181" s="44"/>
      <c r="D181" s="44"/>
      <c r="E181" s="44"/>
      <c r="F181" s="44"/>
      <c r="G181" s="44"/>
      <c r="K181" s="161"/>
    </row>
    <row r="182" spans="1:11" ht="15.75">
      <c r="A182" s="171"/>
      <c r="C182" s="44"/>
      <c r="D182" s="44"/>
      <c r="E182" s="44"/>
      <c r="F182" s="44"/>
      <c r="G182" s="44"/>
      <c r="K182" s="161"/>
    </row>
    <row r="183" spans="1:11" ht="15.75">
      <c r="A183" s="171"/>
      <c r="C183" s="44"/>
      <c r="D183" s="44"/>
      <c r="E183" s="44"/>
      <c r="F183" s="44"/>
      <c r="G183" s="44"/>
      <c r="K183" s="161"/>
    </row>
    <row r="184" spans="1:11" ht="15.75">
      <c r="A184" s="171"/>
      <c r="C184" s="44"/>
      <c r="D184" s="44"/>
      <c r="E184" s="44"/>
      <c r="F184" s="44"/>
      <c r="G184" s="44"/>
      <c r="K184" s="161"/>
    </row>
    <row r="185" spans="1:11" ht="15.75">
      <c r="A185" s="171"/>
      <c r="C185" s="44"/>
      <c r="D185" s="44"/>
      <c r="E185" s="44"/>
      <c r="F185" s="44"/>
      <c r="G185" s="44"/>
      <c r="K185" s="161"/>
    </row>
    <row r="186" spans="1:11" ht="15.75">
      <c r="A186" s="171"/>
      <c r="C186" s="44"/>
      <c r="D186" s="44"/>
      <c r="E186" s="44"/>
      <c r="F186" s="44"/>
      <c r="G186" s="44"/>
      <c r="K186" s="161"/>
    </row>
    <row r="187" spans="1:11" ht="15.75">
      <c r="A187" s="171"/>
      <c r="C187" s="44"/>
      <c r="D187" s="44"/>
      <c r="E187" s="44"/>
      <c r="F187" s="44"/>
      <c r="G187" s="44"/>
      <c r="K187" s="161"/>
    </row>
    <row r="188" spans="1:11" ht="15.75">
      <c r="A188" s="171"/>
      <c r="C188" s="44"/>
      <c r="D188" s="44"/>
      <c r="E188" s="44"/>
      <c r="F188" s="44"/>
      <c r="G188" s="44"/>
      <c r="K188" s="161"/>
    </row>
    <row r="189" spans="1:11" ht="15.75">
      <c r="A189" s="171"/>
      <c r="C189" s="44"/>
      <c r="D189" s="44"/>
      <c r="E189" s="44"/>
      <c r="F189" s="44"/>
      <c r="G189" s="44"/>
      <c r="K189" s="161"/>
    </row>
    <row r="190" spans="1:11" ht="15.75">
      <c r="A190" s="171"/>
      <c r="C190" s="44"/>
      <c r="D190" s="44"/>
      <c r="E190" s="44"/>
      <c r="F190" s="44"/>
      <c r="G190" s="44"/>
      <c r="K190" s="161"/>
    </row>
    <row r="191" spans="1:11" ht="15.75">
      <c r="A191" s="171"/>
      <c r="C191" s="44"/>
      <c r="D191" s="44"/>
      <c r="E191" s="44"/>
      <c r="F191" s="44"/>
      <c r="G191" s="44"/>
      <c r="K191" s="161"/>
    </row>
    <row r="192" spans="1:11" ht="15.75">
      <c r="A192" s="171"/>
      <c r="C192" s="44"/>
      <c r="D192" s="44"/>
      <c r="E192" s="44"/>
      <c r="F192" s="44"/>
      <c r="G192" s="44"/>
      <c r="K192" s="161"/>
    </row>
    <row r="193" spans="1:11" ht="15.75">
      <c r="A193" s="171"/>
      <c r="C193" s="44"/>
      <c r="D193" s="44"/>
      <c r="E193" s="44"/>
      <c r="F193" s="44"/>
      <c r="G193" s="44"/>
      <c r="K193" s="161"/>
    </row>
    <row r="194" spans="1:11" ht="15.75">
      <c r="A194" s="171"/>
      <c r="C194" s="44"/>
      <c r="D194" s="44"/>
      <c r="E194" s="44"/>
      <c r="F194" s="44"/>
      <c r="G194" s="44"/>
      <c r="K194" s="161"/>
    </row>
    <row r="195" spans="1:11" ht="15.75">
      <c r="A195" s="171"/>
      <c r="C195" s="44"/>
      <c r="D195" s="44"/>
      <c r="E195" s="44"/>
      <c r="F195" s="44"/>
      <c r="G195" s="44"/>
      <c r="K195" s="161"/>
    </row>
    <row r="196" spans="1:11" ht="15.75">
      <c r="A196" s="171"/>
      <c r="C196" s="44"/>
      <c r="D196" s="44"/>
      <c r="E196" s="44"/>
      <c r="F196" s="44"/>
      <c r="G196" s="44"/>
      <c r="K196" s="161"/>
    </row>
    <row r="197" spans="1:11" ht="15.75">
      <c r="A197" s="171"/>
      <c r="C197" s="44"/>
      <c r="D197" s="44"/>
      <c r="E197" s="44"/>
      <c r="F197" s="44"/>
      <c r="G197" s="44"/>
      <c r="K197" s="161"/>
    </row>
    <row r="198" spans="1:11" ht="15.75">
      <c r="A198" s="171"/>
      <c r="C198" s="44"/>
      <c r="D198" s="44"/>
      <c r="E198" s="44"/>
      <c r="F198" s="44"/>
      <c r="G198" s="44"/>
      <c r="K198" s="161"/>
    </row>
    <row r="199" spans="1:11" ht="15.75">
      <c r="A199" s="171"/>
      <c r="C199" s="44"/>
      <c r="D199" s="44"/>
      <c r="E199" s="44"/>
      <c r="F199" s="44"/>
      <c r="G199" s="44"/>
      <c r="K199" s="161"/>
    </row>
    <row r="200" spans="1:11" ht="15.75">
      <c r="A200" s="171"/>
      <c r="C200" s="44"/>
      <c r="D200" s="44"/>
      <c r="E200" s="44"/>
      <c r="F200" s="44"/>
      <c r="G200" s="44"/>
      <c r="K200" s="161"/>
    </row>
    <row r="201" spans="1:11" ht="15.75">
      <c r="A201" s="171"/>
      <c r="C201" s="44"/>
      <c r="D201" s="44"/>
      <c r="E201" s="44"/>
      <c r="F201" s="44"/>
      <c r="G201" s="44"/>
      <c r="K201" s="161"/>
    </row>
    <row r="202" spans="1:11" ht="15.75">
      <c r="A202" s="171"/>
      <c r="C202" s="44"/>
      <c r="D202" s="44"/>
      <c r="E202" s="44"/>
      <c r="F202" s="44"/>
      <c r="G202" s="44"/>
      <c r="K202" s="161"/>
    </row>
    <row r="203" spans="1:11" ht="15.75">
      <c r="A203" s="171"/>
      <c r="C203" s="44"/>
      <c r="D203" s="44"/>
      <c r="E203" s="44"/>
      <c r="F203" s="44"/>
      <c r="G203" s="44"/>
      <c r="K203" s="161"/>
    </row>
    <row r="204" spans="1:11" ht="15.75">
      <c r="A204" s="171"/>
      <c r="C204" s="44"/>
      <c r="D204" s="44"/>
      <c r="E204" s="44"/>
      <c r="F204" s="44"/>
      <c r="G204" s="44"/>
      <c r="K204" s="161"/>
    </row>
    <row r="205" spans="1:11" ht="15.75">
      <c r="A205" s="171"/>
      <c r="C205" s="44"/>
      <c r="D205" s="44"/>
      <c r="E205" s="44"/>
      <c r="F205" s="44"/>
      <c r="G205" s="44"/>
      <c r="K205" s="161"/>
    </row>
    <row r="206" spans="1:11" ht="15.75">
      <c r="A206" s="171"/>
      <c r="C206" s="44"/>
      <c r="D206" s="44"/>
      <c r="E206" s="44"/>
      <c r="F206" s="44"/>
      <c r="G206" s="44"/>
      <c r="K206" s="161"/>
    </row>
    <row r="207" spans="1:11" ht="15.75">
      <c r="A207" s="171"/>
      <c r="C207" s="44"/>
      <c r="D207" s="44"/>
      <c r="E207" s="44"/>
      <c r="F207" s="44"/>
      <c r="G207" s="44"/>
      <c r="K207" s="161"/>
    </row>
    <row r="208" spans="1:11" ht="15.75">
      <c r="A208" s="171"/>
      <c r="C208" s="44"/>
      <c r="D208" s="44"/>
      <c r="E208" s="44"/>
      <c r="F208" s="44"/>
      <c r="G208" s="44"/>
      <c r="K208" s="161"/>
    </row>
    <row r="209" spans="1:11" ht="15.75">
      <c r="A209" s="171"/>
      <c r="C209" s="44"/>
      <c r="D209" s="44"/>
      <c r="E209" s="44"/>
      <c r="F209" s="44"/>
      <c r="G209" s="44"/>
      <c r="K209" s="161"/>
    </row>
    <row r="210" spans="1:11" ht="15.75">
      <c r="A210" s="22"/>
      <c r="C210" s="44"/>
      <c r="D210" s="44"/>
      <c r="E210" s="44"/>
      <c r="F210" s="44"/>
      <c r="G210" s="44"/>
      <c r="K210" s="161"/>
    </row>
    <row r="211" spans="1:11" ht="15.75">
      <c r="A211" s="22"/>
      <c r="C211" s="44"/>
      <c r="D211" s="44"/>
      <c r="E211" s="44"/>
      <c r="F211" s="44"/>
      <c r="G211" s="44"/>
      <c r="K211" s="161"/>
    </row>
    <row r="212" spans="1:11" ht="15.75">
      <c r="A212" s="22"/>
      <c r="C212" s="44"/>
      <c r="D212" s="44"/>
      <c r="E212" s="44"/>
      <c r="F212" s="44"/>
      <c r="G212" s="44"/>
      <c r="K212" s="161"/>
    </row>
    <row r="213" spans="1:11" ht="15.75">
      <c r="A213" s="22"/>
      <c r="C213" s="44"/>
      <c r="D213" s="44"/>
      <c r="E213" s="44"/>
      <c r="F213" s="44"/>
      <c r="G213" s="44"/>
    </row>
    <row r="214" spans="1:11" ht="15.75">
      <c r="A214" s="22"/>
      <c r="C214" s="44"/>
      <c r="D214" s="44"/>
      <c r="E214" s="44"/>
      <c r="F214" s="44"/>
      <c r="G214" s="44"/>
    </row>
    <row r="215" spans="1:11" ht="15.75">
      <c r="A215" s="22"/>
      <c r="C215" s="44"/>
      <c r="D215" s="44"/>
      <c r="E215" s="44"/>
      <c r="F215" s="44"/>
      <c r="G215" s="44"/>
    </row>
    <row r="216" spans="1:11" ht="15.75">
      <c r="A216" s="22"/>
      <c r="C216" s="44"/>
      <c r="D216" s="44"/>
      <c r="E216" s="44"/>
      <c r="F216" s="44"/>
      <c r="G216" s="44"/>
    </row>
    <row r="217" spans="1:11" ht="15.75">
      <c r="A217" s="22"/>
      <c r="C217" s="44"/>
      <c r="D217" s="44"/>
      <c r="E217" s="44"/>
      <c r="F217" s="44"/>
      <c r="G217" s="44"/>
    </row>
    <row r="218" spans="1:11" ht="15.75">
      <c r="A218" s="22"/>
      <c r="C218" s="44"/>
      <c r="D218" s="44"/>
      <c r="E218" s="44"/>
      <c r="F218" s="44"/>
      <c r="G218" s="44"/>
    </row>
    <row r="219" spans="1:11" ht="15.75">
      <c r="A219" s="22"/>
      <c r="C219" s="44"/>
      <c r="D219" s="44"/>
      <c r="E219" s="44"/>
      <c r="F219" s="44"/>
      <c r="G219" s="44"/>
    </row>
    <row r="220" spans="1:11" ht="15.75">
      <c r="A220" s="22"/>
      <c r="C220" s="44"/>
      <c r="D220" s="44"/>
      <c r="E220" s="44"/>
      <c r="F220" s="44"/>
      <c r="G220" s="44"/>
    </row>
    <row r="221" spans="1:11" ht="15.75">
      <c r="A221" s="22"/>
      <c r="C221" s="44"/>
      <c r="D221" s="44"/>
      <c r="E221" s="44"/>
      <c r="F221" s="44"/>
      <c r="G221" s="44"/>
    </row>
    <row r="222" spans="1:11" ht="15.75">
      <c r="A222" s="22"/>
      <c r="C222" s="44"/>
      <c r="D222" s="44"/>
      <c r="E222" s="44"/>
      <c r="F222" s="44"/>
      <c r="G222" s="44"/>
    </row>
    <row r="223" spans="1:11" ht="15.75">
      <c r="A223" s="22"/>
      <c r="C223" s="44"/>
      <c r="D223" s="44"/>
      <c r="E223" s="44"/>
      <c r="F223" s="44"/>
      <c r="G223" s="44"/>
    </row>
    <row r="224" spans="1:11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>
      <selection activeCell="M10" sqref="M10"/>
    </sheetView>
  </sheetViews>
  <sheetFormatPr defaultColWidth="9.140625" defaultRowHeight="15"/>
  <cols>
    <col min="1" max="1" width="56.28515625" style="23" customWidth="1"/>
    <col min="2" max="9" width="14.85546875" style="530" customWidth="1"/>
    <col min="10" max="10" width="16.5703125" style="530" customWidth="1"/>
    <col min="11" max="11" width="8" style="172" customWidth="1"/>
    <col min="12" max="256" width="9.140625" style="530"/>
    <col min="257" max="257" width="56.28515625" style="530" customWidth="1"/>
    <col min="258" max="265" width="14.85546875" style="530" customWidth="1"/>
    <col min="266" max="266" width="16.5703125" style="530" customWidth="1"/>
    <col min="267" max="267" width="8" style="530" customWidth="1"/>
    <col min="268" max="512" width="9.140625" style="530"/>
    <col min="513" max="513" width="56.28515625" style="530" customWidth="1"/>
    <col min="514" max="521" width="14.85546875" style="530" customWidth="1"/>
    <col min="522" max="522" width="16.5703125" style="530" customWidth="1"/>
    <col min="523" max="523" width="8" style="530" customWidth="1"/>
    <col min="524" max="768" width="9.140625" style="530"/>
    <col min="769" max="769" width="56.28515625" style="530" customWidth="1"/>
    <col min="770" max="777" width="14.85546875" style="530" customWidth="1"/>
    <col min="778" max="778" width="16.5703125" style="530" customWidth="1"/>
    <col min="779" max="779" width="8" style="530" customWidth="1"/>
    <col min="780" max="1024" width="9.140625" style="530"/>
    <col min="1025" max="1025" width="56.28515625" style="530" customWidth="1"/>
    <col min="1026" max="1033" width="14.85546875" style="530" customWidth="1"/>
    <col min="1034" max="1034" width="16.5703125" style="530" customWidth="1"/>
    <col min="1035" max="1035" width="8" style="530" customWidth="1"/>
    <col min="1036" max="1280" width="9.140625" style="530"/>
    <col min="1281" max="1281" width="56.28515625" style="530" customWidth="1"/>
    <col min="1282" max="1289" width="14.85546875" style="530" customWidth="1"/>
    <col min="1290" max="1290" width="16.5703125" style="530" customWidth="1"/>
    <col min="1291" max="1291" width="8" style="530" customWidth="1"/>
    <col min="1292" max="1536" width="9.140625" style="530"/>
    <col min="1537" max="1537" width="56.28515625" style="530" customWidth="1"/>
    <col min="1538" max="1545" width="14.85546875" style="530" customWidth="1"/>
    <col min="1546" max="1546" width="16.5703125" style="530" customWidth="1"/>
    <col min="1547" max="1547" width="8" style="530" customWidth="1"/>
    <col min="1548" max="1792" width="9.140625" style="530"/>
    <col min="1793" max="1793" width="56.28515625" style="530" customWidth="1"/>
    <col min="1794" max="1801" width="14.85546875" style="530" customWidth="1"/>
    <col min="1802" max="1802" width="16.5703125" style="530" customWidth="1"/>
    <col min="1803" max="1803" width="8" style="530" customWidth="1"/>
    <col min="1804" max="2048" width="9.140625" style="530"/>
    <col min="2049" max="2049" width="56.28515625" style="530" customWidth="1"/>
    <col min="2050" max="2057" width="14.85546875" style="530" customWidth="1"/>
    <col min="2058" max="2058" width="16.5703125" style="530" customWidth="1"/>
    <col min="2059" max="2059" width="8" style="530" customWidth="1"/>
    <col min="2060" max="2304" width="9.140625" style="530"/>
    <col min="2305" max="2305" width="56.28515625" style="530" customWidth="1"/>
    <col min="2306" max="2313" width="14.85546875" style="530" customWidth="1"/>
    <col min="2314" max="2314" width="16.5703125" style="530" customWidth="1"/>
    <col min="2315" max="2315" width="8" style="530" customWidth="1"/>
    <col min="2316" max="2560" width="9.140625" style="530"/>
    <col min="2561" max="2561" width="56.28515625" style="530" customWidth="1"/>
    <col min="2562" max="2569" width="14.85546875" style="530" customWidth="1"/>
    <col min="2570" max="2570" width="16.5703125" style="530" customWidth="1"/>
    <col min="2571" max="2571" width="8" style="530" customWidth="1"/>
    <col min="2572" max="2816" width="9.140625" style="530"/>
    <col min="2817" max="2817" width="56.28515625" style="530" customWidth="1"/>
    <col min="2818" max="2825" width="14.85546875" style="530" customWidth="1"/>
    <col min="2826" max="2826" width="16.5703125" style="530" customWidth="1"/>
    <col min="2827" max="2827" width="8" style="530" customWidth="1"/>
    <col min="2828" max="3072" width="9.140625" style="530"/>
    <col min="3073" max="3073" width="56.28515625" style="530" customWidth="1"/>
    <col min="3074" max="3081" width="14.85546875" style="530" customWidth="1"/>
    <col min="3082" max="3082" width="16.5703125" style="530" customWidth="1"/>
    <col min="3083" max="3083" width="8" style="530" customWidth="1"/>
    <col min="3084" max="3328" width="9.140625" style="530"/>
    <col min="3329" max="3329" width="56.28515625" style="530" customWidth="1"/>
    <col min="3330" max="3337" width="14.85546875" style="530" customWidth="1"/>
    <col min="3338" max="3338" width="16.5703125" style="530" customWidth="1"/>
    <col min="3339" max="3339" width="8" style="530" customWidth="1"/>
    <col min="3340" max="3584" width="9.140625" style="530"/>
    <col min="3585" max="3585" width="56.28515625" style="530" customWidth="1"/>
    <col min="3586" max="3593" width="14.85546875" style="530" customWidth="1"/>
    <col min="3594" max="3594" width="16.5703125" style="530" customWidth="1"/>
    <col min="3595" max="3595" width="8" style="530" customWidth="1"/>
    <col min="3596" max="3840" width="9.140625" style="530"/>
    <col min="3841" max="3841" width="56.28515625" style="530" customWidth="1"/>
    <col min="3842" max="3849" width="14.85546875" style="530" customWidth="1"/>
    <col min="3850" max="3850" width="16.5703125" style="530" customWidth="1"/>
    <col min="3851" max="3851" width="8" style="530" customWidth="1"/>
    <col min="3852" max="4096" width="9.140625" style="530"/>
    <col min="4097" max="4097" width="56.28515625" style="530" customWidth="1"/>
    <col min="4098" max="4105" width="14.85546875" style="530" customWidth="1"/>
    <col min="4106" max="4106" width="16.5703125" style="530" customWidth="1"/>
    <col min="4107" max="4107" width="8" style="530" customWidth="1"/>
    <col min="4108" max="4352" width="9.140625" style="530"/>
    <col min="4353" max="4353" width="56.28515625" style="530" customWidth="1"/>
    <col min="4354" max="4361" width="14.85546875" style="530" customWidth="1"/>
    <col min="4362" max="4362" width="16.5703125" style="530" customWidth="1"/>
    <col min="4363" max="4363" width="8" style="530" customWidth="1"/>
    <col min="4364" max="4608" width="9.140625" style="530"/>
    <col min="4609" max="4609" width="56.28515625" style="530" customWidth="1"/>
    <col min="4610" max="4617" width="14.85546875" style="530" customWidth="1"/>
    <col min="4618" max="4618" width="16.5703125" style="530" customWidth="1"/>
    <col min="4619" max="4619" width="8" style="530" customWidth="1"/>
    <col min="4620" max="4864" width="9.140625" style="530"/>
    <col min="4865" max="4865" width="56.28515625" style="530" customWidth="1"/>
    <col min="4866" max="4873" width="14.85546875" style="530" customWidth="1"/>
    <col min="4874" max="4874" width="16.5703125" style="530" customWidth="1"/>
    <col min="4875" max="4875" width="8" style="530" customWidth="1"/>
    <col min="4876" max="5120" width="9.140625" style="530"/>
    <col min="5121" max="5121" width="56.28515625" style="530" customWidth="1"/>
    <col min="5122" max="5129" width="14.85546875" style="530" customWidth="1"/>
    <col min="5130" max="5130" width="16.5703125" style="530" customWidth="1"/>
    <col min="5131" max="5131" width="8" style="530" customWidth="1"/>
    <col min="5132" max="5376" width="9.140625" style="530"/>
    <col min="5377" max="5377" width="56.28515625" style="530" customWidth="1"/>
    <col min="5378" max="5385" width="14.85546875" style="530" customWidth="1"/>
    <col min="5386" max="5386" width="16.5703125" style="530" customWidth="1"/>
    <col min="5387" max="5387" width="8" style="530" customWidth="1"/>
    <col min="5388" max="5632" width="9.140625" style="530"/>
    <col min="5633" max="5633" width="56.28515625" style="530" customWidth="1"/>
    <col min="5634" max="5641" width="14.85546875" style="530" customWidth="1"/>
    <col min="5642" max="5642" width="16.5703125" style="530" customWidth="1"/>
    <col min="5643" max="5643" width="8" style="530" customWidth="1"/>
    <col min="5644" max="5888" width="9.140625" style="530"/>
    <col min="5889" max="5889" width="56.28515625" style="530" customWidth="1"/>
    <col min="5890" max="5897" width="14.85546875" style="530" customWidth="1"/>
    <col min="5898" max="5898" width="16.5703125" style="530" customWidth="1"/>
    <col min="5899" max="5899" width="8" style="530" customWidth="1"/>
    <col min="5900" max="6144" width="9.140625" style="530"/>
    <col min="6145" max="6145" width="56.28515625" style="530" customWidth="1"/>
    <col min="6146" max="6153" width="14.85546875" style="530" customWidth="1"/>
    <col min="6154" max="6154" width="16.5703125" style="530" customWidth="1"/>
    <col min="6155" max="6155" width="8" style="530" customWidth="1"/>
    <col min="6156" max="6400" width="9.140625" style="530"/>
    <col min="6401" max="6401" width="56.28515625" style="530" customWidth="1"/>
    <col min="6402" max="6409" width="14.85546875" style="530" customWidth="1"/>
    <col min="6410" max="6410" width="16.5703125" style="530" customWidth="1"/>
    <col min="6411" max="6411" width="8" style="530" customWidth="1"/>
    <col min="6412" max="6656" width="9.140625" style="530"/>
    <col min="6657" max="6657" width="56.28515625" style="530" customWidth="1"/>
    <col min="6658" max="6665" width="14.85546875" style="530" customWidth="1"/>
    <col min="6666" max="6666" width="16.5703125" style="530" customWidth="1"/>
    <col min="6667" max="6667" width="8" style="530" customWidth="1"/>
    <col min="6668" max="6912" width="9.140625" style="530"/>
    <col min="6913" max="6913" width="56.28515625" style="530" customWidth="1"/>
    <col min="6914" max="6921" width="14.85546875" style="530" customWidth="1"/>
    <col min="6922" max="6922" width="16.5703125" style="530" customWidth="1"/>
    <col min="6923" max="6923" width="8" style="530" customWidth="1"/>
    <col min="6924" max="7168" width="9.140625" style="530"/>
    <col min="7169" max="7169" width="56.28515625" style="530" customWidth="1"/>
    <col min="7170" max="7177" width="14.85546875" style="530" customWidth="1"/>
    <col min="7178" max="7178" width="16.5703125" style="530" customWidth="1"/>
    <col min="7179" max="7179" width="8" style="530" customWidth="1"/>
    <col min="7180" max="7424" width="9.140625" style="530"/>
    <col min="7425" max="7425" width="56.28515625" style="530" customWidth="1"/>
    <col min="7426" max="7433" width="14.85546875" style="530" customWidth="1"/>
    <col min="7434" max="7434" width="16.5703125" style="530" customWidth="1"/>
    <col min="7435" max="7435" width="8" style="530" customWidth="1"/>
    <col min="7436" max="7680" width="9.140625" style="530"/>
    <col min="7681" max="7681" width="56.28515625" style="530" customWidth="1"/>
    <col min="7682" max="7689" width="14.85546875" style="530" customWidth="1"/>
    <col min="7690" max="7690" width="16.5703125" style="530" customWidth="1"/>
    <col min="7691" max="7691" width="8" style="530" customWidth="1"/>
    <col min="7692" max="7936" width="9.140625" style="530"/>
    <col min="7937" max="7937" width="56.28515625" style="530" customWidth="1"/>
    <col min="7938" max="7945" width="14.85546875" style="530" customWidth="1"/>
    <col min="7946" max="7946" width="16.5703125" style="530" customWidth="1"/>
    <col min="7947" max="7947" width="8" style="530" customWidth="1"/>
    <col min="7948" max="8192" width="9.140625" style="530"/>
    <col min="8193" max="8193" width="56.28515625" style="530" customWidth="1"/>
    <col min="8194" max="8201" width="14.85546875" style="530" customWidth="1"/>
    <col min="8202" max="8202" width="16.5703125" style="530" customWidth="1"/>
    <col min="8203" max="8203" width="8" style="530" customWidth="1"/>
    <col min="8204" max="8448" width="9.140625" style="530"/>
    <col min="8449" max="8449" width="56.28515625" style="530" customWidth="1"/>
    <col min="8450" max="8457" width="14.85546875" style="530" customWidth="1"/>
    <col min="8458" max="8458" width="16.5703125" style="530" customWidth="1"/>
    <col min="8459" max="8459" width="8" style="530" customWidth="1"/>
    <col min="8460" max="8704" width="9.140625" style="530"/>
    <col min="8705" max="8705" width="56.28515625" style="530" customWidth="1"/>
    <col min="8706" max="8713" width="14.85546875" style="530" customWidth="1"/>
    <col min="8714" max="8714" width="16.5703125" style="530" customWidth="1"/>
    <col min="8715" max="8715" width="8" style="530" customWidth="1"/>
    <col min="8716" max="8960" width="9.140625" style="530"/>
    <col min="8961" max="8961" width="56.28515625" style="530" customWidth="1"/>
    <col min="8962" max="8969" width="14.85546875" style="530" customWidth="1"/>
    <col min="8970" max="8970" width="16.5703125" style="530" customWidth="1"/>
    <col min="8971" max="8971" width="8" style="530" customWidth="1"/>
    <col min="8972" max="9216" width="9.140625" style="530"/>
    <col min="9217" max="9217" width="56.28515625" style="530" customWidth="1"/>
    <col min="9218" max="9225" width="14.85546875" style="530" customWidth="1"/>
    <col min="9226" max="9226" width="16.5703125" style="530" customWidth="1"/>
    <col min="9227" max="9227" width="8" style="530" customWidth="1"/>
    <col min="9228" max="9472" width="9.140625" style="530"/>
    <col min="9473" max="9473" width="56.28515625" style="530" customWidth="1"/>
    <col min="9474" max="9481" width="14.85546875" style="530" customWidth="1"/>
    <col min="9482" max="9482" width="16.5703125" style="530" customWidth="1"/>
    <col min="9483" max="9483" width="8" style="530" customWidth="1"/>
    <col min="9484" max="9728" width="9.140625" style="530"/>
    <col min="9729" max="9729" width="56.28515625" style="530" customWidth="1"/>
    <col min="9730" max="9737" width="14.85546875" style="530" customWidth="1"/>
    <col min="9738" max="9738" width="16.5703125" style="530" customWidth="1"/>
    <col min="9739" max="9739" width="8" style="530" customWidth="1"/>
    <col min="9740" max="9984" width="9.140625" style="530"/>
    <col min="9985" max="9985" width="56.28515625" style="530" customWidth="1"/>
    <col min="9986" max="9993" width="14.85546875" style="530" customWidth="1"/>
    <col min="9994" max="9994" width="16.5703125" style="530" customWidth="1"/>
    <col min="9995" max="9995" width="8" style="530" customWidth="1"/>
    <col min="9996" max="10240" width="9.140625" style="530"/>
    <col min="10241" max="10241" width="56.28515625" style="530" customWidth="1"/>
    <col min="10242" max="10249" width="14.85546875" style="530" customWidth="1"/>
    <col min="10250" max="10250" width="16.5703125" style="530" customWidth="1"/>
    <col min="10251" max="10251" width="8" style="530" customWidth="1"/>
    <col min="10252" max="10496" width="9.140625" style="530"/>
    <col min="10497" max="10497" width="56.28515625" style="530" customWidth="1"/>
    <col min="10498" max="10505" width="14.85546875" style="530" customWidth="1"/>
    <col min="10506" max="10506" width="16.5703125" style="530" customWidth="1"/>
    <col min="10507" max="10507" width="8" style="530" customWidth="1"/>
    <col min="10508" max="10752" width="9.140625" style="530"/>
    <col min="10753" max="10753" width="56.28515625" style="530" customWidth="1"/>
    <col min="10754" max="10761" width="14.85546875" style="530" customWidth="1"/>
    <col min="10762" max="10762" width="16.5703125" style="530" customWidth="1"/>
    <col min="10763" max="10763" width="8" style="530" customWidth="1"/>
    <col min="10764" max="11008" width="9.140625" style="530"/>
    <col min="11009" max="11009" width="56.28515625" style="530" customWidth="1"/>
    <col min="11010" max="11017" width="14.85546875" style="530" customWidth="1"/>
    <col min="11018" max="11018" width="16.5703125" style="530" customWidth="1"/>
    <col min="11019" max="11019" width="8" style="530" customWidth="1"/>
    <col min="11020" max="11264" width="9.140625" style="530"/>
    <col min="11265" max="11265" width="56.28515625" style="530" customWidth="1"/>
    <col min="11266" max="11273" width="14.85546875" style="530" customWidth="1"/>
    <col min="11274" max="11274" width="16.5703125" style="530" customWidth="1"/>
    <col min="11275" max="11275" width="8" style="530" customWidth="1"/>
    <col min="11276" max="11520" width="9.140625" style="530"/>
    <col min="11521" max="11521" width="56.28515625" style="530" customWidth="1"/>
    <col min="11522" max="11529" width="14.85546875" style="530" customWidth="1"/>
    <col min="11530" max="11530" width="16.5703125" style="530" customWidth="1"/>
    <col min="11531" max="11531" width="8" style="530" customWidth="1"/>
    <col min="11532" max="11776" width="9.140625" style="530"/>
    <col min="11777" max="11777" width="56.28515625" style="530" customWidth="1"/>
    <col min="11778" max="11785" width="14.85546875" style="530" customWidth="1"/>
    <col min="11786" max="11786" width="16.5703125" style="530" customWidth="1"/>
    <col min="11787" max="11787" width="8" style="530" customWidth="1"/>
    <col min="11788" max="12032" width="9.140625" style="530"/>
    <col min="12033" max="12033" width="56.28515625" style="530" customWidth="1"/>
    <col min="12034" max="12041" width="14.85546875" style="530" customWidth="1"/>
    <col min="12042" max="12042" width="16.5703125" style="530" customWidth="1"/>
    <col min="12043" max="12043" width="8" style="530" customWidth="1"/>
    <col min="12044" max="12288" width="9.140625" style="530"/>
    <col min="12289" max="12289" width="56.28515625" style="530" customWidth="1"/>
    <col min="12290" max="12297" width="14.85546875" style="530" customWidth="1"/>
    <col min="12298" max="12298" width="16.5703125" style="530" customWidth="1"/>
    <col min="12299" max="12299" width="8" style="530" customWidth="1"/>
    <col min="12300" max="12544" width="9.140625" style="530"/>
    <col min="12545" max="12545" width="56.28515625" style="530" customWidth="1"/>
    <col min="12546" max="12553" width="14.85546875" style="530" customWidth="1"/>
    <col min="12554" max="12554" width="16.5703125" style="530" customWidth="1"/>
    <col min="12555" max="12555" width="8" style="530" customWidth="1"/>
    <col min="12556" max="12800" width="9.140625" style="530"/>
    <col min="12801" max="12801" width="56.28515625" style="530" customWidth="1"/>
    <col min="12802" max="12809" width="14.85546875" style="530" customWidth="1"/>
    <col min="12810" max="12810" width="16.5703125" style="530" customWidth="1"/>
    <col min="12811" max="12811" width="8" style="530" customWidth="1"/>
    <col min="12812" max="13056" width="9.140625" style="530"/>
    <col min="13057" max="13057" width="56.28515625" style="530" customWidth="1"/>
    <col min="13058" max="13065" width="14.85546875" style="530" customWidth="1"/>
    <col min="13066" max="13066" width="16.5703125" style="530" customWidth="1"/>
    <col min="13067" max="13067" width="8" style="530" customWidth="1"/>
    <col min="13068" max="13312" width="9.140625" style="530"/>
    <col min="13313" max="13313" width="56.28515625" style="530" customWidth="1"/>
    <col min="13314" max="13321" width="14.85546875" style="530" customWidth="1"/>
    <col min="13322" max="13322" width="16.5703125" style="530" customWidth="1"/>
    <col min="13323" max="13323" width="8" style="530" customWidth="1"/>
    <col min="13324" max="13568" width="9.140625" style="530"/>
    <col min="13569" max="13569" width="56.28515625" style="530" customWidth="1"/>
    <col min="13570" max="13577" width="14.85546875" style="530" customWidth="1"/>
    <col min="13578" max="13578" width="16.5703125" style="530" customWidth="1"/>
    <col min="13579" max="13579" width="8" style="530" customWidth="1"/>
    <col min="13580" max="13824" width="9.140625" style="530"/>
    <col min="13825" max="13825" width="56.28515625" style="530" customWidth="1"/>
    <col min="13826" max="13833" width="14.85546875" style="530" customWidth="1"/>
    <col min="13834" max="13834" width="16.5703125" style="530" customWidth="1"/>
    <col min="13835" max="13835" width="8" style="530" customWidth="1"/>
    <col min="13836" max="14080" width="9.140625" style="530"/>
    <col min="14081" max="14081" width="56.28515625" style="530" customWidth="1"/>
    <col min="14082" max="14089" width="14.85546875" style="530" customWidth="1"/>
    <col min="14090" max="14090" width="16.5703125" style="530" customWidth="1"/>
    <col min="14091" max="14091" width="8" style="530" customWidth="1"/>
    <col min="14092" max="14336" width="9.140625" style="530"/>
    <col min="14337" max="14337" width="56.28515625" style="530" customWidth="1"/>
    <col min="14338" max="14345" width="14.85546875" style="530" customWidth="1"/>
    <col min="14346" max="14346" width="16.5703125" style="530" customWidth="1"/>
    <col min="14347" max="14347" width="8" style="530" customWidth="1"/>
    <col min="14348" max="14592" width="9.140625" style="530"/>
    <col min="14593" max="14593" width="56.28515625" style="530" customWidth="1"/>
    <col min="14594" max="14601" width="14.85546875" style="530" customWidth="1"/>
    <col min="14602" max="14602" width="16.5703125" style="530" customWidth="1"/>
    <col min="14603" max="14603" width="8" style="530" customWidth="1"/>
    <col min="14604" max="14848" width="9.140625" style="530"/>
    <col min="14849" max="14849" width="56.28515625" style="530" customWidth="1"/>
    <col min="14850" max="14857" width="14.85546875" style="530" customWidth="1"/>
    <col min="14858" max="14858" width="16.5703125" style="530" customWidth="1"/>
    <col min="14859" max="14859" width="8" style="530" customWidth="1"/>
    <col min="14860" max="15104" width="9.140625" style="530"/>
    <col min="15105" max="15105" width="56.28515625" style="530" customWidth="1"/>
    <col min="15106" max="15113" width="14.85546875" style="530" customWidth="1"/>
    <col min="15114" max="15114" width="16.5703125" style="530" customWidth="1"/>
    <col min="15115" max="15115" width="8" style="530" customWidth="1"/>
    <col min="15116" max="15360" width="9.140625" style="530"/>
    <col min="15361" max="15361" width="56.28515625" style="530" customWidth="1"/>
    <col min="15362" max="15369" width="14.85546875" style="530" customWidth="1"/>
    <col min="15370" max="15370" width="16.5703125" style="530" customWidth="1"/>
    <col min="15371" max="15371" width="8" style="530" customWidth="1"/>
    <col min="15372" max="15616" width="9.140625" style="530"/>
    <col min="15617" max="15617" width="56.28515625" style="530" customWidth="1"/>
    <col min="15618" max="15625" width="14.85546875" style="530" customWidth="1"/>
    <col min="15626" max="15626" width="16.5703125" style="530" customWidth="1"/>
    <col min="15627" max="15627" width="8" style="530" customWidth="1"/>
    <col min="15628" max="15872" width="9.140625" style="530"/>
    <col min="15873" max="15873" width="56.28515625" style="530" customWidth="1"/>
    <col min="15874" max="15881" width="14.85546875" style="530" customWidth="1"/>
    <col min="15882" max="15882" width="16.5703125" style="530" customWidth="1"/>
    <col min="15883" max="15883" width="8" style="530" customWidth="1"/>
    <col min="15884" max="16128" width="9.140625" style="530"/>
    <col min="16129" max="16129" width="56.28515625" style="530" customWidth="1"/>
    <col min="16130" max="16137" width="14.85546875" style="530" customWidth="1"/>
    <col min="16138" max="16138" width="16.5703125" style="530" customWidth="1"/>
    <col min="16139" max="16139" width="8" style="530" customWidth="1"/>
    <col min="16140" max="16384" width="9.140625" style="530"/>
  </cols>
  <sheetData>
    <row r="1" spans="1:26" s="1" customFormat="1" ht="3.75" hidden="1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98"/>
    </row>
    <row r="2" spans="1:26" s="1" customFormat="1" ht="39" customHeight="1">
      <c r="A2" s="689" t="s">
        <v>295</v>
      </c>
      <c r="B2" s="689"/>
      <c r="C2" s="689"/>
      <c r="D2" s="689"/>
      <c r="E2" s="689"/>
      <c r="F2" s="689"/>
      <c r="G2" s="689"/>
      <c r="H2" s="689"/>
      <c r="I2" s="689"/>
      <c r="J2" s="689"/>
      <c r="K2" s="198"/>
    </row>
    <row r="3" spans="1:26" s="1" customFormat="1" ht="24.75" customHeight="1">
      <c r="A3" s="689" t="s">
        <v>254</v>
      </c>
      <c r="B3" s="689"/>
      <c r="C3" s="689"/>
      <c r="D3" s="689"/>
      <c r="E3" s="689"/>
      <c r="F3" s="689"/>
      <c r="G3" s="689"/>
      <c r="H3" s="689"/>
      <c r="I3" s="689"/>
      <c r="J3" s="689"/>
      <c r="K3" s="198"/>
    </row>
    <row r="4" spans="1:26" s="1" customFormat="1" ht="21.9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198"/>
    </row>
    <row r="5" spans="1:26" s="37" customFormat="1" ht="42" customHeight="1">
      <c r="A5" s="705" t="s">
        <v>775</v>
      </c>
      <c r="B5" s="705"/>
      <c r="C5" s="705"/>
      <c r="D5" s="705"/>
      <c r="E5" s="705"/>
      <c r="F5" s="705"/>
      <c r="G5" s="705"/>
      <c r="H5" s="705"/>
      <c r="I5" s="705"/>
      <c r="J5" s="705"/>
      <c r="K5" s="388"/>
    </row>
    <row r="6" spans="1:26" ht="7.5" customHeight="1">
      <c r="A6" s="141"/>
    </row>
    <row r="7" spans="1:26" ht="4.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99"/>
      <c r="L7" s="20"/>
      <c r="M7" s="20"/>
      <c r="N7" s="20"/>
      <c r="O7" s="20"/>
      <c r="P7" s="20"/>
    </row>
    <row r="8" spans="1:26" ht="39.75" customHeight="1">
      <c r="A8" s="389"/>
      <c r="B8" s="389" t="s">
        <v>62</v>
      </c>
      <c r="C8" s="389" t="s">
        <v>63</v>
      </c>
      <c r="D8" s="389" t="s">
        <v>64</v>
      </c>
      <c r="E8" s="389" t="s">
        <v>65</v>
      </c>
      <c r="F8" s="389" t="s">
        <v>66</v>
      </c>
      <c r="G8" s="389" t="s">
        <v>67</v>
      </c>
      <c r="H8" s="389" t="s">
        <v>68</v>
      </c>
      <c r="I8" s="389" t="s">
        <v>69</v>
      </c>
      <c r="J8" s="416" t="s">
        <v>45</v>
      </c>
      <c r="K8" s="199"/>
      <c r="Y8" s="530">
        <v>1</v>
      </c>
      <c r="Z8" s="530">
        <v>1</v>
      </c>
    </row>
    <row r="9" spans="1:26" ht="30" customHeight="1">
      <c r="A9" s="330" t="s">
        <v>256</v>
      </c>
      <c r="B9" s="330">
        <v>0</v>
      </c>
      <c r="C9" s="331">
        <v>4378.4129999999996</v>
      </c>
      <c r="D9" s="331">
        <v>0</v>
      </c>
      <c r="E9" s="331">
        <v>0</v>
      </c>
      <c r="F9" s="331">
        <v>0</v>
      </c>
      <c r="G9" s="331">
        <v>0</v>
      </c>
      <c r="H9" s="330">
        <v>0</v>
      </c>
      <c r="I9" s="330">
        <v>0</v>
      </c>
      <c r="J9" s="330">
        <f t="shared" ref="J9:J56" si="0">SUM(B9:I9)</f>
        <v>4378.4129999999996</v>
      </c>
      <c r="K9" s="382"/>
      <c r="L9" s="20"/>
      <c r="M9" s="20"/>
      <c r="N9" s="20"/>
      <c r="O9" s="20"/>
      <c r="P9" s="20"/>
    </row>
    <row r="10" spans="1:26" ht="30" customHeight="1">
      <c r="A10" s="149" t="s">
        <v>257</v>
      </c>
      <c r="B10" s="149">
        <v>0</v>
      </c>
      <c r="C10" s="150">
        <v>3065.413</v>
      </c>
      <c r="D10" s="150">
        <v>0</v>
      </c>
      <c r="E10" s="150">
        <v>0</v>
      </c>
      <c r="F10" s="150">
        <v>0</v>
      </c>
      <c r="G10" s="150">
        <v>0</v>
      </c>
      <c r="H10" s="149">
        <v>0</v>
      </c>
      <c r="I10" s="149">
        <v>0</v>
      </c>
      <c r="J10" s="149">
        <f t="shared" si="0"/>
        <v>3065.413</v>
      </c>
      <c r="K10" s="382"/>
      <c r="L10" s="20"/>
      <c r="M10" s="20"/>
      <c r="N10" s="20"/>
      <c r="O10" s="20"/>
      <c r="P10" s="20"/>
    </row>
    <row r="11" spans="1:26" ht="30" customHeight="1">
      <c r="A11" s="149" t="s">
        <v>258</v>
      </c>
      <c r="B11" s="149">
        <v>0</v>
      </c>
      <c r="C11" s="150">
        <v>0</v>
      </c>
      <c r="D11" s="150">
        <v>0</v>
      </c>
      <c r="E11" s="150">
        <v>0</v>
      </c>
      <c r="F11" s="150">
        <v>0</v>
      </c>
      <c r="G11" s="150">
        <v>0</v>
      </c>
      <c r="H11" s="149">
        <v>0</v>
      </c>
      <c r="I11" s="149">
        <v>0</v>
      </c>
      <c r="J11" s="149">
        <f t="shared" si="0"/>
        <v>0</v>
      </c>
      <c r="K11" s="382"/>
      <c r="L11" s="20"/>
      <c r="M11" s="20"/>
      <c r="N11" s="20"/>
      <c r="O11" s="20"/>
      <c r="P11" s="20"/>
    </row>
    <row r="12" spans="1:26" ht="30" customHeight="1">
      <c r="A12" s="149" t="s">
        <v>259</v>
      </c>
      <c r="B12" s="149">
        <v>0</v>
      </c>
      <c r="C12" s="150">
        <v>3065.413</v>
      </c>
      <c r="D12" s="150">
        <v>0</v>
      </c>
      <c r="E12" s="150">
        <v>0</v>
      </c>
      <c r="F12" s="150">
        <v>0</v>
      </c>
      <c r="G12" s="150">
        <v>0</v>
      </c>
      <c r="H12" s="149">
        <v>0</v>
      </c>
      <c r="I12" s="149">
        <v>0</v>
      </c>
      <c r="J12" s="149">
        <f t="shared" si="0"/>
        <v>3065.413</v>
      </c>
      <c r="K12" s="382"/>
      <c r="L12" s="20"/>
      <c r="M12" s="20"/>
      <c r="N12" s="20"/>
      <c r="O12" s="20"/>
      <c r="P12" s="20"/>
    </row>
    <row r="13" spans="1:26" ht="30" customHeight="1">
      <c r="A13" s="149" t="s">
        <v>260</v>
      </c>
      <c r="B13" s="149">
        <v>0</v>
      </c>
      <c r="C13" s="150">
        <v>1313</v>
      </c>
      <c r="D13" s="150">
        <v>0</v>
      </c>
      <c r="E13" s="150">
        <v>0</v>
      </c>
      <c r="F13" s="150">
        <v>0</v>
      </c>
      <c r="G13" s="150">
        <v>0</v>
      </c>
      <c r="H13" s="149">
        <v>0</v>
      </c>
      <c r="I13" s="149">
        <v>0</v>
      </c>
      <c r="J13" s="149">
        <f t="shared" si="0"/>
        <v>1313</v>
      </c>
      <c r="K13" s="382"/>
      <c r="L13" s="20"/>
      <c r="M13" s="20"/>
      <c r="N13" s="20"/>
      <c r="O13" s="20"/>
      <c r="P13" s="20"/>
    </row>
    <row r="14" spans="1:26" ht="30" customHeight="1">
      <c r="A14" s="149" t="s">
        <v>258</v>
      </c>
      <c r="B14" s="149">
        <v>0</v>
      </c>
      <c r="C14" s="150">
        <v>0</v>
      </c>
      <c r="D14" s="150">
        <v>0</v>
      </c>
      <c r="E14" s="150">
        <v>0</v>
      </c>
      <c r="F14" s="150">
        <v>0</v>
      </c>
      <c r="G14" s="150">
        <v>0</v>
      </c>
      <c r="H14" s="149">
        <v>0</v>
      </c>
      <c r="I14" s="149">
        <v>0</v>
      </c>
      <c r="J14" s="149">
        <f t="shared" si="0"/>
        <v>0</v>
      </c>
      <c r="K14" s="382"/>
      <c r="L14" s="20"/>
      <c r="M14" s="20"/>
      <c r="N14" s="20"/>
      <c r="O14" s="20"/>
      <c r="P14" s="20"/>
    </row>
    <row r="15" spans="1:26" ht="30" customHeight="1">
      <c r="A15" s="149" t="s">
        <v>259</v>
      </c>
      <c r="B15" s="149">
        <v>0</v>
      </c>
      <c r="C15" s="150">
        <v>1313</v>
      </c>
      <c r="D15" s="150">
        <v>0</v>
      </c>
      <c r="E15" s="150">
        <v>0</v>
      </c>
      <c r="F15" s="150">
        <v>0</v>
      </c>
      <c r="G15" s="150">
        <v>0</v>
      </c>
      <c r="H15" s="149">
        <v>0</v>
      </c>
      <c r="I15" s="149">
        <v>0</v>
      </c>
      <c r="J15" s="149">
        <f t="shared" si="0"/>
        <v>1313</v>
      </c>
      <c r="K15" s="382"/>
      <c r="L15" s="20"/>
      <c r="M15" s="20"/>
      <c r="N15" s="20"/>
      <c r="O15" s="20"/>
      <c r="P15" s="20"/>
    </row>
    <row r="16" spans="1:26" ht="30" customHeight="1">
      <c r="A16" s="330" t="s">
        <v>261</v>
      </c>
      <c r="B16" s="330">
        <v>169961.59325000001</v>
      </c>
      <c r="C16" s="331">
        <v>38615.088609999999</v>
      </c>
      <c r="D16" s="331">
        <v>0</v>
      </c>
      <c r="E16" s="331">
        <v>0</v>
      </c>
      <c r="F16" s="331">
        <v>6417.8223899999994</v>
      </c>
      <c r="G16" s="331">
        <v>0</v>
      </c>
      <c r="H16" s="330">
        <v>0</v>
      </c>
      <c r="I16" s="330">
        <v>0</v>
      </c>
      <c r="J16" s="330">
        <f t="shared" si="0"/>
        <v>214994.50425</v>
      </c>
      <c r="K16" s="382"/>
      <c r="L16" s="20"/>
      <c r="M16" s="20"/>
      <c r="N16" s="20"/>
      <c r="O16" s="20"/>
      <c r="P16" s="20"/>
    </row>
    <row r="17" spans="1:16" ht="30" customHeight="1">
      <c r="A17" s="149" t="s">
        <v>257</v>
      </c>
      <c r="B17" s="149">
        <v>78501.550319999995</v>
      </c>
      <c r="C17" s="150">
        <v>6563.61895</v>
      </c>
      <c r="D17" s="150">
        <v>0</v>
      </c>
      <c r="E17" s="150">
        <v>0</v>
      </c>
      <c r="F17" s="150">
        <v>5006.5840199999993</v>
      </c>
      <c r="G17" s="150">
        <v>0</v>
      </c>
      <c r="H17" s="149">
        <v>0</v>
      </c>
      <c r="I17" s="149">
        <v>0</v>
      </c>
      <c r="J17" s="149">
        <f t="shared" si="0"/>
        <v>90071.753289999993</v>
      </c>
      <c r="K17" s="382"/>
      <c r="L17" s="20"/>
      <c r="M17" s="20"/>
      <c r="N17" s="20"/>
      <c r="O17" s="20"/>
      <c r="P17" s="20"/>
    </row>
    <row r="18" spans="1:16" ht="30" customHeight="1">
      <c r="A18" s="149" t="s">
        <v>258</v>
      </c>
      <c r="B18" s="149">
        <v>78501.550319999995</v>
      </c>
      <c r="C18" s="150">
        <v>6563.61895</v>
      </c>
      <c r="D18" s="150">
        <v>0</v>
      </c>
      <c r="E18" s="150">
        <v>0</v>
      </c>
      <c r="F18" s="150">
        <v>1295.58725</v>
      </c>
      <c r="G18" s="150">
        <v>0</v>
      </c>
      <c r="H18" s="149">
        <v>0</v>
      </c>
      <c r="I18" s="149">
        <v>0</v>
      </c>
      <c r="J18" s="149">
        <f t="shared" si="0"/>
        <v>86360.756519999995</v>
      </c>
      <c r="K18" s="382"/>
      <c r="L18" s="20"/>
      <c r="M18" s="20"/>
      <c r="N18" s="20"/>
      <c r="O18" s="20"/>
      <c r="P18" s="20"/>
    </row>
    <row r="19" spans="1:16" ht="30" customHeight="1">
      <c r="A19" s="149" t="s">
        <v>259</v>
      </c>
      <c r="B19" s="149">
        <v>0</v>
      </c>
      <c r="C19" s="150">
        <v>0</v>
      </c>
      <c r="D19" s="150">
        <v>0</v>
      </c>
      <c r="E19" s="150">
        <v>0</v>
      </c>
      <c r="F19" s="150">
        <v>3710.9967700000002</v>
      </c>
      <c r="G19" s="150">
        <v>0</v>
      </c>
      <c r="H19" s="149">
        <v>0</v>
      </c>
      <c r="I19" s="149">
        <v>0</v>
      </c>
      <c r="J19" s="149">
        <f t="shared" si="0"/>
        <v>3710.9967700000002</v>
      </c>
      <c r="K19" s="382"/>
      <c r="L19" s="20"/>
      <c r="M19" s="20"/>
      <c r="N19" s="20"/>
      <c r="O19" s="20"/>
      <c r="P19" s="20"/>
    </row>
    <row r="20" spans="1:16" ht="30" customHeight="1">
      <c r="A20" s="149" t="s">
        <v>260</v>
      </c>
      <c r="B20" s="149">
        <v>91460.042930000011</v>
      </c>
      <c r="C20" s="150">
        <v>32051.469659999999</v>
      </c>
      <c r="D20" s="150">
        <v>0</v>
      </c>
      <c r="E20" s="150">
        <v>0</v>
      </c>
      <c r="F20" s="150">
        <v>1411.23837</v>
      </c>
      <c r="G20" s="150">
        <v>0</v>
      </c>
      <c r="H20" s="149">
        <v>0</v>
      </c>
      <c r="I20" s="149">
        <v>0</v>
      </c>
      <c r="J20" s="149">
        <f t="shared" si="0"/>
        <v>124922.75096000002</v>
      </c>
      <c r="K20" s="382"/>
      <c r="L20" s="20"/>
      <c r="M20" s="20"/>
      <c r="N20" s="20"/>
      <c r="O20" s="20"/>
      <c r="P20" s="20"/>
    </row>
    <row r="21" spans="1:16" ht="30" customHeight="1">
      <c r="A21" s="149" t="s">
        <v>258</v>
      </c>
      <c r="B21" s="149">
        <v>91460.042930000011</v>
      </c>
      <c r="C21" s="150">
        <v>32051.469659999999</v>
      </c>
      <c r="D21" s="150">
        <v>0</v>
      </c>
      <c r="E21" s="150">
        <v>0</v>
      </c>
      <c r="F21" s="150">
        <v>1411.23837</v>
      </c>
      <c r="G21" s="150">
        <v>0</v>
      </c>
      <c r="H21" s="149">
        <v>0</v>
      </c>
      <c r="I21" s="149">
        <v>0</v>
      </c>
      <c r="J21" s="149">
        <f t="shared" si="0"/>
        <v>124922.75096000002</v>
      </c>
      <c r="K21" s="382"/>
      <c r="L21" s="20"/>
      <c r="M21" s="20"/>
      <c r="N21" s="20"/>
      <c r="O21" s="20"/>
      <c r="P21" s="20"/>
    </row>
    <row r="22" spans="1:16" ht="30" customHeight="1">
      <c r="A22" s="149" t="s">
        <v>259</v>
      </c>
      <c r="B22" s="149">
        <v>0</v>
      </c>
      <c r="C22" s="150">
        <v>0</v>
      </c>
      <c r="D22" s="150">
        <v>0</v>
      </c>
      <c r="E22" s="150">
        <v>0</v>
      </c>
      <c r="F22" s="150">
        <v>0</v>
      </c>
      <c r="G22" s="150">
        <v>0</v>
      </c>
      <c r="H22" s="149">
        <v>0</v>
      </c>
      <c r="I22" s="149">
        <v>0</v>
      </c>
      <c r="J22" s="149">
        <f t="shared" si="0"/>
        <v>0</v>
      </c>
      <c r="K22" s="382"/>
      <c r="L22" s="20"/>
      <c r="M22" s="20"/>
      <c r="N22" s="20"/>
      <c r="O22" s="20"/>
      <c r="P22" s="20"/>
    </row>
    <row r="23" spans="1:16" ht="30" customHeight="1">
      <c r="A23" s="330" t="s">
        <v>262</v>
      </c>
      <c r="B23" s="330">
        <v>190240.82517</v>
      </c>
      <c r="C23" s="331">
        <v>44983.061710000002</v>
      </c>
      <c r="D23" s="331">
        <v>42427.824959999998</v>
      </c>
      <c r="E23" s="331">
        <v>48125.631000000001</v>
      </c>
      <c r="F23" s="331">
        <v>14167.449349999999</v>
      </c>
      <c r="G23" s="331">
        <v>5412.4345999999996</v>
      </c>
      <c r="H23" s="330">
        <v>4885.0850099999998</v>
      </c>
      <c r="I23" s="330">
        <v>5369.4469900000004</v>
      </c>
      <c r="J23" s="330">
        <f t="shared" si="0"/>
        <v>355611.75878999999</v>
      </c>
      <c r="K23" s="382"/>
      <c r="L23" s="20"/>
      <c r="M23" s="20"/>
      <c r="N23" s="20"/>
      <c r="O23" s="20"/>
      <c r="P23" s="20"/>
    </row>
    <row r="24" spans="1:16" ht="30" customHeight="1">
      <c r="A24" s="149" t="s">
        <v>257</v>
      </c>
      <c r="B24" s="149">
        <v>35962.300990000003</v>
      </c>
      <c r="C24" s="150">
        <v>13299.210429999999</v>
      </c>
      <c r="D24" s="150">
        <v>12740.112419999999</v>
      </c>
      <c r="E24" s="150">
        <v>14752.475339999999</v>
      </c>
      <c r="F24" s="150">
        <v>8332.2436699999998</v>
      </c>
      <c r="G24" s="150">
        <v>743.14897999999994</v>
      </c>
      <c r="H24" s="149">
        <v>1011.08725</v>
      </c>
      <c r="I24" s="149">
        <v>1698.12176</v>
      </c>
      <c r="J24" s="149">
        <f t="shared" si="0"/>
        <v>88538.70083999999</v>
      </c>
      <c r="K24" s="382"/>
      <c r="L24" s="20"/>
      <c r="M24" s="20"/>
      <c r="N24" s="20"/>
      <c r="O24" s="20"/>
      <c r="P24" s="20"/>
    </row>
    <row r="25" spans="1:16" ht="30" customHeight="1">
      <c r="A25" s="149" t="s">
        <v>258</v>
      </c>
      <c r="B25" s="149">
        <v>35962.300990000003</v>
      </c>
      <c r="C25" s="150">
        <v>13295.650230000001</v>
      </c>
      <c r="D25" s="150">
        <v>11062.10845</v>
      </c>
      <c r="E25" s="150">
        <v>11076.925150000001</v>
      </c>
      <c r="F25" s="150">
        <v>3104.5208900000002</v>
      </c>
      <c r="G25" s="150">
        <v>674.37666999999999</v>
      </c>
      <c r="H25" s="149">
        <v>1011.08725</v>
      </c>
      <c r="I25" s="149">
        <v>0</v>
      </c>
      <c r="J25" s="149">
        <f t="shared" si="0"/>
        <v>76186.969629999992</v>
      </c>
      <c r="K25" s="382"/>
      <c r="L25" s="20"/>
      <c r="M25" s="20"/>
      <c r="N25" s="20"/>
      <c r="O25" s="20"/>
      <c r="P25" s="20"/>
    </row>
    <row r="26" spans="1:16" ht="30" customHeight="1">
      <c r="A26" s="149" t="s">
        <v>259</v>
      </c>
      <c r="B26" s="149">
        <v>0</v>
      </c>
      <c r="C26" s="150">
        <v>3.5602</v>
      </c>
      <c r="D26" s="150">
        <v>1678.00397</v>
      </c>
      <c r="E26" s="150">
        <v>3675.5501899999999</v>
      </c>
      <c r="F26" s="150">
        <v>5227.7227800000001</v>
      </c>
      <c r="G26" s="150">
        <v>68.772310000000004</v>
      </c>
      <c r="H26" s="149">
        <v>0</v>
      </c>
      <c r="I26" s="149">
        <v>1698.12176</v>
      </c>
      <c r="J26" s="149">
        <f t="shared" si="0"/>
        <v>12351.73121</v>
      </c>
      <c r="K26" s="382"/>
      <c r="L26" s="20"/>
      <c r="M26" s="20"/>
      <c r="N26" s="20"/>
      <c r="O26" s="20"/>
      <c r="P26" s="20"/>
    </row>
    <row r="27" spans="1:16" ht="30" customHeight="1">
      <c r="A27" s="149" t="s">
        <v>260</v>
      </c>
      <c r="B27" s="149">
        <v>154278.52418000001</v>
      </c>
      <c r="C27" s="150">
        <v>31683.851280000003</v>
      </c>
      <c r="D27" s="150">
        <v>29687.71254</v>
      </c>
      <c r="E27" s="150">
        <v>33373.155659999997</v>
      </c>
      <c r="F27" s="150">
        <v>5835.20568</v>
      </c>
      <c r="G27" s="150">
        <v>4669.2856200000006</v>
      </c>
      <c r="H27" s="149">
        <v>3873.9977599999997</v>
      </c>
      <c r="I27" s="149">
        <v>3671.3252299999999</v>
      </c>
      <c r="J27" s="149">
        <f t="shared" si="0"/>
        <v>267073.05795000005</v>
      </c>
      <c r="K27" s="382"/>
      <c r="L27" s="20"/>
      <c r="M27" s="20"/>
      <c r="N27" s="20"/>
      <c r="O27" s="20"/>
      <c r="P27" s="20"/>
    </row>
    <row r="28" spans="1:16" ht="30" customHeight="1">
      <c r="A28" s="149" t="s">
        <v>258</v>
      </c>
      <c r="B28" s="149">
        <v>154278.52418000001</v>
      </c>
      <c r="C28" s="150">
        <v>31651.719000000001</v>
      </c>
      <c r="D28" s="150">
        <v>21980.14876</v>
      </c>
      <c r="E28" s="150">
        <v>21449.56682</v>
      </c>
      <c r="F28" s="150">
        <v>5428.2185799999997</v>
      </c>
      <c r="G28" s="150">
        <v>2995.0463300000001</v>
      </c>
      <c r="H28" s="149">
        <v>3511.3083500000002</v>
      </c>
      <c r="I28" s="149">
        <v>0</v>
      </c>
      <c r="J28" s="149">
        <f t="shared" si="0"/>
        <v>241294.53202000004</v>
      </c>
      <c r="K28" s="382"/>
      <c r="L28" s="20"/>
      <c r="M28" s="20"/>
      <c r="N28" s="20"/>
      <c r="O28" s="20"/>
      <c r="P28" s="20"/>
    </row>
    <row r="29" spans="1:16" ht="30" customHeight="1">
      <c r="A29" s="149" t="s">
        <v>259</v>
      </c>
      <c r="B29" s="149">
        <v>0</v>
      </c>
      <c r="C29" s="150">
        <v>32.132280000000002</v>
      </c>
      <c r="D29" s="150">
        <v>7707.5637800000004</v>
      </c>
      <c r="E29" s="150">
        <v>11923.58884</v>
      </c>
      <c r="F29" s="150">
        <v>406.9871</v>
      </c>
      <c r="G29" s="150">
        <v>1674.23929</v>
      </c>
      <c r="H29" s="149">
        <v>362.68940999999995</v>
      </c>
      <c r="I29" s="149">
        <v>3671.3252299999999</v>
      </c>
      <c r="J29" s="149">
        <f t="shared" si="0"/>
        <v>25778.525929999996</v>
      </c>
      <c r="K29" s="382"/>
      <c r="L29" s="20"/>
      <c r="M29" s="20"/>
      <c r="N29" s="20"/>
      <c r="O29" s="20"/>
      <c r="P29" s="20"/>
    </row>
    <row r="30" spans="1:16" ht="30" customHeight="1">
      <c r="A30" s="330" t="s">
        <v>263</v>
      </c>
      <c r="B30" s="330">
        <v>999650.25954</v>
      </c>
      <c r="C30" s="331">
        <v>577742.56374999997</v>
      </c>
      <c r="D30" s="331">
        <v>279076.92155000003</v>
      </c>
      <c r="E30" s="331">
        <v>116037.67643000001</v>
      </c>
      <c r="F30" s="331">
        <v>84779.904159999991</v>
      </c>
      <c r="G30" s="331">
        <v>43820.792030000004</v>
      </c>
      <c r="H30" s="330">
        <v>34300.942109999996</v>
      </c>
      <c r="I30" s="330">
        <v>32859.227559999999</v>
      </c>
      <c r="J30" s="330">
        <f t="shared" si="0"/>
        <v>2168268.2871300001</v>
      </c>
      <c r="K30" s="382"/>
      <c r="L30" s="20"/>
      <c r="M30" s="20"/>
      <c r="N30" s="20"/>
      <c r="O30" s="20"/>
      <c r="P30" s="20"/>
    </row>
    <row r="31" spans="1:16" ht="30" customHeight="1">
      <c r="A31" s="149" t="s">
        <v>264</v>
      </c>
      <c r="B31" s="149">
        <v>739059.67932</v>
      </c>
      <c r="C31" s="150">
        <v>447846.09967999998</v>
      </c>
      <c r="D31" s="150">
        <v>197707.30403999999</v>
      </c>
      <c r="E31" s="150">
        <v>107174.42284999999</v>
      </c>
      <c r="F31" s="150">
        <v>61777.24482</v>
      </c>
      <c r="G31" s="150">
        <v>22874.740879999998</v>
      </c>
      <c r="H31" s="149">
        <v>27588.461729999999</v>
      </c>
      <c r="I31" s="149">
        <v>32859.227559999999</v>
      </c>
      <c r="J31" s="149">
        <f t="shared" si="0"/>
        <v>1636887.1808800001</v>
      </c>
      <c r="K31" s="382"/>
      <c r="L31" s="20"/>
      <c r="M31" s="20"/>
      <c r="N31" s="20"/>
      <c r="O31" s="20"/>
      <c r="P31" s="20"/>
    </row>
    <row r="32" spans="1:16" ht="30" customHeight="1">
      <c r="A32" s="149" t="s">
        <v>265</v>
      </c>
      <c r="B32" s="149">
        <v>17037.29969</v>
      </c>
      <c r="C32" s="150">
        <v>13550.53803</v>
      </c>
      <c r="D32" s="150">
        <v>10399.497800000001</v>
      </c>
      <c r="E32" s="150">
        <v>3798.48767</v>
      </c>
      <c r="F32" s="150">
        <v>259.35993999999999</v>
      </c>
      <c r="G32" s="150">
        <v>1472.03278</v>
      </c>
      <c r="H32" s="149">
        <v>317.21839</v>
      </c>
      <c r="I32" s="149">
        <v>3278.0522799999999</v>
      </c>
      <c r="J32" s="149">
        <f t="shared" si="0"/>
        <v>50112.486580000012</v>
      </c>
      <c r="K32" s="382"/>
      <c r="L32" s="20"/>
      <c r="M32" s="20"/>
      <c r="N32" s="20"/>
      <c r="O32" s="20"/>
      <c r="P32" s="20"/>
    </row>
    <row r="33" spans="1:16" ht="30" customHeight="1">
      <c r="A33" s="149" t="s">
        <v>266</v>
      </c>
      <c r="B33" s="149">
        <v>206722.65002999999</v>
      </c>
      <c r="C33" s="150">
        <v>96018.572939999998</v>
      </c>
      <c r="D33" s="150">
        <v>96332.53409999999</v>
      </c>
      <c r="E33" s="150">
        <v>48896.481679999997</v>
      </c>
      <c r="F33" s="150">
        <v>21676.338309999999</v>
      </c>
      <c r="G33" s="150">
        <v>12246.199420000001</v>
      </c>
      <c r="H33" s="149">
        <v>9314.2774300000001</v>
      </c>
      <c r="I33" s="149">
        <v>2923.0176800000004</v>
      </c>
      <c r="J33" s="149">
        <f t="shared" si="0"/>
        <v>494130.07159000007</v>
      </c>
      <c r="K33" s="382"/>
      <c r="L33" s="20"/>
      <c r="M33" s="20"/>
      <c r="N33" s="20"/>
      <c r="O33" s="20"/>
      <c r="P33" s="20"/>
    </row>
    <row r="34" spans="1:16" ht="30" customHeight="1">
      <c r="A34" s="149" t="s">
        <v>267</v>
      </c>
      <c r="B34" s="149">
        <v>480618.25626999995</v>
      </c>
      <c r="C34" s="150">
        <v>338276.98871000001</v>
      </c>
      <c r="D34" s="150">
        <v>45459.166649999999</v>
      </c>
      <c r="E34" s="150">
        <v>30907.542010000001</v>
      </c>
      <c r="F34" s="150">
        <v>25705.04536</v>
      </c>
      <c r="G34" s="150">
        <v>5052.6931100000002</v>
      </c>
      <c r="H34" s="149">
        <v>3853.8164100000004</v>
      </c>
      <c r="I34" s="149">
        <v>10979.7657</v>
      </c>
      <c r="J34" s="149">
        <f t="shared" si="0"/>
        <v>940853.2742199999</v>
      </c>
      <c r="K34" s="382"/>
      <c r="L34" s="20"/>
      <c r="M34" s="20"/>
      <c r="N34" s="20"/>
      <c r="O34" s="20"/>
      <c r="P34" s="20"/>
    </row>
    <row r="35" spans="1:16" ht="30" customHeight="1">
      <c r="A35" s="149" t="s">
        <v>268</v>
      </c>
      <c r="B35" s="149">
        <v>34681.473330000001</v>
      </c>
      <c r="C35" s="150">
        <v>0</v>
      </c>
      <c r="D35" s="150">
        <v>45516.105490000002</v>
      </c>
      <c r="E35" s="150">
        <v>23571.911489999999</v>
      </c>
      <c r="F35" s="150">
        <v>14136.50121</v>
      </c>
      <c r="G35" s="150">
        <v>4103.8155699999998</v>
      </c>
      <c r="H35" s="149">
        <v>14103.1495</v>
      </c>
      <c r="I35" s="149">
        <v>15678.391900000001</v>
      </c>
      <c r="J35" s="149">
        <f t="shared" si="0"/>
        <v>151791.34849</v>
      </c>
      <c r="K35" s="382"/>
      <c r="L35" s="20"/>
      <c r="M35" s="20"/>
      <c r="N35" s="20"/>
      <c r="O35" s="20"/>
      <c r="P35" s="20"/>
    </row>
    <row r="36" spans="1:16" ht="30" customHeight="1">
      <c r="A36" s="149" t="s">
        <v>18</v>
      </c>
      <c r="B36" s="149">
        <v>0</v>
      </c>
      <c r="C36" s="150">
        <v>541.05246</v>
      </c>
      <c r="D36" s="150">
        <v>62.976800000000004</v>
      </c>
      <c r="E36" s="150">
        <v>0</v>
      </c>
      <c r="F36" s="150">
        <v>0</v>
      </c>
      <c r="G36" s="150">
        <v>811.899</v>
      </c>
      <c r="H36" s="149">
        <v>0</v>
      </c>
      <c r="I36" s="149">
        <v>0</v>
      </c>
      <c r="J36" s="149">
        <f t="shared" si="0"/>
        <v>1415.9282600000001</v>
      </c>
      <c r="K36" s="382"/>
      <c r="L36" s="20"/>
      <c r="M36" s="20"/>
      <c r="N36" s="20"/>
      <c r="O36" s="20"/>
      <c r="P36" s="20"/>
    </row>
    <row r="37" spans="1:16" ht="30" customHeight="1">
      <c r="A37" s="149" t="s">
        <v>266</v>
      </c>
      <c r="B37" s="149">
        <v>0</v>
      </c>
      <c r="C37" s="150">
        <v>541.05246</v>
      </c>
      <c r="D37" s="150">
        <v>15.050709999999999</v>
      </c>
      <c r="E37" s="150">
        <v>0</v>
      </c>
      <c r="F37" s="150">
        <v>0</v>
      </c>
      <c r="G37" s="150">
        <v>436.96287000000001</v>
      </c>
      <c r="H37" s="149">
        <v>0</v>
      </c>
      <c r="I37" s="149">
        <v>0</v>
      </c>
      <c r="J37" s="149">
        <f t="shared" si="0"/>
        <v>993.06603999999993</v>
      </c>
      <c r="K37" s="382"/>
      <c r="L37" s="20"/>
      <c r="M37" s="20"/>
      <c r="N37" s="20"/>
      <c r="O37" s="20"/>
      <c r="P37" s="20"/>
    </row>
    <row r="38" spans="1:16" ht="30" customHeight="1">
      <c r="A38" s="149" t="s">
        <v>268</v>
      </c>
      <c r="B38" s="149">
        <v>0</v>
      </c>
      <c r="C38" s="150">
        <v>0</v>
      </c>
      <c r="D38" s="150">
        <v>47.926089999999995</v>
      </c>
      <c r="E38" s="150">
        <v>0</v>
      </c>
      <c r="F38" s="150">
        <v>0</v>
      </c>
      <c r="G38" s="150">
        <v>374.93612999999999</v>
      </c>
      <c r="H38" s="149">
        <v>0</v>
      </c>
      <c r="I38" s="149">
        <v>0</v>
      </c>
      <c r="J38" s="149">
        <f t="shared" si="0"/>
        <v>422.86221999999998</v>
      </c>
      <c r="K38" s="382"/>
      <c r="L38" s="20"/>
      <c r="M38" s="20"/>
      <c r="N38" s="20"/>
      <c r="O38" s="20"/>
      <c r="P38" s="20"/>
    </row>
    <row r="39" spans="1:16" ht="30" customHeight="1">
      <c r="A39" s="149" t="s">
        <v>269</v>
      </c>
      <c r="B39" s="149">
        <v>0</v>
      </c>
      <c r="C39" s="150">
        <v>0</v>
      </c>
      <c r="D39" s="150">
        <v>0</v>
      </c>
      <c r="E39" s="150">
        <v>0</v>
      </c>
      <c r="F39" s="150">
        <v>0</v>
      </c>
      <c r="G39" s="150">
        <v>0</v>
      </c>
      <c r="H39" s="149">
        <v>0</v>
      </c>
      <c r="I39" s="149">
        <v>0</v>
      </c>
      <c r="J39" s="149">
        <f t="shared" si="0"/>
        <v>0</v>
      </c>
      <c r="K39" s="382"/>
      <c r="L39" s="20"/>
      <c r="M39" s="20"/>
      <c r="N39" s="20"/>
      <c r="O39" s="20"/>
      <c r="P39" s="20"/>
    </row>
    <row r="40" spans="1:16" ht="51" customHeight="1">
      <c r="A40" s="332" t="s">
        <v>270</v>
      </c>
      <c r="B40" s="149">
        <v>0</v>
      </c>
      <c r="C40" s="150">
        <v>12.50422</v>
      </c>
      <c r="D40" s="150">
        <v>0</v>
      </c>
      <c r="E40" s="150">
        <v>0</v>
      </c>
      <c r="F40" s="150">
        <v>0</v>
      </c>
      <c r="G40" s="150">
        <v>0</v>
      </c>
      <c r="H40" s="149">
        <v>0</v>
      </c>
      <c r="I40" s="149">
        <v>0</v>
      </c>
      <c r="J40" s="149">
        <f t="shared" si="0"/>
        <v>12.50422</v>
      </c>
      <c r="K40" s="382"/>
      <c r="L40" s="20"/>
      <c r="M40" s="20"/>
      <c r="N40" s="20"/>
      <c r="O40" s="20"/>
      <c r="P40" s="20"/>
    </row>
    <row r="41" spans="1:16" ht="30" customHeight="1">
      <c r="A41" s="149" t="s">
        <v>266</v>
      </c>
      <c r="B41" s="149">
        <v>0</v>
      </c>
      <c r="C41" s="150">
        <v>12.50422</v>
      </c>
      <c r="D41" s="150">
        <v>0</v>
      </c>
      <c r="E41" s="150">
        <v>0</v>
      </c>
      <c r="F41" s="150">
        <v>0</v>
      </c>
      <c r="G41" s="150">
        <v>0</v>
      </c>
      <c r="H41" s="149">
        <v>0</v>
      </c>
      <c r="I41" s="149">
        <v>0</v>
      </c>
      <c r="J41" s="149">
        <f>SUM(B41:I41)</f>
        <v>12.50422</v>
      </c>
      <c r="K41" s="382"/>
      <c r="L41" s="20"/>
      <c r="M41" s="20"/>
      <c r="N41" s="20"/>
      <c r="O41" s="20"/>
      <c r="P41" s="20"/>
    </row>
    <row r="42" spans="1:16" ht="30" customHeight="1">
      <c r="A42" s="149" t="s">
        <v>268</v>
      </c>
      <c r="B42" s="149">
        <v>0</v>
      </c>
      <c r="C42" s="150">
        <v>0</v>
      </c>
      <c r="D42" s="150">
        <v>0</v>
      </c>
      <c r="E42" s="150">
        <v>0</v>
      </c>
      <c r="F42" s="150">
        <v>0</v>
      </c>
      <c r="G42" s="150">
        <v>0</v>
      </c>
      <c r="H42" s="149">
        <v>0</v>
      </c>
      <c r="I42" s="149">
        <v>0</v>
      </c>
      <c r="J42" s="149">
        <f t="shared" ref="J42:J50" si="1">SUM(B42:I42)</f>
        <v>0</v>
      </c>
      <c r="K42" s="382"/>
      <c r="L42" s="20"/>
      <c r="M42" s="20"/>
      <c r="N42" s="20"/>
      <c r="O42" s="20"/>
      <c r="P42" s="20"/>
    </row>
    <row r="43" spans="1:16" ht="30" customHeight="1">
      <c r="A43" s="149" t="s">
        <v>239</v>
      </c>
      <c r="B43" s="149">
        <v>260590.58022</v>
      </c>
      <c r="C43" s="150">
        <v>129336.32093</v>
      </c>
      <c r="D43" s="150">
        <v>81306.640709999992</v>
      </c>
      <c r="E43" s="150">
        <v>8863.2535800000005</v>
      </c>
      <c r="F43" s="150">
        <v>23002.659339999998</v>
      </c>
      <c r="G43" s="150">
        <v>19782.668969999999</v>
      </c>
      <c r="H43" s="149">
        <v>6712.48038</v>
      </c>
      <c r="I43" s="149">
        <v>0</v>
      </c>
      <c r="J43" s="149">
        <f t="shared" si="1"/>
        <v>529594.60412999999</v>
      </c>
      <c r="K43" s="382"/>
      <c r="L43" s="20"/>
      <c r="M43" s="20"/>
      <c r="N43" s="20"/>
      <c r="O43" s="20"/>
      <c r="P43" s="20"/>
    </row>
    <row r="44" spans="1:16" ht="30" customHeight="1">
      <c r="A44" s="149" t="s">
        <v>265</v>
      </c>
      <c r="B44" s="149">
        <v>2203.43064</v>
      </c>
      <c r="C44" s="150">
        <v>2668.0990299999999</v>
      </c>
      <c r="D44" s="150">
        <v>3085.6241</v>
      </c>
      <c r="E44" s="150">
        <v>796.28594999999996</v>
      </c>
      <c r="F44" s="150">
        <v>251.66854999999998</v>
      </c>
      <c r="G44" s="150">
        <v>968.47064999999998</v>
      </c>
      <c r="H44" s="149">
        <v>1244.45345</v>
      </c>
      <c r="I44" s="149">
        <v>0</v>
      </c>
      <c r="J44" s="149">
        <f t="shared" si="1"/>
        <v>11218.032370000001</v>
      </c>
      <c r="K44" s="382"/>
      <c r="L44" s="20"/>
      <c r="M44" s="20"/>
      <c r="N44" s="20"/>
      <c r="O44" s="20"/>
      <c r="P44" s="20"/>
    </row>
    <row r="45" spans="1:16" ht="30" customHeight="1">
      <c r="A45" s="149" t="s">
        <v>266</v>
      </c>
      <c r="B45" s="149">
        <v>56780.980969999997</v>
      </c>
      <c r="C45" s="150">
        <v>23217.039219999999</v>
      </c>
      <c r="D45" s="150">
        <v>51975.014909999998</v>
      </c>
      <c r="E45" s="150">
        <v>3961.8114599999999</v>
      </c>
      <c r="F45" s="150">
        <v>9634.26152</v>
      </c>
      <c r="G45" s="150">
        <v>7379.1131999999998</v>
      </c>
      <c r="H45" s="149">
        <v>729.14607999999998</v>
      </c>
      <c r="I45" s="149">
        <v>0</v>
      </c>
      <c r="J45" s="149">
        <f t="shared" si="1"/>
        <v>153677.36735999997</v>
      </c>
      <c r="K45" s="382"/>
      <c r="L45" s="20"/>
      <c r="M45" s="20"/>
      <c r="N45" s="20"/>
      <c r="O45" s="20"/>
      <c r="P45" s="20"/>
    </row>
    <row r="46" spans="1:16" ht="30" customHeight="1">
      <c r="A46" s="149" t="s">
        <v>267</v>
      </c>
      <c r="B46" s="149">
        <v>188620.31023</v>
      </c>
      <c r="C46" s="150">
        <v>102098.45473</v>
      </c>
      <c r="D46" s="150">
        <v>12890.054900000001</v>
      </c>
      <c r="E46" s="150">
        <v>3845.6836600000001</v>
      </c>
      <c r="F46" s="150">
        <v>7982.1772899999996</v>
      </c>
      <c r="G46" s="150">
        <v>8701.7255700000005</v>
      </c>
      <c r="H46" s="149">
        <v>1608.2698799999998</v>
      </c>
      <c r="I46" s="149">
        <v>0</v>
      </c>
      <c r="J46" s="149">
        <f t="shared" si="1"/>
        <v>325746.67625999998</v>
      </c>
      <c r="K46" s="382"/>
      <c r="L46" s="20"/>
      <c r="M46" s="20"/>
      <c r="N46" s="20"/>
      <c r="O46" s="20"/>
      <c r="P46" s="20"/>
    </row>
    <row r="47" spans="1:16" ht="30" customHeight="1">
      <c r="A47" s="149" t="s">
        <v>268</v>
      </c>
      <c r="B47" s="149">
        <v>12985.858380000001</v>
      </c>
      <c r="C47" s="150">
        <v>1352.72795</v>
      </c>
      <c r="D47" s="150">
        <v>13355.946800000002</v>
      </c>
      <c r="E47" s="150">
        <v>259.47251</v>
      </c>
      <c r="F47" s="150">
        <v>5134.5519800000002</v>
      </c>
      <c r="G47" s="150">
        <v>2733.3595499999997</v>
      </c>
      <c r="H47" s="149">
        <v>3130.6109700000002</v>
      </c>
      <c r="I47" s="149">
        <v>0</v>
      </c>
      <c r="J47" s="149">
        <f t="shared" si="1"/>
        <v>38952.528140000009</v>
      </c>
      <c r="K47" s="382"/>
      <c r="L47" s="20"/>
      <c r="M47" s="20"/>
      <c r="N47" s="20"/>
      <c r="O47" s="20"/>
      <c r="P47" s="20"/>
    </row>
    <row r="48" spans="1:16" ht="30" customHeight="1">
      <c r="A48" s="149" t="s">
        <v>20</v>
      </c>
      <c r="B48" s="149">
        <v>0</v>
      </c>
      <c r="C48" s="150">
        <v>6.5864599999999998</v>
      </c>
      <c r="D48" s="150">
        <v>0</v>
      </c>
      <c r="E48" s="150">
        <v>0</v>
      </c>
      <c r="F48" s="150">
        <v>0</v>
      </c>
      <c r="G48" s="150">
        <v>351.48318</v>
      </c>
      <c r="H48" s="149">
        <v>0</v>
      </c>
      <c r="I48" s="149">
        <v>0</v>
      </c>
      <c r="J48" s="149">
        <f t="shared" si="1"/>
        <v>358.06963999999999</v>
      </c>
      <c r="K48" s="382"/>
      <c r="L48" s="20"/>
      <c r="M48" s="20"/>
      <c r="N48" s="20"/>
      <c r="O48" s="20"/>
      <c r="P48" s="20"/>
    </row>
    <row r="49" spans="1:16" ht="30" customHeight="1">
      <c r="A49" s="149" t="s">
        <v>266</v>
      </c>
      <c r="B49" s="149">
        <v>0</v>
      </c>
      <c r="C49" s="150">
        <v>0</v>
      </c>
      <c r="D49" s="150">
        <v>0</v>
      </c>
      <c r="E49" s="150">
        <v>0</v>
      </c>
      <c r="F49" s="150">
        <v>0</v>
      </c>
      <c r="G49" s="150">
        <v>182.92937000000001</v>
      </c>
      <c r="H49" s="149">
        <v>0</v>
      </c>
      <c r="I49" s="149">
        <v>0</v>
      </c>
      <c r="J49" s="149">
        <f t="shared" si="1"/>
        <v>182.92937000000001</v>
      </c>
      <c r="K49" s="382"/>
      <c r="L49" s="20"/>
      <c r="M49" s="20"/>
      <c r="N49" s="20"/>
      <c r="O49" s="20"/>
      <c r="P49" s="20"/>
    </row>
    <row r="50" spans="1:16" ht="30" customHeight="1">
      <c r="A50" s="149" t="s">
        <v>268</v>
      </c>
      <c r="B50" s="149">
        <v>0</v>
      </c>
      <c r="C50" s="150">
        <v>6.5864599999999998</v>
      </c>
      <c r="D50" s="150">
        <v>0</v>
      </c>
      <c r="E50" s="150">
        <v>0</v>
      </c>
      <c r="F50" s="150">
        <v>0</v>
      </c>
      <c r="G50" s="150">
        <v>130.34134</v>
      </c>
      <c r="H50" s="149">
        <v>0</v>
      </c>
      <c r="I50" s="149">
        <v>0</v>
      </c>
      <c r="J50" s="149">
        <f t="shared" si="1"/>
        <v>136.92779999999999</v>
      </c>
      <c r="K50" s="382"/>
      <c r="L50" s="20"/>
      <c r="M50" s="20"/>
      <c r="N50" s="20"/>
      <c r="O50" s="20"/>
      <c r="P50" s="20"/>
    </row>
    <row r="51" spans="1:16" ht="30" customHeight="1">
      <c r="A51" s="149" t="s">
        <v>269</v>
      </c>
      <c r="B51" s="149">
        <v>0</v>
      </c>
      <c r="C51" s="149">
        <v>0</v>
      </c>
      <c r="D51" s="149">
        <v>0</v>
      </c>
      <c r="E51" s="149">
        <v>0</v>
      </c>
      <c r="F51" s="149">
        <v>0</v>
      </c>
      <c r="G51" s="149">
        <v>38.212470000000003</v>
      </c>
      <c r="H51" s="149">
        <v>0</v>
      </c>
      <c r="I51" s="149">
        <v>0</v>
      </c>
      <c r="J51" s="149">
        <f t="shared" si="0"/>
        <v>38.212470000000003</v>
      </c>
      <c r="K51" s="382"/>
      <c r="L51" s="20"/>
      <c r="M51" s="20"/>
      <c r="N51" s="20"/>
      <c r="O51" s="20"/>
      <c r="P51" s="20"/>
    </row>
    <row r="52" spans="1:16" ht="30" customHeight="1">
      <c r="A52" s="330" t="s">
        <v>271</v>
      </c>
      <c r="B52" s="330">
        <v>165638.17574000001</v>
      </c>
      <c r="C52" s="330">
        <v>142537.78868999999</v>
      </c>
      <c r="D52" s="330">
        <v>200455.72863</v>
      </c>
      <c r="E52" s="330">
        <v>23374.122139999999</v>
      </c>
      <c r="F52" s="330">
        <v>27776.397239999998</v>
      </c>
      <c r="G52" s="330">
        <v>18345.279579999999</v>
      </c>
      <c r="H52" s="330">
        <v>11057.290580000001</v>
      </c>
      <c r="I52" s="330">
        <v>8643.162119999999</v>
      </c>
      <c r="J52" s="330">
        <f t="shared" si="0"/>
        <v>597827.94471999991</v>
      </c>
      <c r="K52" s="382"/>
      <c r="L52" s="20"/>
      <c r="M52" s="20"/>
      <c r="N52" s="20"/>
      <c r="O52" s="20"/>
      <c r="P52" s="20"/>
    </row>
    <row r="53" spans="1:16" ht="30" customHeight="1">
      <c r="A53" s="149" t="s">
        <v>272</v>
      </c>
      <c r="B53" s="149">
        <v>6485.7004100000004</v>
      </c>
      <c r="C53" s="150">
        <v>0</v>
      </c>
      <c r="D53" s="150">
        <v>0.78019000000000005</v>
      </c>
      <c r="E53" s="150">
        <v>0</v>
      </c>
      <c r="F53" s="150">
        <v>0</v>
      </c>
      <c r="G53" s="150">
        <v>0</v>
      </c>
      <c r="H53" s="149">
        <v>4732.9122900000002</v>
      </c>
      <c r="I53" s="149">
        <v>0</v>
      </c>
      <c r="J53" s="149">
        <f t="shared" si="0"/>
        <v>11219.392890000001</v>
      </c>
      <c r="K53" s="382"/>
      <c r="L53" s="20"/>
      <c r="M53" s="20"/>
      <c r="N53" s="20"/>
      <c r="O53" s="20"/>
      <c r="P53" s="20"/>
    </row>
    <row r="54" spans="1:16" ht="30" customHeight="1">
      <c r="A54" s="149" t="s">
        <v>273</v>
      </c>
      <c r="B54" s="149">
        <v>110259.63691</v>
      </c>
      <c r="C54" s="150">
        <v>30269.70146</v>
      </c>
      <c r="D54" s="150">
        <v>151.09357999999997</v>
      </c>
      <c r="E54" s="150">
        <v>8872.4575999999997</v>
      </c>
      <c r="F54" s="150">
        <v>2105.8981800000001</v>
      </c>
      <c r="G54" s="150">
        <v>6394.75324</v>
      </c>
      <c r="H54" s="149">
        <v>5832.9980599999999</v>
      </c>
      <c r="I54" s="149">
        <v>0</v>
      </c>
      <c r="J54" s="149">
        <f t="shared" si="0"/>
        <v>163886.53902999999</v>
      </c>
      <c r="K54" s="382"/>
      <c r="L54" s="20"/>
      <c r="M54" s="20"/>
      <c r="N54" s="20"/>
      <c r="O54" s="20"/>
      <c r="P54" s="20"/>
    </row>
    <row r="55" spans="1:16" s="181" customFormat="1" ht="38.25" customHeight="1">
      <c r="A55" s="156" t="s">
        <v>274</v>
      </c>
      <c r="B55" s="156">
        <v>48892.83842</v>
      </c>
      <c r="C55" s="180">
        <v>112268.08723</v>
      </c>
      <c r="D55" s="180">
        <v>200303.85486000002</v>
      </c>
      <c r="E55" s="180">
        <v>14501.66454</v>
      </c>
      <c r="F55" s="180">
        <v>25670.499059999998</v>
      </c>
      <c r="G55" s="180">
        <v>11927.883449999999</v>
      </c>
      <c r="H55" s="156">
        <v>491.38022999999998</v>
      </c>
      <c r="I55" s="156">
        <v>8643.162119999999</v>
      </c>
      <c r="J55" s="156">
        <f t="shared" si="0"/>
        <v>422699.36991000007</v>
      </c>
      <c r="K55" s="383"/>
      <c r="L55" s="302"/>
      <c r="M55" s="302"/>
      <c r="N55" s="302"/>
      <c r="O55" s="302"/>
      <c r="P55" s="302"/>
    </row>
    <row r="56" spans="1:16" s="181" customFormat="1" ht="30" customHeight="1">
      <c r="A56" s="156" t="s">
        <v>275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22.642889999999998</v>
      </c>
      <c r="H56" s="156">
        <v>0</v>
      </c>
      <c r="I56" s="156">
        <v>0</v>
      </c>
      <c r="J56" s="156">
        <f t="shared" si="0"/>
        <v>22.642889999999998</v>
      </c>
      <c r="K56" s="383"/>
      <c r="L56" s="302"/>
      <c r="M56" s="302"/>
      <c r="N56" s="302"/>
      <c r="O56" s="302"/>
      <c r="P56" s="302"/>
    </row>
    <row r="57" spans="1:16" ht="30" customHeight="1">
      <c r="A57" s="392" t="s">
        <v>216</v>
      </c>
      <c r="B57" s="393">
        <v>1525490.8537000001</v>
      </c>
      <c r="C57" s="393">
        <v>808256.91576</v>
      </c>
      <c r="D57" s="393">
        <v>521960.47514</v>
      </c>
      <c r="E57" s="393">
        <v>187537.42956999998</v>
      </c>
      <c r="F57" s="393">
        <v>133141.57313999999</v>
      </c>
      <c r="G57" s="393">
        <v>67578.506209999992</v>
      </c>
      <c r="H57" s="393">
        <v>50243.3177</v>
      </c>
      <c r="I57" s="393">
        <v>46871.836670000004</v>
      </c>
      <c r="J57" s="393">
        <f>SUM(B57:I57)</f>
        <v>3341080.9078899999</v>
      </c>
      <c r="K57" s="382"/>
      <c r="L57" s="20"/>
      <c r="M57" s="20"/>
      <c r="N57" s="20"/>
      <c r="O57" s="20"/>
      <c r="P57" s="20"/>
    </row>
    <row r="58" spans="1:16" ht="5.25" customHeight="1">
      <c r="A58" s="156"/>
      <c r="B58" s="156"/>
      <c r="C58" s="156"/>
      <c r="D58" s="156"/>
      <c r="E58" s="156"/>
      <c r="F58" s="156"/>
      <c r="G58" s="156"/>
      <c r="H58" s="156"/>
      <c r="I58" s="156"/>
      <c r="J58" s="156"/>
      <c r="K58" s="382"/>
      <c r="L58" s="20"/>
      <c r="M58" s="20"/>
      <c r="N58" s="20"/>
      <c r="O58" s="20"/>
      <c r="P58" s="20"/>
    </row>
    <row r="59" spans="1:16" ht="28.5" customHeight="1" thickBot="1">
      <c r="A59" s="186"/>
      <c r="B59" s="187"/>
      <c r="C59" s="188"/>
      <c r="D59" s="188"/>
      <c r="E59" s="188"/>
      <c r="F59" s="188"/>
      <c r="G59" s="188"/>
      <c r="H59" s="189"/>
      <c r="I59" s="189"/>
      <c r="J59" s="189"/>
      <c r="K59" s="359"/>
      <c r="L59" s="20"/>
      <c r="M59" s="20"/>
      <c r="N59" s="20"/>
      <c r="O59" s="20"/>
      <c r="P59" s="20"/>
    </row>
    <row r="60" spans="1:16" ht="15" customHeight="1" thickTop="1">
      <c r="A60" s="38" t="s">
        <v>783</v>
      </c>
      <c r="B60" s="161"/>
      <c r="C60" s="192"/>
      <c r="D60" s="192"/>
      <c r="E60" s="192"/>
      <c r="F60" s="192"/>
      <c r="G60" s="192"/>
      <c r="H60" s="193"/>
      <c r="I60" s="193"/>
      <c r="J60" s="193"/>
      <c r="K60" s="387"/>
      <c r="L60" s="193"/>
      <c r="M60" s="20"/>
      <c r="N60" s="20"/>
      <c r="O60" s="20"/>
      <c r="P60" s="20"/>
    </row>
    <row r="61" spans="1:16" ht="9" customHeight="1">
      <c r="C61" s="21"/>
      <c r="D61" s="21"/>
      <c r="E61" s="21"/>
      <c r="F61" s="21"/>
      <c r="G61" s="21"/>
      <c r="H61" s="20"/>
      <c r="I61" s="20"/>
      <c r="J61" s="20"/>
      <c r="K61" s="359"/>
      <c r="L61" s="20"/>
      <c r="M61" s="20"/>
      <c r="N61" s="20"/>
      <c r="O61" s="20"/>
      <c r="P61" s="20"/>
    </row>
    <row r="62" spans="1:16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359"/>
      <c r="L62" s="20"/>
      <c r="M62" s="20"/>
      <c r="N62" s="20"/>
      <c r="O62" s="20"/>
      <c r="P62" s="20"/>
    </row>
    <row r="63" spans="1:16" ht="9" customHeight="1">
      <c r="A63" s="169"/>
      <c r="C63" s="21"/>
      <c r="D63" s="21"/>
      <c r="E63" s="21"/>
      <c r="F63" s="21"/>
      <c r="G63" s="21"/>
      <c r="H63" s="20"/>
      <c r="I63" s="20"/>
      <c r="J63" s="20"/>
      <c r="K63" s="359"/>
      <c r="L63" s="20"/>
      <c r="M63" s="20"/>
      <c r="N63" s="20"/>
      <c r="O63" s="20"/>
      <c r="P63" s="20"/>
    </row>
    <row r="64" spans="1:16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359"/>
      <c r="L64" s="20"/>
      <c r="M64" s="20"/>
      <c r="N64" s="20"/>
      <c r="O64" s="20"/>
      <c r="P64" s="20"/>
    </row>
    <row r="65" spans="1:16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359"/>
      <c r="L65" s="20"/>
      <c r="M65" s="20"/>
      <c r="N65" s="20"/>
      <c r="O65" s="20"/>
      <c r="P65" s="20"/>
    </row>
    <row r="66" spans="1:16" ht="9" customHeight="1">
      <c r="A66" s="19"/>
      <c r="B66" s="196"/>
      <c r="C66" s="21"/>
      <c r="D66" s="21"/>
      <c r="E66" s="21"/>
      <c r="F66" s="21"/>
      <c r="G66" s="21"/>
      <c r="H66" s="20"/>
      <c r="I66" s="20"/>
      <c r="J66" s="20"/>
      <c r="K66" s="359"/>
      <c r="L66" s="20"/>
      <c r="M66" s="20"/>
      <c r="N66" s="20"/>
      <c r="O66" s="20"/>
      <c r="P66" s="20"/>
    </row>
    <row r="67" spans="1:16" ht="9" customHeight="1">
      <c r="A67" s="19"/>
      <c r="B67" s="196"/>
      <c r="C67" s="21"/>
      <c r="D67" s="21"/>
      <c r="E67" s="21"/>
      <c r="F67" s="21"/>
      <c r="G67" s="21"/>
      <c r="H67" s="20"/>
      <c r="I67" s="20"/>
      <c r="J67" s="20"/>
      <c r="K67" s="359"/>
      <c r="L67" s="20"/>
      <c r="M67" s="20"/>
      <c r="N67" s="20"/>
      <c r="O67" s="20"/>
      <c r="P67" s="20"/>
    </row>
    <row r="68" spans="1:16" ht="9" customHeight="1">
      <c r="A68" s="19"/>
      <c r="B68" s="196"/>
      <c r="C68" s="21"/>
      <c r="D68" s="21"/>
      <c r="E68" s="21"/>
      <c r="F68" s="21"/>
      <c r="G68" s="21"/>
      <c r="H68" s="20"/>
      <c r="I68" s="20"/>
      <c r="J68" s="20"/>
      <c r="K68" s="359"/>
      <c r="L68" s="20"/>
      <c r="M68" s="20"/>
      <c r="N68" s="20"/>
      <c r="O68" s="20"/>
      <c r="P68" s="20"/>
    </row>
    <row r="69" spans="1:16" ht="9" customHeight="1">
      <c r="A69" s="166"/>
      <c r="B69" s="196"/>
      <c r="C69" s="21"/>
      <c r="D69" s="21"/>
      <c r="E69" s="21"/>
      <c r="F69" s="21"/>
      <c r="G69" s="21"/>
      <c r="H69" s="20"/>
      <c r="I69" s="20"/>
      <c r="J69" s="20"/>
      <c r="K69" s="359"/>
      <c r="L69" s="20"/>
      <c r="M69" s="20"/>
      <c r="N69" s="20"/>
      <c r="O69" s="20"/>
      <c r="P69" s="20"/>
    </row>
    <row r="70" spans="1:16" ht="9" customHeight="1">
      <c r="A70" s="19"/>
      <c r="B70" s="196"/>
      <c r="C70" s="21"/>
      <c r="D70" s="21"/>
      <c r="E70" s="21"/>
      <c r="F70" s="21"/>
      <c r="G70" s="21"/>
      <c r="H70" s="20"/>
      <c r="I70" s="20"/>
      <c r="J70" s="20"/>
      <c r="K70" s="359"/>
      <c r="L70" s="20"/>
      <c r="M70" s="20"/>
      <c r="N70" s="20"/>
      <c r="O70" s="20"/>
      <c r="P70" s="20"/>
    </row>
    <row r="71" spans="1:16" ht="9" customHeight="1">
      <c r="A71" s="19"/>
      <c r="B71" s="196"/>
      <c r="C71" s="21"/>
      <c r="D71" s="21"/>
      <c r="E71" s="21"/>
      <c r="F71" s="21"/>
      <c r="G71" s="21"/>
      <c r="H71" s="20"/>
      <c r="I71" s="20"/>
      <c r="J71" s="20"/>
      <c r="K71" s="359"/>
      <c r="L71" s="20"/>
      <c r="M71" s="20"/>
      <c r="N71" s="20"/>
      <c r="O71" s="20"/>
      <c r="P71" s="20"/>
    </row>
    <row r="72" spans="1:16" ht="9" customHeight="1">
      <c r="A72" s="19"/>
      <c r="B72" s="196"/>
      <c r="C72" s="21"/>
      <c r="D72" s="21"/>
      <c r="E72" s="21"/>
      <c r="F72" s="21"/>
      <c r="G72" s="21"/>
      <c r="H72" s="20"/>
      <c r="I72" s="20"/>
      <c r="J72" s="20"/>
      <c r="K72" s="359"/>
      <c r="L72" s="20"/>
      <c r="M72" s="20"/>
      <c r="N72" s="20"/>
      <c r="O72" s="20"/>
      <c r="P72" s="20"/>
    </row>
    <row r="73" spans="1:16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359"/>
      <c r="L73" s="20"/>
      <c r="M73" s="20"/>
      <c r="N73" s="20"/>
      <c r="O73" s="20"/>
      <c r="P73" s="20"/>
    </row>
    <row r="74" spans="1:16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359"/>
      <c r="L74" s="20"/>
      <c r="M74" s="20"/>
      <c r="N74" s="20"/>
      <c r="O74" s="20"/>
      <c r="P74" s="20"/>
    </row>
    <row r="75" spans="1:16" ht="9" customHeight="1">
      <c r="A75" s="166"/>
      <c r="C75" s="21"/>
      <c r="D75" s="21"/>
      <c r="E75" s="21"/>
      <c r="F75" s="21"/>
      <c r="G75" s="21"/>
      <c r="H75" s="20"/>
      <c r="I75" s="20"/>
      <c r="J75" s="20"/>
      <c r="K75" s="359"/>
      <c r="L75" s="20"/>
      <c r="M75" s="20"/>
      <c r="N75" s="20"/>
      <c r="O75" s="20"/>
      <c r="P75" s="20"/>
    </row>
    <row r="76" spans="1:16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359"/>
      <c r="L76" s="20"/>
      <c r="M76" s="20"/>
      <c r="N76" s="20"/>
      <c r="O76" s="20"/>
      <c r="P76" s="20"/>
    </row>
    <row r="77" spans="1:16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359"/>
      <c r="L77" s="20"/>
      <c r="M77" s="20"/>
      <c r="N77" s="20"/>
      <c r="O77" s="20"/>
      <c r="P77" s="20"/>
    </row>
    <row r="78" spans="1:16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359"/>
      <c r="L78" s="20"/>
      <c r="M78" s="20"/>
      <c r="N78" s="20"/>
      <c r="O78" s="20"/>
      <c r="P78" s="20"/>
    </row>
    <row r="79" spans="1:16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359"/>
      <c r="L79" s="20"/>
      <c r="M79" s="20"/>
      <c r="N79" s="20"/>
      <c r="O79" s="20"/>
      <c r="P79" s="20"/>
    </row>
    <row r="80" spans="1:16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359"/>
      <c r="L80" s="20"/>
      <c r="M80" s="20"/>
      <c r="N80" s="20"/>
      <c r="O80" s="20"/>
      <c r="P80" s="20"/>
    </row>
    <row r="81" spans="1:16" ht="9" customHeight="1">
      <c r="A81" s="166"/>
      <c r="C81" s="21"/>
      <c r="D81" s="21"/>
      <c r="E81" s="21"/>
      <c r="F81" s="21"/>
      <c r="G81" s="21"/>
      <c r="H81" s="20"/>
      <c r="I81" s="20"/>
      <c r="J81" s="20"/>
      <c r="K81" s="359"/>
      <c r="L81" s="20"/>
      <c r="M81" s="20"/>
      <c r="N81" s="20"/>
      <c r="O81" s="20"/>
      <c r="P81" s="20"/>
    </row>
    <row r="82" spans="1:16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359"/>
      <c r="L82" s="20"/>
      <c r="M82" s="20"/>
      <c r="N82" s="20"/>
      <c r="O82" s="20"/>
      <c r="P82" s="20"/>
    </row>
    <row r="83" spans="1:16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359"/>
      <c r="L83" s="20"/>
      <c r="M83" s="20"/>
      <c r="N83" s="20"/>
      <c r="O83" s="20"/>
      <c r="P83" s="20"/>
    </row>
    <row r="84" spans="1:16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359"/>
      <c r="L84" s="20"/>
      <c r="M84" s="20"/>
      <c r="N84" s="20"/>
      <c r="O84" s="20"/>
      <c r="P84" s="20"/>
    </row>
    <row r="85" spans="1:16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359"/>
      <c r="L85" s="20"/>
      <c r="M85" s="20"/>
      <c r="N85" s="20"/>
      <c r="O85" s="20"/>
      <c r="P85" s="20"/>
    </row>
    <row r="86" spans="1:16" ht="9" customHeight="1">
      <c r="A86" s="166"/>
      <c r="C86" s="21"/>
      <c r="D86" s="21"/>
      <c r="E86" s="21"/>
      <c r="F86" s="21"/>
      <c r="G86" s="21"/>
      <c r="H86" s="20"/>
      <c r="I86" s="20"/>
      <c r="J86" s="20"/>
      <c r="K86" s="359"/>
      <c r="L86" s="20"/>
      <c r="M86" s="20"/>
      <c r="N86" s="20"/>
      <c r="O86" s="20"/>
      <c r="P86" s="20"/>
    </row>
    <row r="87" spans="1:16" ht="9" customHeight="1">
      <c r="A87" s="167"/>
      <c r="C87" s="21"/>
      <c r="D87" s="21"/>
      <c r="E87" s="21"/>
      <c r="F87" s="21"/>
      <c r="G87" s="21"/>
      <c r="H87" s="20"/>
      <c r="I87" s="20"/>
      <c r="J87" s="20"/>
      <c r="K87" s="359"/>
      <c r="L87" s="20"/>
      <c r="M87" s="20"/>
      <c r="N87" s="20"/>
      <c r="O87" s="20"/>
      <c r="P87" s="20"/>
    </row>
    <row r="88" spans="1:16" ht="9" customHeight="1">
      <c r="A88" s="167"/>
      <c r="C88" s="21"/>
      <c r="D88" s="21"/>
      <c r="E88" s="21"/>
      <c r="F88" s="21"/>
      <c r="G88" s="21"/>
      <c r="H88" s="20"/>
      <c r="I88" s="20"/>
      <c r="J88" s="20"/>
      <c r="K88" s="359"/>
      <c r="L88" s="20"/>
      <c r="M88" s="20"/>
      <c r="N88" s="20"/>
      <c r="O88" s="20"/>
      <c r="P88" s="20"/>
    </row>
    <row r="89" spans="1:16" ht="9" customHeight="1">
      <c r="A89" s="167"/>
      <c r="C89" s="21"/>
      <c r="D89" s="21"/>
      <c r="E89" s="21"/>
      <c r="F89" s="21"/>
      <c r="G89" s="21"/>
      <c r="H89" s="20"/>
      <c r="I89" s="20"/>
      <c r="J89" s="20"/>
      <c r="K89" s="359"/>
      <c r="L89" s="20"/>
      <c r="M89" s="20"/>
      <c r="N89" s="20"/>
      <c r="O89" s="20"/>
      <c r="P89" s="20"/>
    </row>
    <row r="90" spans="1:16" ht="9" customHeight="1">
      <c r="A90" s="167"/>
      <c r="C90" s="21"/>
      <c r="D90" s="21"/>
      <c r="E90" s="21"/>
      <c r="F90" s="21"/>
      <c r="G90" s="21"/>
      <c r="H90" s="20"/>
      <c r="I90" s="20"/>
      <c r="J90" s="20"/>
      <c r="K90" s="359"/>
      <c r="L90" s="20"/>
      <c r="M90" s="20"/>
      <c r="N90" s="20"/>
      <c r="O90" s="20"/>
      <c r="P90" s="20"/>
    </row>
    <row r="91" spans="1:16" ht="9" customHeight="1">
      <c r="A91" s="168"/>
      <c r="C91" s="21"/>
      <c r="D91" s="21"/>
      <c r="E91" s="21"/>
      <c r="F91" s="21"/>
      <c r="G91" s="21"/>
      <c r="H91" s="20"/>
      <c r="I91" s="20"/>
      <c r="J91" s="20"/>
      <c r="K91" s="359"/>
      <c r="L91" s="20"/>
      <c r="M91" s="20"/>
      <c r="N91" s="20"/>
      <c r="O91" s="20"/>
      <c r="P91" s="20"/>
    </row>
    <row r="92" spans="1:16" ht="9" customHeight="1">
      <c r="A92" s="168"/>
      <c r="C92" s="21"/>
      <c r="D92" s="21"/>
      <c r="E92" s="21"/>
      <c r="F92" s="21"/>
      <c r="G92" s="21"/>
      <c r="H92" s="20"/>
      <c r="I92" s="20"/>
      <c r="J92" s="20"/>
      <c r="K92" s="359"/>
      <c r="L92" s="20"/>
      <c r="M92" s="20"/>
      <c r="N92" s="20"/>
      <c r="O92" s="20"/>
      <c r="P92" s="20"/>
    </row>
    <row r="93" spans="1:16" ht="9" customHeight="1">
      <c r="A93" s="169"/>
      <c r="C93" s="21"/>
      <c r="D93" s="21"/>
      <c r="E93" s="21"/>
      <c r="F93" s="21"/>
      <c r="G93" s="21"/>
      <c r="H93" s="20"/>
      <c r="I93" s="20"/>
      <c r="J93" s="20"/>
      <c r="K93" s="359"/>
      <c r="L93" s="20"/>
      <c r="M93" s="20"/>
      <c r="N93" s="20"/>
      <c r="O93" s="20"/>
      <c r="P93" s="20"/>
    </row>
    <row r="94" spans="1:16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359"/>
      <c r="L94" s="20"/>
      <c r="M94" s="20"/>
      <c r="N94" s="20"/>
      <c r="O94" s="20"/>
      <c r="P94" s="20"/>
    </row>
    <row r="95" spans="1:16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359"/>
      <c r="L95" s="20"/>
      <c r="M95" s="20"/>
      <c r="N95" s="20"/>
      <c r="O95" s="20"/>
      <c r="P95" s="20"/>
    </row>
    <row r="96" spans="1:16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359"/>
      <c r="L96" s="20"/>
      <c r="M96" s="20"/>
      <c r="N96" s="20"/>
      <c r="O96" s="20"/>
      <c r="P96" s="20"/>
    </row>
    <row r="97" spans="1:16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359"/>
      <c r="L97" s="20"/>
      <c r="M97" s="20"/>
      <c r="N97" s="20"/>
      <c r="O97" s="20"/>
      <c r="P97" s="20"/>
    </row>
    <row r="98" spans="1:16" ht="9" customHeight="1">
      <c r="A98" s="167"/>
      <c r="C98" s="21"/>
      <c r="D98" s="21"/>
      <c r="E98" s="21"/>
      <c r="F98" s="21"/>
      <c r="G98" s="21"/>
      <c r="H98" s="20"/>
      <c r="I98" s="20"/>
      <c r="J98" s="20"/>
      <c r="K98" s="359"/>
      <c r="L98" s="20"/>
      <c r="M98" s="20"/>
      <c r="N98" s="20"/>
      <c r="O98" s="20"/>
      <c r="P98" s="20"/>
    </row>
    <row r="99" spans="1:16" ht="9" customHeight="1">
      <c r="A99" s="169"/>
      <c r="C99" s="21"/>
      <c r="D99" s="21"/>
      <c r="E99" s="21"/>
      <c r="F99" s="21"/>
      <c r="G99" s="21"/>
      <c r="H99" s="20"/>
      <c r="I99" s="20"/>
      <c r="J99" s="20"/>
      <c r="K99" s="359"/>
      <c r="L99" s="20"/>
      <c r="M99" s="20"/>
      <c r="N99" s="20"/>
      <c r="O99" s="20"/>
      <c r="P99" s="20"/>
    </row>
    <row r="100" spans="1:16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359"/>
      <c r="L100" s="20"/>
      <c r="M100" s="20"/>
      <c r="N100" s="20"/>
      <c r="O100" s="20"/>
      <c r="P100" s="20"/>
    </row>
    <row r="101" spans="1:16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359"/>
      <c r="L101" s="20"/>
      <c r="M101" s="20"/>
      <c r="N101" s="20"/>
      <c r="O101" s="20"/>
      <c r="P101" s="20"/>
    </row>
    <row r="102" spans="1:16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359"/>
      <c r="L102" s="20"/>
      <c r="M102" s="20"/>
      <c r="N102" s="20"/>
      <c r="O102" s="20"/>
      <c r="P102" s="20"/>
    </row>
    <row r="103" spans="1:16" ht="9" customHeight="1">
      <c r="A103" s="19"/>
      <c r="C103" s="21"/>
      <c r="D103" s="21"/>
      <c r="E103" s="21"/>
      <c r="F103" s="21"/>
      <c r="G103" s="21"/>
      <c r="H103" s="20"/>
      <c r="I103" s="20"/>
      <c r="J103" s="20"/>
      <c r="K103" s="359"/>
      <c r="L103" s="20"/>
      <c r="M103" s="20"/>
      <c r="N103" s="20"/>
      <c r="O103" s="20"/>
      <c r="P103" s="20"/>
    </row>
    <row r="104" spans="1:16" ht="9" customHeight="1">
      <c r="A104" s="167"/>
      <c r="C104" s="21"/>
      <c r="D104" s="21"/>
      <c r="E104" s="21"/>
      <c r="F104" s="21"/>
      <c r="G104" s="21"/>
      <c r="H104" s="20"/>
      <c r="I104" s="20"/>
      <c r="J104" s="20"/>
      <c r="K104" s="359"/>
      <c r="L104" s="20"/>
      <c r="M104" s="20"/>
      <c r="N104" s="20"/>
      <c r="O104" s="20"/>
      <c r="P104" s="20"/>
    </row>
    <row r="105" spans="1:16" ht="9" customHeight="1">
      <c r="A105" s="169"/>
      <c r="C105" s="21"/>
      <c r="D105" s="21"/>
      <c r="E105" s="21"/>
      <c r="F105" s="21"/>
      <c r="G105" s="21"/>
      <c r="H105" s="20"/>
      <c r="I105" s="20"/>
      <c r="J105" s="20"/>
      <c r="K105" s="359"/>
      <c r="L105" s="20"/>
      <c r="M105" s="20"/>
      <c r="N105" s="20"/>
      <c r="O105" s="20"/>
      <c r="P105" s="20"/>
    </row>
    <row r="106" spans="1:16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359"/>
      <c r="L106" s="20"/>
      <c r="M106" s="20"/>
      <c r="N106" s="20"/>
      <c r="O106" s="20"/>
      <c r="P106" s="20"/>
    </row>
    <row r="107" spans="1:16" ht="9" customHeight="1">
      <c r="A107" s="19"/>
      <c r="C107" s="21"/>
      <c r="D107" s="21"/>
      <c r="E107" s="21"/>
      <c r="F107" s="21"/>
      <c r="G107" s="21"/>
      <c r="H107" s="20"/>
      <c r="I107" s="20"/>
      <c r="J107" s="20"/>
      <c r="K107" s="359"/>
      <c r="L107" s="20"/>
      <c r="M107" s="20"/>
      <c r="N107" s="20"/>
      <c r="O107" s="20"/>
      <c r="P107" s="20"/>
    </row>
    <row r="108" spans="1:16" ht="9" customHeight="1">
      <c r="A108" s="19"/>
      <c r="C108" s="44"/>
      <c r="D108" s="44"/>
      <c r="E108" s="44"/>
      <c r="F108" s="44"/>
      <c r="G108" s="44"/>
    </row>
    <row r="109" spans="1:16" ht="9" customHeight="1">
      <c r="A109" s="19"/>
      <c r="C109" s="44"/>
      <c r="D109" s="44"/>
      <c r="E109" s="44"/>
      <c r="F109" s="44"/>
      <c r="G109" s="44"/>
    </row>
    <row r="110" spans="1:16" ht="9" customHeight="1">
      <c r="A110" s="19"/>
      <c r="C110" s="44"/>
      <c r="D110" s="44"/>
      <c r="E110" s="44"/>
      <c r="F110" s="44"/>
      <c r="G110" s="44"/>
    </row>
    <row r="111" spans="1:16" ht="9" customHeight="1">
      <c r="A111" s="19"/>
      <c r="C111" s="44"/>
      <c r="D111" s="44"/>
      <c r="E111" s="44"/>
      <c r="F111" s="44"/>
      <c r="G111" s="44"/>
    </row>
    <row r="112" spans="1:16" ht="9" customHeight="1">
      <c r="A112" s="19"/>
      <c r="C112" s="44"/>
      <c r="D112" s="44"/>
      <c r="E112" s="44"/>
      <c r="F112" s="44"/>
      <c r="G112" s="44"/>
    </row>
    <row r="113" spans="1:7" ht="9" customHeight="1">
      <c r="A113" s="19"/>
      <c r="C113" s="44"/>
      <c r="D113" s="44"/>
      <c r="E113" s="44"/>
      <c r="F113" s="44"/>
      <c r="G113" s="44"/>
    </row>
    <row r="114" spans="1:7" ht="9" customHeight="1">
      <c r="A114" s="167"/>
      <c r="C114" s="44"/>
      <c r="D114" s="44"/>
      <c r="E114" s="44"/>
      <c r="F114" s="44"/>
      <c r="G114" s="44"/>
    </row>
    <row r="115" spans="1:7" ht="9" customHeight="1">
      <c r="A115" s="169"/>
      <c r="C115" s="44"/>
      <c r="D115" s="44"/>
      <c r="E115" s="44"/>
      <c r="F115" s="44"/>
      <c r="G115" s="44"/>
    </row>
    <row r="116" spans="1:7" ht="9" customHeight="1">
      <c r="A116" s="19"/>
      <c r="C116" s="44"/>
      <c r="D116" s="44"/>
      <c r="E116" s="44"/>
      <c r="F116" s="44"/>
      <c r="G116" s="44"/>
    </row>
    <row r="117" spans="1:7" ht="9" customHeight="1">
      <c r="A117" s="19"/>
      <c r="C117" s="44"/>
      <c r="D117" s="44"/>
      <c r="E117" s="44"/>
      <c r="F117" s="44"/>
      <c r="G117" s="44"/>
    </row>
    <row r="118" spans="1:7" ht="9" customHeight="1">
      <c r="A118" s="19"/>
      <c r="C118" s="44"/>
      <c r="D118" s="44"/>
      <c r="E118" s="44"/>
      <c r="F118" s="44"/>
      <c r="G118" s="44"/>
    </row>
    <row r="119" spans="1:7" ht="9" customHeight="1">
      <c r="A119" s="19"/>
      <c r="C119" s="44"/>
      <c r="D119" s="44"/>
      <c r="E119" s="44"/>
      <c r="F119" s="44"/>
      <c r="G119" s="44"/>
    </row>
    <row r="120" spans="1:7" ht="9" customHeight="1">
      <c r="A120" s="19"/>
      <c r="C120" s="44"/>
      <c r="D120" s="44"/>
      <c r="E120" s="44"/>
      <c r="F120" s="44"/>
      <c r="G120" s="44"/>
    </row>
    <row r="121" spans="1:7" ht="9" customHeight="1">
      <c r="A121" s="19"/>
      <c r="C121" s="44"/>
      <c r="D121" s="44"/>
      <c r="E121" s="44"/>
      <c r="F121" s="44"/>
      <c r="G121" s="44"/>
    </row>
    <row r="122" spans="1:7" ht="9" customHeight="1">
      <c r="A122" s="19"/>
      <c r="C122" s="44"/>
      <c r="D122" s="44"/>
      <c r="E122" s="44"/>
      <c r="F122" s="44"/>
      <c r="G122" s="44"/>
    </row>
    <row r="123" spans="1:7" ht="9" customHeight="1">
      <c r="A123" s="19"/>
      <c r="C123" s="44"/>
      <c r="D123" s="44"/>
      <c r="E123" s="44"/>
      <c r="F123" s="44"/>
      <c r="G123" s="44"/>
    </row>
    <row r="124" spans="1:7" ht="9" customHeight="1">
      <c r="A124" s="19"/>
      <c r="C124" s="44"/>
      <c r="D124" s="44"/>
      <c r="E124" s="44"/>
      <c r="F124" s="44"/>
      <c r="G124" s="44"/>
    </row>
    <row r="125" spans="1:7" ht="9" customHeight="1">
      <c r="A125" s="169"/>
      <c r="C125" s="44"/>
      <c r="D125" s="44"/>
      <c r="E125" s="44"/>
      <c r="F125" s="44"/>
      <c r="G125" s="44"/>
    </row>
    <row r="126" spans="1:7" ht="9" customHeight="1">
      <c r="A126" s="19"/>
      <c r="C126" s="44"/>
      <c r="D126" s="44"/>
      <c r="E126" s="44"/>
      <c r="F126" s="44"/>
      <c r="G126" s="44"/>
    </row>
    <row r="127" spans="1:7" ht="9" customHeight="1">
      <c r="A127" s="19"/>
      <c r="C127" s="44"/>
      <c r="D127" s="44"/>
      <c r="E127" s="44"/>
      <c r="F127" s="44"/>
      <c r="G127" s="44"/>
    </row>
    <row r="128" spans="1:7" ht="9" customHeight="1">
      <c r="A128" s="19"/>
      <c r="C128" s="44"/>
      <c r="D128" s="44"/>
      <c r="E128" s="44"/>
      <c r="F128" s="44"/>
      <c r="G128" s="44"/>
    </row>
    <row r="129" spans="1:7">
      <c r="A129" s="170"/>
      <c r="C129" s="44"/>
      <c r="D129" s="44"/>
      <c r="E129" s="44"/>
      <c r="F129" s="44"/>
      <c r="G129" s="44"/>
    </row>
    <row r="130" spans="1:7">
      <c r="A130" s="170"/>
      <c r="C130" s="44"/>
      <c r="D130" s="44"/>
      <c r="E130" s="44"/>
      <c r="F130" s="44"/>
      <c r="G130" s="44"/>
    </row>
    <row r="131" spans="1:7">
      <c r="A131" s="170"/>
      <c r="C131" s="44"/>
      <c r="D131" s="44"/>
      <c r="E131" s="44"/>
      <c r="F131" s="44"/>
      <c r="G131" s="44"/>
    </row>
    <row r="132" spans="1:7">
      <c r="A132" s="170"/>
      <c r="C132" s="44"/>
      <c r="D132" s="44"/>
      <c r="E132" s="44"/>
      <c r="F132" s="44"/>
      <c r="G132" s="44"/>
    </row>
    <row r="133" spans="1:7">
      <c r="A133" s="170"/>
      <c r="C133" s="44"/>
      <c r="D133" s="44"/>
      <c r="E133" s="44"/>
      <c r="F133" s="44"/>
      <c r="G133" s="44"/>
    </row>
    <row r="134" spans="1:7">
      <c r="A134" s="170"/>
      <c r="C134" s="44"/>
      <c r="D134" s="44"/>
      <c r="E134" s="44"/>
      <c r="F134" s="44"/>
      <c r="G134" s="44"/>
    </row>
    <row r="135" spans="1:7">
      <c r="A135" s="170"/>
      <c r="C135" s="44"/>
      <c r="D135" s="44"/>
      <c r="E135" s="44"/>
      <c r="F135" s="44"/>
      <c r="G135" s="44"/>
    </row>
    <row r="136" spans="1:7" ht="15.75">
      <c r="A136" s="171"/>
      <c r="C136" s="44"/>
      <c r="D136" s="44"/>
      <c r="E136" s="44"/>
      <c r="F136" s="44"/>
      <c r="G136" s="44"/>
    </row>
    <row r="137" spans="1:7" ht="15.75">
      <c r="A137" s="171"/>
      <c r="C137" s="44"/>
      <c r="D137" s="44"/>
      <c r="E137" s="44"/>
      <c r="F137" s="44"/>
      <c r="G137" s="44"/>
    </row>
    <row r="138" spans="1:7" ht="15.75">
      <c r="A138" s="171"/>
      <c r="C138" s="44"/>
      <c r="D138" s="44"/>
      <c r="E138" s="44"/>
      <c r="F138" s="44"/>
      <c r="G138" s="44"/>
    </row>
    <row r="139" spans="1:7" ht="15.75">
      <c r="A139" s="171"/>
      <c r="C139" s="44"/>
      <c r="D139" s="44"/>
      <c r="E139" s="44"/>
      <c r="F139" s="44"/>
      <c r="G139" s="44"/>
    </row>
    <row r="140" spans="1:7" ht="15.75">
      <c r="A140" s="171"/>
      <c r="C140" s="44"/>
      <c r="D140" s="44"/>
      <c r="E140" s="44"/>
      <c r="F140" s="44"/>
      <c r="G140" s="44"/>
    </row>
    <row r="141" spans="1:7" ht="15.75">
      <c r="A141" s="171"/>
      <c r="C141" s="44"/>
      <c r="D141" s="44"/>
      <c r="E141" s="44"/>
      <c r="F141" s="44"/>
      <c r="G141" s="44"/>
    </row>
    <row r="142" spans="1:7" ht="15.75">
      <c r="A142" s="171"/>
      <c r="C142" s="44"/>
      <c r="D142" s="44"/>
      <c r="E142" s="44"/>
      <c r="F142" s="44"/>
      <c r="G142" s="44"/>
    </row>
    <row r="143" spans="1:7" ht="15.75">
      <c r="A143" s="171"/>
      <c r="C143" s="44"/>
      <c r="D143" s="44"/>
      <c r="E143" s="44"/>
      <c r="F143" s="44"/>
      <c r="G143" s="44"/>
    </row>
    <row r="144" spans="1:7" ht="15.75">
      <c r="A144" s="171"/>
      <c r="C144" s="44"/>
      <c r="D144" s="44"/>
      <c r="E144" s="44"/>
      <c r="F144" s="44"/>
      <c r="G144" s="44"/>
    </row>
    <row r="145" spans="1:7" ht="15.75">
      <c r="A145" s="171"/>
      <c r="C145" s="44"/>
      <c r="D145" s="44"/>
      <c r="E145" s="44"/>
      <c r="F145" s="44"/>
      <c r="G145" s="44"/>
    </row>
    <row r="146" spans="1:7" ht="15.75">
      <c r="A146" s="171"/>
      <c r="C146" s="44"/>
      <c r="D146" s="44"/>
      <c r="E146" s="44"/>
      <c r="F146" s="44"/>
      <c r="G146" s="44"/>
    </row>
    <row r="147" spans="1:7" ht="15.75">
      <c r="A147" s="171"/>
      <c r="C147" s="44"/>
      <c r="D147" s="44"/>
      <c r="E147" s="44"/>
      <c r="F147" s="44"/>
      <c r="G147" s="44"/>
    </row>
    <row r="148" spans="1:7" ht="15.75">
      <c r="A148" s="171"/>
      <c r="C148" s="44"/>
      <c r="D148" s="44"/>
      <c r="E148" s="44"/>
      <c r="F148" s="44"/>
      <c r="G148" s="44"/>
    </row>
    <row r="149" spans="1:7" ht="15.75">
      <c r="A149" s="171"/>
      <c r="C149" s="44"/>
      <c r="D149" s="44"/>
      <c r="E149" s="44"/>
      <c r="F149" s="44"/>
      <c r="G149" s="44"/>
    </row>
    <row r="150" spans="1:7" ht="15.75">
      <c r="A150" s="171"/>
      <c r="C150" s="44"/>
      <c r="D150" s="44"/>
      <c r="E150" s="44"/>
      <c r="F150" s="44"/>
      <c r="G150" s="44"/>
    </row>
    <row r="151" spans="1:7" ht="15.75">
      <c r="A151" s="171"/>
      <c r="C151" s="44"/>
      <c r="D151" s="44"/>
      <c r="E151" s="44"/>
      <c r="F151" s="44"/>
      <c r="G151" s="44"/>
    </row>
    <row r="152" spans="1:7" ht="15.75">
      <c r="A152" s="171"/>
      <c r="C152" s="44"/>
      <c r="D152" s="44"/>
      <c r="E152" s="44"/>
      <c r="F152" s="44"/>
      <c r="G152" s="44"/>
    </row>
    <row r="153" spans="1:7" ht="15.75">
      <c r="A153" s="171"/>
      <c r="C153" s="44"/>
      <c r="D153" s="44"/>
      <c r="E153" s="44"/>
      <c r="F153" s="44"/>
      <c r="G153" s="44"/>
    </row>
    <row r="154" spans="1:7" ht="15.75">
      <c r="A154" s="171"/>
      <c r="C154" s="44"/>
      <c r="D154" s="44"/>
      <c r="E154" s="44"/>
      <c r="F154" s="44"/>
      <c r="G154" s="44"/>
    </row>
    <row r="155" spans="1:7" ht="15.75">
      <c r="A155" s="171"/>
      <c r="C155" s="44"/>
      <c r="D155" s="44"/>
      <c r="E155" s="44"/>
      <c r="F155" s="44"/>
      <c r="G155" s="44"/>
    </row>
    <row r="156" spans="1:7" ht="15.75">
      <c r="A156" s="171"/>
      <c r="C156" s="44"/>
      <c r="D156" s="44"/>
      <c r="E156" s="44"/>
      <c r="F156" s="44"/>
      <c r="G156" s="44"/>
    </row>
    <row r="157" spans="1:7" ht="15.75">
      <c r="A157" s="171"/>
      <c r="C157" s="44"/>
      <c r="D157" s="44"/>
      <c r="E157" s="44"/>
      <c r="F157" s="44"/>
      <c r="G157" s="44"/>
    </row>
    <row r="158" spans="1:7" ht="15.75">
      <c r="A158" s="171"/>
      <c r="C158" s="44"/>
      <c r="D158" s="44"/>
      <c r="E158" s="44"/>
      <c r="F158" s="44"/>
      <c r="G158" s="44"/>
    </row>
    <row r="159" spans="1:7" ht="15.75">
      <c r="A159" s="171"/>
      <c r="C159" s="44"/>
      <c r="D159" s="44"/>
      <c r="E159" s="44"/>
      <c r="F159" s="44"/>
      <c r="G159" s="44"/>
    </row>
    <row r="160" spans="1:7" ht="15.75">
      <c r="A160" s="171"/>
      <c r="C160" s="44"/>
      <c r="D160" s="44"/>
      <c r="E160" s="44"/>
      <c r="F160" s="44"/>
      <c r="G160" s="44"/>
    </row>
    <row r="161" spans="1:7" ht="15.75">
      <c r="A161" s="171"/>
      <c r="C161" s="44"/>
      <c r="D161" s="44"/>
      <c r="E161" s="44"/>
      <c r="F161" s="44"/>
      <c r="G161" s="44"/>
    </row>
    <row r="162" spans="1:7" ht="15.75">
      <c r="A162" s="171"/>
      <c r="C162" s="44"/>
      <c r="D162" s="44"/>
      <c r="E162" s="44"/>
      <c r="F162" s="44"/>
      <c r="G162" s="44"/>
    </row>
    <row r="163" spans="1:7" ht="15.75">
      <c r="A163" s="171"/>
      <c r="C163" s="44"/>
      <c r="D163" s="44"/>
      <c r="E163" s="44"/>
      <c r="F163" s="44"/>
      <c r="G163" s="44"/>
    </row>
    <row r="164" spans="1:7" ht="15.75">
      <c r="A164" s="171"/>
      <c r="C164" s="44"/>
      <c r="D164" s="44"/>
      <c r="E164" s="44"/>
      <c r="F164" s="44"/>
      <c r="G164" s="44"/>
    </row>
    <row r="165" spans="1:7" ht="15.75">
      <c r="A165" s="171"/>
      <c r="C165" s="44"/>
      <c r="D165" s="44"/>
      <c r="E165" s="44"/>
      <c r="F165" s="44"/>
      <c r="G165" s="44"/>
    </row>
    <row r="166" spans="1:7" ht="15.75">
      <c r="A166" s="171"/>
      <c r="C166" s="44"/>
      <c r="D166" s="44"/>
      <c r="E166" s="44"/>
      <c r="F166" s="44"/>
      <c r="G166" s="44"/>
    </row>
    <row r="167" spans="1:7" ht="15.75">
      <c r="A167" s="171"/>
      <c r="C167" s="44"/>
      <c r="D167" s="44"/>
      <c r="E167" s="44"/>
      <c r="F167" s="44"/>
      <c r="G167" s="44"/>
    </row>
    <row r="168" spans="1:7" ht="15.75">
      <c r="A168" s="171"/>
      <c r="C168" s="44"/>
      <c r="D168" s="44"/>
      <c r="E168" s="44"/>
      <c r="F168" s="44"/>
      <c r="G168" s="44"/>
    </row>
    <row r="169" spans="1:7" ht="15.75">
      <c r="A169" s="171"/>
      <c r="C169" s="44"/>
      <c r="D169" s="44"/>
      <c r="E169" s="44"/>
      <c r="F169" s="44"/>
      <c r="G169" s="44"/>
    </row>
    <row r="170" spans="1:7" ht="15.75">
      <c r="A170" s="171"/>
      <c r="C170" s="44"/>
      <c r="D170" s="44"/>
      <c r="E170" s="44"/>
      <c r="F170" s="44"/>
      <c r="G170" s="44"/>
    </row>
    <row r="171" spans="1:7" ht="15.75">
      <c r="A171" s="171"/>
      <c r="C171" s="44"/>
      <c r="D171" s="44"/>
      <c r="E171" s="44"/>
      <c r="F171" s="44"/>
      <c r="G171" s="44"/>
    </row>
    <row r="172" spans="1:7" ht="15.75">
      <c r="A172" s="171"/>
      <c r="C172" s="44"/>
      <c r="D172" s="44"/>
      <c r="E172" s="44"/>
      <c r="F172" s="44"/>
      <c r="G172" s="44"/>
    </row>
    <row r="173" spans="1:7" ht="15.75">
      <c r="A173" s="171"/>
      <c r="C173" s="44"/>
      <c r="D173" s="44"/>
      <c r="E173" s="44"/>
      <c r="F173" s="44"/>
      <c r="G173" s="44"/>
    </row>
    <row r="174" spans="1:7" ht="15.75">
      <c r="A174" s="171"/>
      <c r="C174" s="44"/>
      <c r="D174" s="44"/>
      <c r="E174" s="44"/>
      <c r="F174" s="44"/>
      <c r="G174" s="44"/>
    </row>
    <row r="175" spans="1:7" ht="15.75">
      <c r="A175" s="171"/>
      <c r="C175" s="44"/>
      <c r="D175" s="44"/>
      <c r="E175" s="44"/>
      <c r="F175" s="44"/>
      <c r="G175" s="44"/>
    </row>
    <row r="176" spans="1:7" ht="15.75">
      <c r="A176" s="171"/>
      <c r="C176" s="44"/>
      <c r="D176" s="44"/>
      <c r="E176" s="44"/>
      <c r="F176" s="44"/>
      <c r="G176" s="44"/>
    </row>
    <row r="177" spans="1:7" ht="15.75">
      <c r="A177" s="171"/>
      <c r="C177" s="44"/>
      <c r="D177" s="44"/>
      <c r="E177" s="44"/>
      <c r="F177" s="44"/>
      <c r="G177" s="44"/>
    </row>
    <row r="178" spans="1:7" ht="15.75">
      <c r="A178" s="171"/>
      <c r="C178" s="44"/>
      <c r="D178" s="44"/>
      <c r="E178" s="44"/>
      <c r="F178" s="44"/>
      <c r="G178" s="44"/>
    </row>
    <row r="179" spans="1:7" ht="15.75">
      <c r="A179" s="171"/>
      <c r="C179" s="44"/>
      <c r="D179" s="44"/>
      <c r="E179" s="44"/>
      <c r="F179" s="44"/>
      <c r="G179" s="44"/>
    </row>
    <row r="180" spans="1:7" ht="15.75">
      <c r="A180" s="171"/>
      <c r="C180" s="44"/>
      <c r="D180" s="44"/>
      <c r="E180" s="44"/>
      <c r="F180" s="44"/>
      <c r="G180" s="44"/>
    </row>
    <row r="181" spans="1:7" ht="15.75">
      <c r="A181" s="171"/>
      <c r="C181" s="44"/>
      <c r="D181" s="44"/>
      <c r="E181" s="44"/>
      <c r="F181" s="44"/>
      <c r="G181" s="44"/>
    </row>
    <row r="182" spans="1:7" ht="15.75">
      <c r="A182" s="171"/>
      <c r="C182" s="44"/>
      <c r="D182" s="44"/>
      <c r="E182" s="44"/>
      <c r="F182" s="44"/>
      <c r="G182" s="44"/>
    </row>
    <row r="183" spans="1:7" ht="15.75">
      <c r="A183" s="171"/>
      <c r="C183" s="44"/>
      <c r="D183" s="44"/>
      <c r="E183" s="44"/>
      <c r="F183" s="44"/>
      <c r="G183" s="44"/>
    </row>
    <row r="184" spans="1:7" ht="15.75">
      <c r="A184" s="171"/>
      <c r="C184" s="44"/>
      <c r="D184" s="44"/>
      <c r="E184" s="44"/>
      <c r="F184" s="44"/>
      <c r="G184" s="44"/>
    </row>
    <row r="185" spans="1:7" ht="15.75">
      <c r="A185" s="171"/>
      <c r="C185" s="44"/>
      <c r="D185" s="44"/>
      <c r="E185" s="44"/>
      <c r="F185" s="44"/>
      <c r="G185" s="44"/>
    </row>
    <row r="186" spans="1:7" ht="15.75">
      <c r="A186" s="171"/>
      <c r="C186" s="44"/>
      <c r="D186" s="44"/>
      <c r="E186" s="44"/>
      <c r="F186" s="44"/>
      <c r="G186" s="44"/>
    </row>
    <row r="187" spans="1:7" ht="15.75">
      <c r="A187" s="171"/>
      <c r="C187" s="44"/>
      <c r="D187" s="44"/>
      <c r="E187" s="44"/>
      <c r="F187" s="44"/>
      <c r="G187" s="44"/>
    </row>
    <row r="188" spans="1:7" ht="15.75">
      <c r="A188" s="171"/>
      <c r="C188" s="44"/>
      <c r="D188" s="44"/>
      <c r="E188" s="44"/>
      <c r="F188" s="44"/>
      <c r="G188" s="44"/>
    </row>
    <row r="189" spans="1:7" ht="15.75">
      <c r="A189" s="171"/>
      <c r="C189" s="44"/>
      <c r="D189" s="44"/>
      <c r="E189" s="44"/>
      <c r="F189" s="44"/>
      <c r="G189" s="44"/>
    </row>
    <row r="190" spans="1:7" ht="15.75">
      <c r="A190" s="171"/>
      <c r="C190" s="44"/>
      <c r="D190" s="44"/>
      <c r="E190" s="44"/>
      <c r="F190" s="44"/>
      <c r="G190" s="44"/>
    </row>
    <row r="191" spans="1:7" ht="15.75">
      <c r="A191" s="171"/>
      <c r="C191" s="44"/>
      <c r="D191" s="44"/>
      <c r="E191" s="44"/>
      <c r="F191" s="44"/>
      <c r="G191" s="44"/>
    </row>
    <row r="192" spans="1:7" ht="15.75">
      <c r="A192" s="171"/>
      <c r="C192" s="44"/>
      <c r="D192" s="44"/>
      <c r="E192" s="44"/>
      <c r="F192" s="44"/>
      <c r="G192" s="44"/>
    </row>
    <row r="193" spans="1:7" ht="15.75">
      <c r="A193" s="171"/>
      <c r="C193" s="44"/>
      <c r="D193" s="44"/>
      <c r="E193" s="44"/>
      <c r="F193" s="44"/>
      <c r="G193" s="44"/>
    </row>
    <row r="194" spans="1:7" ht="15.75">
      <c r="A194" s="171"/>
      <c r="C194" s="44"/>
      <c r="D194" s="44"/>
      <c r="E194" s="44"/>
      <c r="F194" s="44"/>
      <c r="G194" s="44"/>
    </row>
    <row r="195" spans="1:7" ht="15.75">
      <c r="A195" s="171"/>
      <c r="C195" s="44"/>
      <c r="D195" s="44"/>
      <c r="E195" s="44"/>
      <c r="F195" s="44"/>
      <c r="G195" s="44"/>
    </row>
    <row r="196" spans="1:7" ht="15.75">
      <c r="A196" s="171"/>
      <c r="C196" s="44"/>
      <c r="D196" s="44"/>
      <c r="E196" s="44"/>
      <c r="F196" s="44"/>
      <c r="G196" s="44"/>
    </row>
    <row r="197" spans="1:7" ht="15.75">
      <c r="A197" s="171"/>
      <c r="C197" s="44"/>
      <c r="D197" s="44"/>
      <c r="E197" s="44"/>
      <c r="F197" s="44"/>
      <c r="G197" s="44"/>
    </row>
    <row r="198" spans="1:7" ht="15.75">
      <c r="A198" s="171"/>
      <c r="C198" s="44"/>
      <c r="D198" s="44"/>
      <c r="E198" s="44"/>
      <c r="F198" s="44"/>
      <c r="G198" s="44"/>
    </row>
    <row r="199" spans="1:7" ht="15.75">
      <c r="A199" s="171"/>
      <c r="C199" s="44"/>
      <c r="D199" s="44"/>
      <c r="E199" s="44"/>
      <c r="F199" s="44"/>
      <c r="G199" s="44"/>
    </row>
    <row r="200" spans="1:7" ht="15.75">
      <c r="A200" s="171"/>
      <c r="C200" s="44"/>
      <c r="D200" s="44"/>
      <c r="E200" s="44"/>
      <c r="F200" s="44"/>
      <c r="G200" s="44"/>
    </row>
    <row r="201" spans="1:7" ht="15.75">
      <c r="A201" s="171"/>
      <c r="C201" s="44"/>
      <c r="D201" s="44"/>
      <c r="E201" s="44"/>
      <c r="F201" s="44"/>
      <c r="G201" s="44"/>
    </row>
    <row r="202" spans="1:7" ht="15.75">
      <c r="A202" s="171"/>
      <c r="C202" s="44"/>
      <c r="D202" s="44"/>
      <c r="E202" s="44"/>
      <c r="F202" s="44"/>
      <c r="G202" s="44"/>
    </row>
    <row r="203" spans="1:7" ht="15.75">
      <c r="A203" s="171"/>
      <c r="C203" s="44"/>
      <c r="D203" s="44"/>
      <c r="E203" s="44"/>
      <c r="F203" s="44"/>
      <c r="G203" s="44"/>
    </row>
    <row r="204" spans="1:7" ht="15.75">
      <c r="A204" s="171"/>
      <c r="C204" s="44"/>
      <c r="D204" s="44"/>
      <c r="E204" s="44"/>
      <c r="F204" s="44"/>
      <c r="G204" s="44"/>
    </row>
    <row r="205" spans="1:7" ht="15.75">
      <c r="A205" s="171"/>
      <c r="C205" s="44"/>
      <c r="D205" s="44"/>
      <c r="E205" s="44"/>
      <c r="F205" s="44"/>
      <c r="G205" s="44"/>
    </row>
    <row r="206" spans="1:7" ht="15.75">
      <c r="A206" s="171"/>
      <c r="C206" s="44"/>
      <c r="D206" s="44"/>
      <c r="E206" s="44"/>
      <c r="F206" s="44"/>
      <c r="G206" s="44"/>
    </row>
    <row r="207" spans="1:7" ht="15.75">
      <c r="A207" s="171"/>
      <c r="C207" s="44"/>
      <c r="D207" s="44"/>
      <c r="E207" s="44"/>
      <c r="F207" s="44"/>
      <c r="G207" s="44"/>
    </row>
    <row r="208" spans="1:7" ht="15.75">
      <c r="A208" s="171"/>
      <c r="C208" s="44"/>
      <c r="D208" s="44"/>
      <c r="E208" s="44"/>
      <c r="F208" s="44"/>
      <c r="G208" s="44"/>
    </row>
    <row r="209" spans="1:7" ht="15.75">
      <c r="A209" s="171"/>
      <c r="C209" s="44"/>
      <c r="D209" s="44"/>
      <c r="E209" s="44"/>
      <c r="F209" s="44"/>
      <c r="G209" s="44"/>
    </row>
    <row r="210" spans="1:7" ht="15.75">
      <c r="A210" s="171"/>
      <c r="C210" s="44"/>
      <c r="D210" s="44"/>
      <c r="E210" s="44"/>
      <c r="F210" s="44"/>
      <c r="G210" s="44"/>
    </row>
    <row r="211" spans="1:7" ht="15.75">
      <c r="A211" s="171"/>
      <c r="C211" s="44"/>
      <c r="D211" s="44"/>
      <c r="E211" s="44"/>
      <c r="F211" s="44"/>
      <c r="G211" s="44"/>
    </row>
    <row r="212" spans="1:7" ht="15.75">
      <c r="A212" s="171"/>
      <c r="C212" s="44"/>
      <c r="D212" s="44"/>
      <c r="E212" s="44"/>
      <c r="F212" s="44"/>
      <c r="G212" s="44"/>
    </row>
    <row r="213" spans="1:7" ht="15.75">
      <c r="A213" s="171"/>
      <c r="C213" s="44"/>
      <c r="D213" s="44"/>
      <c r="E213" s="44"/>
      <c r="F213" s="44"/>
      <c r="G213" s="44"/>
    </row>
    <row r="214" spans="1:7" ht="15.75">
      <c r="A214" s="171"/>
      <c r="C214" s="44"/>
      <c r="D214" s="44"/>
      <c r="E214" s="44"/>
      <c r="F214" s="44"/>
      <c r="G214" s="44"/>
    </row>
    <row r="215" spans="1:7" ht="15.75">
      <c r="A215" s="171"/>
      <c r="C215" s="44"/>
      <c r="D215" s="44"/>
      <c r="E215" s="44"/>
      <c r="F215" s="44"/>
      <c r="G215" s="44"/>
    </row>
    <row r="216" spans="1:7" ht="15.75">
      <c r="A216" s="171"/>
      <c r="C216" s="44"/>
      <c r="D216" s="44"/>
      <c r="E216" s="44"/>
      <c r="F216" s="44"/>
      <c r="G216" s="44"/>
    </row>
    <row r="217" spans="1:7" ht="15.75">
      <c r="A217" s="171"/>
      <c r="C217" s="44"/>
      <c r="D217" s="44"/>
      <c r="E217" s="44"/>
      <c r="F217" s="44"/>
      <c r="G217" s="44"/>
    </row>
    <row r="218" spans="1:7" ht="15.75">
      <c r="A218" s="171"/>
      <c r="C218" s="44"/>
      <c r="D218" s="44"/>
      <c r="E218" s="44"/>
      <c r="F218" s="44"/>
      <c r="G218" s="44"/>
    </row>
    <row r="219" spans="1:7" ht="15.75">
      <c r="A219" s="171"/>
      <c r="C219" s="44"/>
      <c r="D219" s="44"/>
      <c r="E219" s="44"/>
      <c r="F219" s="44"/>
      <c r="G219" s="44"/>
    </row>
    <row r="220" spans="1:7" ht="15.75">
      <c r="A220" s="171"/>
      <c r="C220" s="44"/>
      <c r="D220" s="44"/>
      <c r="E220" s="44"/>
      <c r="F220" s="44"/>
      <c r="G220" s="44"/>
    </row>
    <row r="221" spans="1:7" ht="15.75">
      <c r="A221" s="171"/>
      <c r="C221" s="44"/>
      <c r="D221" s="44"/>
      <c r="E221" s="44"/>
      <c r="F221" s="44"/>
      <c r="G221" s="44"/>
    </row>
    <row r="222" spans="1:7" ht="15.75">
      <c r="A222" s="171"/>
      <c r="C222" s="44"/>
      <c r="D222" s="44"/>
      <c r="E222" s="44"/>
      <c r="F222" s="44"/>
      <c r="G222" s="44"/>
    </row>
    <row r="223" spans="1:7" ht="15.75">
      <c r="A223" s="171"/>
      <c r="C223" s="44"/>
      <c r="D223" s="44"/>
      <c r="E223" s="44"/>
      <c r="F223" s="44"/>
      <c r="G223" s="44"/>
    </row>
    <row r="224" spans="1:7" ht="15.75">
      <c r="A224" s="171"/>
      <c r="C224" s="44"/>
      <c r="D224" s="44"/>
      <c r="E224" s="44"/>
      <c r="F224" s="44"/>
      <c r="G224" s="44"/>
    </row>
    <row r="225" spans="1:7" ht="15.75">
      <c r="A225" s="171"/>
      <c r="C225" s="44"/>
      <c r="D225" s="44"/>
      <c r="E225" s="44"/>
      <c r="F225" s="44"/>
      <c r="G225" s="44"/>
    </row>
    <row r="226" spans="1:7" ht="15.75">
      <c r="A226" s="171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  <c r="C282" s="44"/>
      <c r="D282" s="44"/>
      <c r="E282" s="44"/>
      <c r="F282" s="44"/>
      <c r="G282" s="44"/>
    </row>
    <row r="283" spans="1:7" ht="15.75">
      <c r="A283" s="22"/>
      <c r="C283" s="44"/>
      <c r="D283" s="44"/>
      <c r="E283" s="44"/>
      <c r="F283" s="44"/>
      <c r="G283" s="44"/>
    </row>
    <row r="284" spans="1:7" ht="15.75">
      <c r="A284" s="22"/>
      <c r="C284" s="44"/>
      <c r="D284" s="44"/>
      <c r="E284" s="44"/>
      <c r="F284" s="44"/>
      <c r="G284" s="44"/>
    </row>
    <row r="285" spans="1:7" ht="15.75">
      <c r="A285" s="22"/>
      <c r="C285" s="44"/>
      <c r="D285" s="44"/>
      <c r="E285" s="44"/>
      <c r="F285" s="44"/>
      <c r="G285" s="44"/>
    </row>
    <row r="286" spans="1:7" ht="15.75">
      <c r="A286" s="22"/>
      <c r="C286" s="44"/>
      <c r="D286" s="44"/>
      <c r="E286" s="44"/>
      <c r="F286" s="44"/>
      <c r="G286" s="44"/>
    </row>
    <row r="287" spans="1:7" ht="15.75">
      <c r="A287" s="22"/>
      <c r="C287" s="44"/>
      <c r="D287" s="44"/>
      <c r="E287" s="44"/>
      <c r="F287" s="44"/>
      <c r="G287" s="44"/>
    </row>
    <row r="288" spans="1:7" ht="15.75">
      <c r="A288" s="22"/>
      <c r="C288" s="44"/>
      <c r="D288" s="44"/>
      <c r="E288" s="44"/>
      <c r="F288" s="44"/>
      <c r="G288" s="44"/>
    </row>
    <row r="289" spans="1:7" ht="15.75">
      <c r="A289" s="22"/>
      <c r="C289" s="44"/>
      <c r="D289" s="44"/>
      <c r="E289" s="44"/>
      <c r="F289" s="44"/>
      <c r="G289" s="44"/>
    </row>
    <row r="290" spans="1:7" ht="15.75">
      <c r="A290" s="22"/>
      <c r="C290" s="44"/>
      <c r="D290" s="44"/>
      <c r="E290" s="44"/>
      <c r="F290" s="44"/>
      <c r="G290" s="44"/>
    </row>
    <row r="291" spans="1:7" ht="15.75">
      <c r="A291" s="22"/>
      <c r="C291" s="44"/>
      <c r="D291" s="44"/>
      <c r="E291" s="44"/>
      <c r="F291" s="44"/>
      <c r="G291" s="44"/>
    </row>
    <row r="292" spans="1:7" ht="15.75">
      <c r="A292" s="22"/>
      <c r="C292" s="44"/>
      <c r="D292" s="44"/>
      <c r="E292" s="44"/>
      <c r="F292" s="44"/>
      <c r="G292" s="44"/>
    </row>
    <row r="293" spans="1:7" ht="15.75">
      <c r="A293" s="22"/>
      <c r="C293" s="44"/>
      <c r="D293" s="44"/>
      <c r="E293" s="44"/>
      <c r="F293" s="44"/>
      <c r="G293" s="44"/>
    </row>
    <row r="294" spans="1:7" ht="15.75">
      <c r="A294" s="22"/>
      <c r="C294" s="44"/>
      <c r="D294" s="44"/>
      <c r="E294" s="44"/>
      <c r="F294" s="44"/>
      <c r="G294" s="44"/>
    </row>
    <row r="295" spans="1:7" ht="15.75">
      <c r="A295" s="22"/>
      <c r="C295" s="44"/>
      <c r="D295" s="44"/>
      <c r="E295" s="44"/>
      <c r="F295" s="44"/>
      <c r="G295" s="44"/>
    </row>
    <row r="296" spans="1:7" ht="15.75">
      <c r="A296" s="22"/>
      <c r="C296" s="44"/>
      <c r="D296" s="44"/>
      <c r="E296" s="44"/>
      <c r="F296" s="44"/>
      <c r="G296" s="44"/>
    </row>
    <row r="297" spans="1:7" ht="15.75">
      <c r="A297" s="22"/>
      <c r="C297" s="44"/>
      <c r="D297" s="44"/>
      <c r="E297" s="44"/>
      <c r="F297" s="44"/>
      <c r="G297" s="44"/>
    </row>
    <row r="298" spans="1:7" ht="15.75">
      <c r="A298" s="22"/>
      <c r="C298" s="44"/>
      <c r="D298" s="44"/>
      <c r="E298" s="44"/>
      <c r="F298" s="44"/>
      <c r="G298" s="44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K11" sqref="K11"/>
    </sheetView>
  </sheetViews>
  <sheetFormatPr defaultRowHeight="15"/>
  <cols>
    <col min="1" max="1" width="58.28515625" style="23" customWidth="1"/>
    <col min="2" max="10" width="22" style="530" customWidth="1"/>
    <col min="11" max="11" width="14.5703125" style="530" customWidth="1"/>
    <col min="12" max="12" width="2.5703125" style="172" customWidth="1"/>
    <col min="13" max="256" width="9.140625" style="530"/>
    <col min="257" max="257" width="58.28515625" style="530" customWidth="1"/>
    <col min="258" max="266" width="22" style="530" customWidth="1"/>
    <col min="267" max="267" width="14.5703125" style="530" customWidth="1"/>
    <col min="268" max="268" width="2.5703125" style="530" customWidth="1"/>
    <col min="269" max="512" width="9.140625" style="530"/>
    <col min="513" max="513" width="58.28515625" style="530" customWidth="1"/>
    <col min="514" max="522" width="22" style="530" customWidth="1"/>
    <col min="523" max="523" width="14.5703125" style="530" customWidth="1"/>
    <col min="524" max="524" width="2.5703125" style="530" customWidth="1"/>
    <col min="525" max="768" width="9.140625" style="530"/>
    <col min="769" max="769" width="58.28515625" style="530" customWidth="1"/>
    <col min="770" max="778" width="22" style="530" customWidth="1"/>
    <col min="779" max="779" width="14.5703125" style="530" customWidth="1"/>
    <col min="780" max="780" width="2.5703125" style="530" customWidth="1"/>
    <col min="781" max="1024" width="9.140625" style="530"/>
    <col min="1025" max="1025" width="58.28515625" style="530" customWidth="1"/>
    <col min="1026" max="1034" width="22" style="530" customWidth="1"/>
    <col min="1035" max="1035" width="14.5703125" style="530" customWidth="1"/>
    <col min="1036" max="1036" width="2.5703125" style="530" customWidth="1"/>
    <col min="1037" max="1280" width="9.140625" style="530"/>
    <col min="1281" max="1281" width="58.28515625" style="530" customWidth="1"/>
    <col min="1282" max="1290" width="22" style="530" customWidth="1"/>
    <col min="1291" max="1291" width="14.5703125" style="530" customWidth="1"/>
    <col min="1292" max="1292" width="2.5703125" style="530" customWidth="1"/>
    <col min="1293" max="1536" width="9.140625" style="530"/>
    <col min="1537" max="1537" width="58.28515625" style="530" customWidth="1"/>
    <col min="1538" max="1546" width="22" style="530" customWidth="1"/>
    <col min="1547" max="1547" width="14.5703125" style="530" customWidth="1"/>
    <col min="1548" max="1548" width="2.5703125" style="530" customWidth="1"/>
    <col min="1549" max="1792" width="9.140625" style="530"/>
    <col min="1793" max="1793" width="58.28515625" style="530" customWidth="1"/>
    <col min="1794" max="1802" width="22" style="530" customWidth="1"/>
    <col min="1803" max="1803" width="14.5703125" style="530" customWidth="1"/>
    <col min="1804" max="1804" width="2.5703125" style="530" customWidth="1"/>
    <col min="1805" max="2048" width="9.140625" style="530"/>
    <col min="2049" max="2049" width="58.28515625" style="530" customWidth="1"/>
    <col min="2050" max="2058" width="22" style="530" customWidth="1"/>
    <col min="2059" max="2059" width="14.5703125" style="530" customWidth="1"/>
    <col min="2060" max="2060" width="2.5703125" style="530" customWidth="1"/>
    <col min="2061" max="2304" width="9.140625" style="530"/>
    <col min="2305" max="2305" width="58.28515625" style="530" customWidth="1"/>
    <col min="2306" max="2314" width="22" style="530" customWidth="1"/>
    <col min="2315" max="2315" width="14.5703125" style="530" customWidth="1"/>
    <col min="2316" max="2316" width="2.5703125" style="530" customWidth="1"/>
    <col min="2317" max="2560" width="9.140625" style="530"/>
    <col min="2561" max="2561" width="58.28515625" style="530" customWidth="1"/>
    <col min="2562" max="2570" width="22" style="530" customWidth="1"/>
    <col min="2571" max="2571" width="14.5703125" style="530" customWidth="1"/>
    <col min="2572" max="2572" width="2.5703125" style="530" customWidth="1"/>
    <col min="2573" max="2816" width="9.140625" style="530"/>
    <col min="2817" max="2817" width="58.28515625" style="530" customWidth="1"/>
    <col min="2818" max="2826" width="22" style="530" customWidth="1"/>
    <col min="2827" max="2827" width="14.5703125" style="530" customWidth="1"/>
    <col min="2828" max="2828" width="2.5703125" style="530" customWidth="1"/>
    <col min="2829" max="3072" width="9.140625" style="530"/>
    <col min="3073" max="3073" width="58.28515625" style="530" customWidth="1"/>
    <col min="3074" max="3082" width="22" style="530" customWidth="1"/>
    <col min="3083" max="3083" width="14.5703125" style="530" customWidth="1"/>
    <col min="3084" max="3084" width="2.5703125" style="530" customWidth="1"/>
    <col min="3085" max="3328" width="9.140625" style="530"/>
    <col min="3329" max="3329" width="58.28515625" style="530" customWidth="1"/>
    <col min="3330" max="3338" width="22" style="530" customWidth="1"/>
    <col min="3339" max="3339" width="14.5703125" style="530" customWidth="1"/>
    <col min="3340" max="3340" width="2.5703125" style="530" customWidth="1"/>
    <col min="3341" max="3584" width="9.140625" style="530"/>
    <col min="3585" max="3585" width="58.28515625" style="530" customWidth="1"/>
    <col min="3586" max="3594" width="22" style="530" customWidth="1"/>
    <col min="3595" max="3595" width="14.5703125" style="530" customWidth="1"/>
    <col min="3596" max="3596" width="2.5703125" style="530" customWidth="1"/>
    <col min="3597" max="3840" width="9.140625" style="530"/>
    <col min="3841" max="3841" width="58.28515625" style="530" customWidth="1"/>
    <col min="3842" max="3850" width="22" style="530" customWidth="1"/>
    <col min="3851" max="3851" width="14.5703125" style="530" customWidth="1"/>
    <col min="3852" max="3852" width="2.5703125" style="530" customWidth="1"/>
    <col min="3853" max="4096" width="9.140625" style="530"/>
    <col min="4097" max="4097" width="58.28515625" style="530" customWidth="1"/>
    <col min="4098" max="4106" width="22" style="530" customWidth="1"/>
    <col min="4107" max="4107" width="14.5703125" style="530" customWidth="1"/>
    <col min="4108" max="4108" width="2.5703125" style="530" customWidth="1"/>
    <col min="4109" max="4352" width="9.140625" style="530"/>
    <col min="4353" max="4353" width="58.28515625" style="530" customWidth="1"/>
    <col min="4354" max="4362" width="22" style="530" customWidth="1"/>
    <col min="4363" max="4363" width="14.5703125" style="530" customWidth="1"/>
    <col min="4364" max="4364" width="2.5703125" style="530" customWidth="1"/>
    <col min="4365" max="4608" width="9.140625" style="530"/>
    <col min="4609" max="4609" width="58.28515625" style="530" customWidth="1"/>
    <col min="4610" max="4618" width="22" style="530" customWidth="1"/>
    <col min="4619" max="4619" width="14.5703125" style="530" customWidth="1"/>
    <col min="4620" max="4620" width="2.5703125" style="530" customWidth="1"/>
    <col min="4621" max="4864" width="9.140625" style="530"/>
    <col min="4865" max="4865" width="58.28515625" style="530" customWidth="1"/>
    <col min="4866" max="4874" width="22" style="530" customWidth="1"/>
    <col min="4875" max="4875" width="14.5703125" style="530" customWidth="1"/>
    <col min="4876" max="4876" width="2.5703125" style="530" customWidth="1"/>
    <col min="4877" max="5120" width="9.140625" style="530"/>
    <col min="5121" max="5121" width="58.28515625" style="530" customWidth="1"/>
    <col min="5122" max="5130" width="22" style="530" customWidth="1"/>
    <col min="5131" max="5131" width="14.5703125" style="530" customWidth="1"/>
    <col min="5132" max="5132" width="2.5703125" style="530" customWidth="1"/>
    <col min="5133" max="5376" width="9.140625" style="530"/>
    <col min="5377" max="5377" width="58.28515625" style="530" customWidth="1"/>
    <col min="5378" max="5386" width="22" style="530" customWidth="1"/>
    <col min="5387" max="5387" width="14.5703125" style="530" customWidth="1"/>
    <col min="5388" max="5388" width="2.5703125" style="530" customWidth="1"/>
    <col min="5389" max="5632" width="9.140625" style="530"/>
    <col min="5633" max="5633" width="58.28515625" style="530" customWidth="1"/>
    <col min="5634" max="5642" width="22" style="530" customWidth="1"/>
    <col min="5643" max="5643" width="14.5703125" style="530" customWidth="1"/>
    <col min="5644" max="5644" width="2.5703125" style="530" customWidth="1"/>
    <col min="5645" max="5888" width="9.140625" style="530"/>
    <col min="5889" max="5889" width="58.28515625" style="530" customWidth="1"/>
    <col min="5890" max="5898" width="22" style="530" customWidth="1"/>
    <col min="5899" max="5899" width="14.5703125" style="530" customWidth="1"/>
    <col min="5900" max="5900" width="2.5703125" style="530" customWidth="1"/>
    <col min="5901" max="6144" width="9.140625" style="530"/>
    <col min="6145" max="6145" width="58.28515625" style="530" customWidth="1"/>
    <col min="6146" max="6154" width="22" style="530" customWidth="1"/>
    <col min="6155" max="6155" width="14.5703125" style="530" customWidth="1"/>
    <col min="6156" max="6156" width="2.5703125" style="530" customWidth="1"/>
    <col min="6157" max="6400" width="9.140625" style="530"/>
    <col min="6401" max="6401" width="58.28515625" style="530" customWidth="1"/>
    <col min="6402" max="6410" width="22" style="530" customWidth="1"/>
    <col min="6411" max="6411" width="14.5703125" style="530" customWidth="1"/>
    <col min="6412" max="6412" width="2.5703125" style="530" customWidth="1"/>
    <col min="6413" max="6656" width="9.140625" style="530"/>
    <col min="6657" max="6657" width="58.28515625" style="530" customWidth="1"/>
    <col min="6658" max="6666" width="22" style="530" customWidth="1"/>
    <col min="6667" max="6667" width="14.5703125" style="530" customWidth="1"/>
    <col min="6668" max="6668" width="2.5703125" style="530" customWidth="1"/>
    <col min="6669" max="6912" width="9.140625" style="530"/>
    <col min="6913" max="6913" width="58.28515625" style="530" customWidth="1"/>
    <col min="6914" max="6922" width="22" style="530" customWidth="1"/>
    <col min="6923" max="6923" width="14.5703125" style="530" customWidth="1"/>
    <col min="6924" max="6924" width="2.5703125" style="530" customWidth="1"/>
    <col min="6925" max="7168" width="9.140625" style="530"/>
    <col min="7169" max="7169" width="58.28515625" style="530" customWidth="1"/>
    <col min="7170" max="7178" width="22" style="530" customWidth="1"/>
    <col min="7179" max="7179" width="14.5703125" style="530" customWidth="1"/>
    <col min="7180" max="7180" width="2.5703125" style="530" customWidth="1"/>
    <col min="7181" max="7424" width="9.140625" style="530"/>
    <col min="7425" max="7425" width="58.28515625" style="530" customWidth="1"/>
    <col min="7426" max="7434" width="22" style="530" customWidth="1"/>
    <col min="7435" max="7435" width="14.5703125" style="530" customWidth="1"/>
    <col min="7436" max="7436" width="2.5703125" style="530" customWidth="1"/>
    <col min="7437" max="7680" width="9.140625" style="530"/>
    <col min="7681" max="7681" width="58.28515625" style="530" customWidth="1"/>
    <col min="7682" max="7690" width="22" style="530" customWidth="1"/>
    <col min="7691" max="7691" width="14.5703125" style="530" customWidth="1"/>
    <col min="7692" max="7692" width="2.5703125" style="530" customWidth="1"/>
    <col min="7693" max="7936" width="9.140625" style="530"/>
    <col min="7937" max="7937" width="58.28515625" style="530" customWidth="1"/>
    <col min="7938" max="7946" width="22" style="530" customWidth="1"/>
    <col min="7947" max="7947" width="14.5703125" style="530" customWidth="1"/>
    <col min="7948" max="7948" width="2.5703125" style="530" customWidth="1"/>
    <col min="7949" max="8192" width="9.140625" style="530"/>
    <col min="8193" max="8193" width="58.28515625" style="530" customWidth="1"/>
    <col min="8194" max="8202" width="22" style="530" customWidth="1"/>
    <col min="8203" max="8203" width="14.5703125" style="530" customWidth="1"/>
    <col min="8204" max="8204" width="2.5703125" style="530" customWidth="1"/>
    <col min="8205" max="8448" width="9.140625" style="530"/>
    <col min="8449" max="8449" width="58.28515625" style="530" customWidth="1"/>
    <col min="8450" max="8458" width="22" style="530" customWidth="1"/>
    <col min="8459" max="8459" width="14.5703125" style="530" customWidth="1"/>
    <col min="8460" max="8460" width="2.5703125" style="530" customWidth="1"/>
    <col min="8461" max="8704" width="9.140625" style="530"/>
    <col min="8705" max="8705" width="58.28515625" style="530" customWidth="1"/>
    <col min="8706" max="8714" width="22" style="530" customWidth="1"/>
    <col min="8715" max="8715" width="14.5703125" style="530" customWidth="1"/>
    <col min="8716" max="8716" width="2.5703125" style="530" customWidth="1"/>
    <col min="8717" max="8960" width="9.140625" style="530"/>
    <col min="8961" max="8961" width="58.28515625" style="530" customWidth="1"/>
    <col min="8962" max="8970" width="22" style="530" customWidth="1"/>
    <col min="8971" max="8971" width="14.5703125" style="530" customWidth="1"/>
    <col min="8972" max="8972" width="2.5703125" style="530" customWidth="1"/>
    <col min="8973" max="9216" width="9.140625" style="530"/>
    <col min="9217" max="9217" width="58.28515625" style="530" customWidth="1"/>
    <col min="9218" max="9226" width="22" style="530" customWidth="1"/>
    <col min="9227" max="9227" width="14.5703125" style="530" customWidth="1"/>
    <col min="9228" max="9228" width="2.5703125" style="530" customWidth="1"/>
    <col min="9229" max="9472" width="9.140625" style="530"/>
    <col min="9473" max="9473" width="58.28515625" style="530" customWidth="1"/>
    <col min="9474" max="9482" width="22" style="530" customWidth="1"/>
    <col min="9483" max="9483" width="14.5703125" style="530" customWidth="1"/>
    <col min="9484" max="9484" width="2.5703125" style="530" customWidth="1"/>
    <col min="9485" max="9728" width="9.140625" style="530"/>
    <col min="9729" max="9729" width="58.28515625" style="530" customWidth="1"/>
    <col min="9730" max="9738" width="22" style="530" customWidth="1"/>
    <col min="9739" max="9739" width="14.5703125" style="530" customWidth="1"/>
    <col min="9740" max="9740" width="2.5703125" style="530" customWidth="1"/>
    <col min="9741" max="9984" width="9.140625" style="530"/>
    <col min="9985" max="9985" width="58.28515625" style="530" customWidth="1"/>
    <col min="9986" max="9994" width="22" style="530" customWidth="1"/>
    <col min="9995" max="9995" width="14.5703125" style="530" customWidth="1"/>
    <col min="9996" max="9996" width="2.5703125" style="530" customWidth="1"/>
    <col min="9997" max="10240" width="9.140625" style="530"/>
    <col min="10241" max="10241" width="58.28515625" style="530" customWidth="1"/>
    <col min="10242" max="10250" width="22" style="530" customWidth="1"/>
    <col min="10251" max="10251" width="14.5703125" style="530" customWidth="1"/>
    <col min="10252" max="10252" width="2.5703125" style="530" customWidth="1"/>
    <col min="10253" max="10496" width="9.140625" style="530"/>
    <col min="10497" max="10497" width="58.28515625" style="530" customWidth="1"/>
    <col min="10498" max="10506" width="22" style="530" customWidth="1"/>
    <col min="10507" max="10507" width="14.5703125" style="530" customWidth="1"/>
    <col min="10508" max="10508" width="2.5703125" style="530" customWidth="1"/>
    <col min="10509" max="10752" width="9.140625" style="530"/>
    <col min="10753" max="10753" width="58.28515625" style="530" customWidth="1"/>
    <col min="10754" max="10762" width="22" style="530" customWidth="1"/>
    <col min="10763" max="10763" width="14.5703125" style="530" customWidth="1"/>
    <col min="10764" max="10764" width="2.5703125" style="530" customWidth="1"/>
    <col min="10765" max="11008" width="9.140625" style="530"/>
    <col min="11009" max="11009" width="58.28515625" style="530" customWidth="1"/>
    <col min="11010" max="11018" width="22" style="530" customWidth="1"/>
    <col min="11019" max="11019" width="14.5703125" style="530" customWidth="1"/>
    <col min="11020" max="11020" width="2.5703125" style="530" customWidth="1"/>
    <col min="11021" max="11264" width="9.140625" style="530"/>
    <col min="11265" max="11265" width="58.28515625" style="530" customWidth="1"/>
    <col min="11266" max="11274" width="22" style="530" customWidth="1"/>
    <col min="11275" max="11275" width="14.5703125" style="530" customWidth="1"/>
    <col min="11276" max="11276" width="2.5703125" style="530" customWidth="1"/>
    <col min="11277" max="11520" width="9.140625" style="530"/>
    <col min="11521" max="11521" width="58.28515625" style="530" customWidth="1"/>
    <col min="11522" max="11530" width="22" style="530" customWidth="1"/>
    <col min="11531" max="11531" width="14.5703125" style="530" customWidth="1"/>
    <col min="11532" max="11532" width="2.5703125" style="530" customWidth="1"/>
    <col min="11533" max="11776" width="9.140625" style="530"/>
    <col min="11777" max="11777" width="58.28515625" style="530" customWidth="1"/>
    <col min="11778" max="11786" width="22" style="530" customWidth="1"/>
    <col min="11787" max="11787" width="14.5703125" style="530" customWidth="1"/>
    <col min="11788" max="11788" width="2.5703125" style="530" customWidth="1"/>
    <col min="11789" max="12032" width="9.140625" style="530"/>
    <col min="12033" max="12033" width="58.28515625" style="530" customWidth="1"/>
    <col min="12034" max="12042" width="22" style="530" customWidth="1"/>
    <col min="12043" max="12043" width="14.5703125" style="530" customWidth="1"/>
    <col min="12044" max="12044" width="2.5703125" style="530" customWidth="1"/>
    <col min="12045" max="12288" width="9.140625" style="530"/>
    <col min="12289" max="12289" width="58.28515625" style="530" customWidth="1"/>
    <col min="12290" max="12298" width="22" style="530" customWidth="1"/>
    <col min="12299" max="12299" width="14.5703125" style="530" customWidth="1"/>
    <col min="12300" max="12300" width="2.5703125" style="530" customWidth="1"/>
    <col min="12301" max="12544" width="9.140625" style="530"/>
    <col min="12545" max="12545" width="58.28515625" style="530" customWidth="1"/>
    <col min="12546" max="12554" width="22" style="530" customWidth="1"/>
    <col min="12555" max="12555" width="14.5703125" style="530" customWidth="1"/>
    <col min="12556" max="12556" width="2.5703125" style="530" customWidth="1"/>
    <col min="12557" max="12800" width="9.140625" style="530"/>
    <col min="12801" max="12801" width="58.28515625" style="530" customWidth="1"/>
    <col min="12802" max="12810" width="22" style="530" customWidth="1"/>
    <col min="12811" max="12811" width="14.5703125" style="530" customWidth="1"/>
    <col min="12812" max="12812" width="2.5703125" style="530" customWidth="1"/>
    <col min="12813" max="13056" width="9.140625" style="530"/>
    <col min="13057" max="13057" width="58.28515625" style="530" customWidth="1"/>
    <col min="13058" max="13066" width="22" style="530" customWidth="1"/>
    <col min="13067" max="13067" width="14.5703125" style="530" customWidth="1"/>
    <col min="13068" max="13068" width="2.5703125" style="530" customWidth="1"/>
    <col min="13069" max="13312" width="9.140625" style="530"/>
    <col min="13313" max="13313" width="58.28515625" style="530" customWidth="1"/>
    <col min="13314" max="13322" width="22" style="530" customWidth="1"/>
    <col min="13323" max="13323" width="14.5703125" style="530" customWidth="1"/>
    <col min="13324" max="13324" width="2.5703125" style="530" customWidth="1"/>
    <col min="13325" max="13568" width="9.140625" style="530"/>
    <col min="13569" max="13569" width="58.28515625" style="530" customWidth="1"/>
    <col min="13570" max="13578" width="22" style="530" customWidth="1"/>
    <col min="13579" max="13579" width="14.5703125" style="530" customWidth="1"/>
    <col min="13580" max="13580" width="2.5703125" style="530" customWidth="1"/>
    <col min="13581" max="13824" width="9.140625" style="530"/>
    <col min="13825" max="13825" width="58.28515625" style="530" customWidth="1"/>
    <col min="13826" max="13834" width="22" style="530" customWidth="1"/>
    <col min="13835" max="13835" width="14.5703125" style="530" customWidth="1"/>
    <col min="13836" max="13836" width="2.5703125" style="530" customWidth="1"/>
    <col min="13837" max="14080" width="9.140625" style="530"/>
    <col min="14081" max="14081" width="58.28515625" style="530" customWidth="1"/>
    <col min="14082" max="14090" width="22" style="530" customWidth="1"/>
    <col min="14091" max="14091" width="14.5703125" style="530" customWidth="1"/>
    <col min="14092" max="14092" width="2.5703125" style="530" customWidth="1"/>
    <col min="14093" max="14336" width="9.140625" style="530"/>
    <col min="14337" max="14337" width="58.28515625" style="530" customWidth="1"/>
    <col min="14338" max="14346" width="22" style="530" customWidth="1"/>
    <col min="14347" max="14347" width="14.5703125" style="530" customWidth="1"/>
    <col min="14348" max="14348" width="2.5703125" style="530" customWidth="1"/>
    <col min="14349" max="14592" width="9.140625" style="530"/>
    <col min="14593" max="14593" width="58.28515625" style="530" customWidth="1"/>
    <col min="14594" max="14602" width="22" style="530" customWidth="1"/>
    <col min="14603" max="14603" width="14.5703125" style="530" customWidth="1"/>
    <col min="14604" max="14604" width="2.5703125" style="530" customWidth="1"/>
    <col min="14605" max="14848" width="9.140625" style="530"/>
    <col min="14849" max="14849" width="58.28515625" style="530" customWidth="1"/>
    <col min="14850" max="14858" width="22" style="530" customWidth="1"/>
    <col min="14859" max="14859" width="14.5703125" style="530" customWidth="1"/>
    <col min="14860" max="14860" width="2.5703125" style="530" customWidth="1"/>
    <col min="14861" max="15104" width="9.140625" style="530"/>
    <col min="15105" max="15105" width="58.28515625" style="530" customWidth="1"/>
    <col min="15106" max="15114" width="22" style="530" customWidth="1"/>
    <col min="15115" max="15115" width="14.5703125" style="530" customWidth="1"/>
    <col min="15116" max="15116" width="2.5703125" style="530" customWidth="1"/>
    <col min="15117" max="15360" width="9.140625" style="530"/>
    <col min="15361" max="15361" width="58.28515625" style="530" customWidth="1"/>
    <col min="15362" max="15370" width="22" style="530" customWidth="1"/>
    <col min="15371" max="15371" width="14.5703125" style="530" customWidth="1"/>
    <col min="15372" max="15372" width="2.5703125" style="530" customWidth="1"/>
    <col min="15373" max="15616" width="9.140625" style="530"/>
    <col min="15617" max="15617" width="58.28515625" style="530" customWidth="1"/>
    <col min="15618" max="15626" width="22" style="530" customWidth="1"/>
    <col min="15627" max="15627" width="14.5703125" style="530" customWidth="1"/>
    <col min="15628" max="15628" width="2.5703125" style="530" customWidth="1"/>
    <col min="15629" max="15872" width="9.140625" style="530"/>
    <col min="15873" max="15873" width="58.28515625" style="530" customWidth="1"/>
    <col min="15874" max="15882" width="22" style="530" customWidth="1"/>
    <col min="15883" max="15883" width="14.5703125" style="530" customWidth="1"/>
    <col min="15884" max="15884" width="2.5703125" style="530" customWidth="1"/>
    <col min="15885" max="16128" width="9.140625" style="530"/>
    <col min="16129" max="16129" width="58.28515625" style="530" customWidth="1"/>
    <col min="16130" max="16138" width="22" style="530" customWidth="1"/>
    <col min="16139" max="16139" width="14.5703125" style="530" customWidth="1"/>
    <col min="16140" max="16140" width="2.5703125" style="530" customWidth="1"/>
    <col min="16141" max="16384" width="9.140625" style="530"/>
  </cols>
  <sheetData>
    <row r="1" spans="1:26" s="1" customFormat="1" ht="3.75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98"/>
    </row>
    <row r="2" spans="1:26" s="1" customFormat="1" ht="51" customHeight="1">
      <c r="A2" s="734" t="s">
        <v>295</v>
      </c>
      <c r="B2" s="734"/>
      <c r="C2" s="734"/>
      <c r="D2" s="734"/>
      <c r="E2" s="734"/>
      <c r="F2" s="734"/>
      <c r="G2" s="734"/>
      <c r="H2" s="734"/>
      <c r="I2" s="734"/>
      <c r="J2" s="734"/>
      <c r="K2" s="734"/>
      <c r="L2" s="198"/>
    </row>
    <row r="3" spans="1:26" s="1" customFormat="1" ht="33.75" customHeight="1">
      <c r="A3" s="734" t="s">
        <v>276</v>
      </c>
      <c r="B3" s="734"/>
      <c r="C3" s="734"/>
      <c r="D3" s="734"/>
      <c r="E3" s="734"/>
      <c r="F3" s="734"/>
      <c r="G3" s="734"/>
      <c r="H3" s="734"/>
      <c r="I3" s="734"/>
      <c r="J3" s="734"/>
      <c r="K3" s="734"/>
      <c r="L3" s="198"/>
    </row>
    <row r="4" spans="1:26" s="1" customFormat="1" ht="26.25" customHeight="1">
      <c r="A4" s="734" t="s">
        <v>874</v>
      </c>
      <c r="B4" s="734"/>
      <c r="C4" s="734"/>
      <c r="D4" s="734"/>
      <c r="E4" s="734"/>
      <c r="F4" s="734"/>
      <c r="G4" s="734"/>
      <c r="H4" s="734"/>
      <c r="I4" s="734"/>
      <c r="J4" s="734"/>
      <c r="K4" s="734"/>
      <c r="L4" s="198"/>
    </row>
    <row r="5" spans="1:26" s="37" customFormat="1" ht="39" customHeight="1">
      <c r="A5" s="735" t="s">
        <v>775</v>
      </c>
      <c r="B5" s="735"/>
      <c r="C5" s="735"/>
      <c r="D5" s="735"/>
      <c r="E5" s="735"/>
      <c r="F5" s="735"/>
      <c r="G5" s="735"/>
      <c r="H5" s="735"/>
      <c r="I5" s="735"/>
      <c r="J5" s="735"/>
      <c r="K5" s="735"/>
      <c r="L5" s="126"/>
    </row>
    <row r="6" spans="1:26" ht="7.5" customHeight="1">
      <c r="A6" s="141"/>
    </row>
    <row r="7" spans="1:26" ht="18" customHeight="1">
      <c r="A7" s="142"/>
      <c r="B7" s="175"/>
      <c r="C7" s="143"/>
      <c r="D7" s="143"/>
      <c r="E7" s="143"/>
      <c r="F7" s="143"/>
      <c r="G7" s="143"/>
      <c r="H7" s="143"/>
      <c r="I7" s="144"/>
      <c r="J7" s="144"/>
      <c r="K7" s="145"/>
      <c r="L7" s="199"/>
      <c r="M7" s="20"/>
      <c r="N7" s="20"/>
      <c r="O7" s="20"/>
      <c r="P7" s="20"/>
      <c r="Q7" s="20"/>
    </row>
    <row r="8" spans="1:26" ht="37.5" customHeight="1">
      <c r="A8" s="366" t="s">
        <v>306</v>
      </c>
      <c r="B8" s="417" t="s">
        <v>62</v>
      </c>
      <c r="C8" s="417" t="s">
        <v>63</v>
      </c>
      <c r="D8" s="417" t="s">
        <v>64</v>
      </c>
      <c r="E8" s="417" t="s">
        <v>65</v>
      </c>
      <c r="F8" s="417" t="s">
        <v>66</v>
      </c>
      <c r="G8" s="417" t="s">
        <v>67</v>
      </c>
      <c r="H8" s="417" t="s">
        <v>68</v>
      </c>
      <c r="I8" s="417" t="s">
        <v>69</v>
      </c>
      <c r="J8" s="418" t="s">
        <v>307</v>
      </c>
      <c r="K8" s="419" t="s">
        <v>11</v>
      </c>
      <c r="L8" s="195"/>
      <c r="Y8" s="530">
        <v>1</v>
      </c>
      <c r="Z8" s="530">
        <v>1</v>
      </c>
    </row>
    <row r="9" spans="1:26" s="181" customFormat="1" ht="25.5" customHeight="1">
      <c r="A9" s="376" t="s">
        <v>278</v>
      </c>
      <c r="B9" s="376">
        <v>0</v>
      </c>
      <c r="C9" s="420">
        <v>2074.1709999999998</v>
      </c>
      <c r="D9" s="420">
        <v>0</v>
      </c>
      <c r="E9" s="420">
        <v>0</v>
      </c>
      <c r="F9" s="420">
        <v>0</v>
      </c>
      <c r="G9" s="420">
        <v>0</v>
      </c>
      <c r="H9" s="420">
        <v>0</v>
      </c>
      <c r="I9" s="376">
        <v>0</v>
      </c>
      <c r="J9" s="376">
        <f t="shared" ref="J9:J22" si="0">SUM(B9:I9)</f>
        <v>2074.1709999999998</v>
      </c>
      <c r="K9" s="421">
        <f>+J9/$J$23</f>
        <v>6.2080837224030004E-4</v>
      </c>
      <c r="L9" s="301"/>
      <c r="M9" s="302"/>
      <c r="N9" s="302"/>
      <c r="O9" s="302"/>
      <c r="P9" s="302"/>
      <c r="Q9" s="302"/>
    </row>
    <row r="10" spans="1:26" s="181" customFormat="1" ht="25.5" customHeight="1">
      <c r="A10" s="376" t="s">
        <v>279</v>
      </c>
      <c r="B10" s="376">
        <v>24763.828450000001</v>
      </c>
      <c r="C10" s="420">
        <v>0</v>
      </c>
      <c r="D10" s="420">
        <v>0</v>
      </c>
      <c r="E10" s="420">
        <v>0</v>
      </c>
      <c r="F10" s="420">
        <v>0</v>
      </c>
      <c r="G10" s="420">
        <v>0</v>
      </c>
      <c r="H10" s="420">
        <v>0</v>
      </c>
      <c r="I10" s="376">
        <v>0</v>
      </c>
      <c r="J10" s="376">
        <f t="shared" si="0"/>
        <v>24763.828450000001</v>
      </c>
      <c r="K10" s="421">
        <f t="shared" ref="K10:K23" si="1">+J10/$J$23</f>
        <v>7.4119212111646215E-3</v>
      </c>
      <c r="L10" s="301"/>
      <c r="M10" s="302"/>
      <c r="N10" s="302"/>
      <c r="O10" s="302"/>
      <c r="P10" s="302"/>
      <c r="Q10" s="302"/>
    </row>
    <row r="11" spans="1:26" s="181" customFormat="1" ht="25.5" customHeight="1">
      <c r="A11" s="376" t="s">
        <v>280</v>
      </c>
      <c r="B11" s="376">
        <v>44780.453240000003</v>
      </c>
      <c r="C11" s="420">
        <v>991.24199999999996</v>
      </c>
      <c r="D11" s="420">
        <v>0</v>
      </c>
      <c r="E11" s="420">
        <v>0</v>
      </c>
      <c r="F11" s="420">
        <v>0</v>
      </c>
      <c r="G11" s="420">
        <v>0</v>
      </c>
      <c r="H11" s="420">
        <v>0</v>
      </c>
      <c r="I11" s="376">
        <v>0</v>
      </c>
      <c r="J11" s="376">
        <f t="shared" si="0"/>
        <v>45771.695240000001</v>
      </c>
      <c r="K11" s="421">
        <f t="shared" si="1"/>
        <v>1.3699666814656793E-2</v>
      </c>
      <c r="L11" s="301"/>
      <c r="M11" s="302"/>
      <c r="N11" s="302"/>
      <c r="O11" s="302"/>
      <c r="P11" s="302"/>
      <c r="Q11" s="302"/>
    </row>
    <row r="12" spans="1:26" s="181" customFormat="1" ht="25.5" customHeight="1">
      <c r="A12" s="376" t="s">
        <v>281</v>
      </c>
      <c r="B12" s="376">
        <v>129372.6738</v>
      </c>
      <c r="C12" s="420">
        <v>58680.074630000003</v>
      </c>
      <c r="D12" s="420">
        <v>50543.30831</v>
      </c>
      <c r="E12" s="420">
        <v>5782.6968699999998</v>
      </c>
      <c r="F12" s="420">
        <v>1409.8285100000001</v>
      </c>
      <c r="G12" s="420">
        <v>0</v>
      </c>
      <c r="H12" s="420">
        <v>0</v>
      </c>
      <c r="I12" s="376">
        <v>0</v>
      </c>
      <c r="J12" s="376">
        <f t="shared" si="0"/>
        <v>245788.58212000001</v>
      </c>
      <c r="K12" s="421">
        <f t="shared" si="1"/>
        <v>7.3565588170487653E-2</v>
      </c>
      <c r="L12" s="301"/>
      <c r="M12" s="302"/>
      <c r="N12" s="302"/>
      <c r="O12" s="302"/>
      <c r="P12" s="302"/>
      <c r="Q12" s="302"/>
    </row>
    <row r="13" spans="1:26" s="181" customFormat="1" ht="25.5" customHeight="1">
      <c r="A13" s="376" t="s">
        <v>282</v>
      </c>
      <c r="B13" s="376">
        <v>196116.67084999999</v>
      </c>
      <c r="C13" s="420">
        <v>155653.27755</v>
      </c>
      <c r="D13" s="420">
        <v>78666.748299999992</v>
      </c>
      <c r="E13" s="420">
        <v>14415.29225</v>
      </c>
      <c r="F13" s="420">
        <v>12582.858410000001</v>
      </c>
      <c r="G13" s="420">
        <v>0</v>
      </c>
      <c r="H13" s="420">
        <v>0</v>
      </c>
      <c r="I13" s="376">
        <v>3522.8630600000001</v>
      </c>
      <c r="J13" s="376">
        <f t="shared" si="0"/>
        <v>460957.71041999996</v>
      </c>
      <c r="K13" s="421">
        <f t="shared" si="1"/>
        <v>0.13796664107127898</v>
      </c>
      <c r="L13" s="301"/>
      <c r="M13" s="302"/>
      <c r="N13" s="302"/>
      <c r="O13" s="302"/>
      <c r="P13" s="302"/>
      <c r="Q13" s="302"/>
    </row>
    <row r="14" spans="1:26" s="181" customFormat="1" ht="25.5" customHeight="1">
      <c r="A14" s="376" t="s">
        <v>283</v>
      </c>
      <c r="B14" s="376">
        <v>370873.65492</v>
      </c>
      <c r="C14" s="420">
        <v>282343.75898000004</v>
      </c>
      <c r="D14" s="420">
        <v>165394.18702000001</v>
      </c>
      <c r="E14" s="420">
        <v>28049.510120000003</v>
      </c>
      <c r="F14" s="420">
        <v>36792.775689999995</v>
      </c>
      <c r="G14" s="420">
        <v>1076.9120700000001</v>
      </c>
      <c r="H14" s="420">
        <v>5058.4596500000007</v>
      </c>
      <c r="I14" s="376">
        <v>4857.1611500000008</v>
      </c>
      <c r="J14" s="376">
        <f t="shared" si="0"/>
        <v>894446.41960000014</v>
      </c>
      <c r="K14" s="421">
        <f t="shared" si="1"/>
        <v>0.26771169098788894</v>
      </c>
      <c r="L14" s="301"/>
      <c r="M14" s="302"/>
      <c r="N14" s="302"/>
      <c r="O14" s="302"/>
      <c r="P14" s="302"/>
      <c r="Q14" s="302"/>
    </row>
    <row r="15" spans="1:26" s="181" customFormat="1" ht="25.5" customHeight="1">
      <c r="A15" s="376" t="s">
        <v>284</v>
      </c>
      <c r="B15" s="376">
        <v>330217.17148000002</v>
      </c>
      <c r="C15" s="420">
        <v>139531.8584</v>
      </c>
      <c r="D15" s="420">
        <v>101961.55042</v>
      </c>
      <c r="E15" s="420">
        <v>35752.083930000001</v>
      </c>
      <c r="F15" s="420">
        <v>30490.947769999999</v>
      </c>
      <c r="G15" s="420">
        <v>13921.08036</v>
      </c>
      <c r="H15" s="420">
        <v>8974.9823000000015</v>
      </c>
      <c r="I15" s="376">
        <v>7749.4274400000004</v>
      </c>
      <c r="J15" s="376">
        <f t="shared" si="0"/>
        <v>668599.10210000002</v>
      </c>
      <c r="K15" s="421">
        <f t="shared" si="1"/>
        <v>0.20011460976748169</v>
      </c>
      <c r="L15" s="301"/>
      <c r="M15" s="302"/>
      <c r="N15" s="302"/>
      <c r="O15" s="302"/>
      <c r="P15" s="302"/>
      <c r="Q15" s="302"/>
    </row>
    <row r="16" spans="1:26" s="181" customFormat="1" ht="25.5" customHeight="1">
      <c r="A16" s="376" t="s">
        <v>285</v>
      </c>
      <c r="B16" s="376">
        <v>182258.40484999999</v>
      </c>
      <c r="C16" s="420">
        <v>62836.193149999999</v>
      </c>
      <c r="D16" s="420">
        <v>58640.590200000006</v>
      </c>
      <c r="E16" s="420">
        <v>30619.677609999999</v>
      </c>
      <c r="F16" s="420">
        <v>21480.85412</v>
      </c>
      <c r="G16" s="420">
        <v>15508.004570000001</v>
      </c>
      <c r="H16" s="420">
        <v>10194.51375</v>
      </c>
      <c r="I16" s="376">
        <v>9614.4830700000002</v>
      </c>
      <c r="J16" s="376">
        <f t="shared" si="0"/>
        <v>391152.72131999995</v>
      </c>
      <c r="K16" s="421">
        <f t="shared" si="1"/>
        <v>0.11707370521525608</v>
      </c>
      <c r="L16" s="301"/>
      <c r="M16" s="302"/>
      <c r="N16" s="302"/>
      <c r="O16" s="302"/>
      <c r="P16" s="302"/>
      <c r="Q16" s="302"/>
    </row>
    <row r="17" spans="1:17" s="181" customFormat="1" ht="25.5" customHeight="1">
      <c r="A17" s="376" t="s">
        <v>286</v>
      </c>
      <c r="B17" s="376">
        <v>90962.868439999991</v>
      </c>
      <c r="C17" s="420">
        <v>35214.383479999997</v>
      </c>
      <c r="D17" s="420">
        <v>21978.768</v>
      </c>
      <c r="E17" s="420">
        <v>20322.948359999999</v>
      </c>
      <c r="F17" s="420">
        <v>11544.26598</v>
      </c>
      <c r="G17" s="420">
        <v>10884.620929999999</v>
      </c>
      <c r="H17" s="420">
        <v>5695.8528900000001</v>
      </c>
      <c r="I17" s="376">
        <v>5571.3613499999992</v>
      </c>
      <c r="J17" s="376">
        <f t="shared" si="0"/>
        <v>202175.06943</v>
      </c>
      <c r="K17" s="421">
        <f t="shared" si="1"/>
        <v>6.0511874749192791E-2</v>
      </c>
      <c r="L17" s="301"/>
      <c r="M17" s="302"/>
      <c r="N17" s="302"/>
      <c r="O17" s="302"/>
      <c r="P17" s="302"/>
      <c r="Q17" s="302"/>
    </row>
    <row r="18" spans="1:17" s="181" customFormat="1" ht="25.5" customHeight="1">
      <c r="A18" s="376" t="s">
        <v>287</v>
      </c>
      <c r="B18" s="376">
        <v>76794.255769999989</v>
      </c>
      <c r="C18" s="420">
        <v>34701.554080000002</v>
      </c>
      <c r="D18" s="420">
        <v>19254.34822</v>
      </c>
      <c r="E18" s="420">
        <v>22861.456440000002</v>
      </c>
      <c r="F18" s="420">
        <v>8765.86132</v>
      </c>
      <c r="G18" s="420">
        <v>9814.0941300000013</v>
      </c>
      <c r="H18" s="420">
        <v>5918.8725300000006</v>
      </c>
      <c r="I18" s="376">
        <v>5089.3158400000002</v>
      </c>
      <c r="J18" s="376">
        <f t="shared" si="0"/>
        <v>183199.75832999998</v>
      </c>
      <c r="K18" s="421">
        <f t="shared" si="1"/>
        <v>5.4832481875247342E-2</v>
      </c>
      <c r="L18" s="301"/>
      <c r="M18" s="302"/>
      <c r="N18" s="302"/>
      <c r="O18" s="302"/>
      <c r="P18" s="302"/>
      <c r="Q18" s="302"/>
    </row>
    <row r="19" spans="1:17" s="181" customFormat="1" ht="25.5" customHeight="1">
      <c r="A19" s="376" t="s">
        <v>288</v>
      </c>
      <c r="B19" s="376">
        <v>57417.20566</v>
      </c>
      <c r="C19" s="420">
        <v>26380.03066</v>
      </c>
      <c r="D19" s="420">
        <v>14590.21789</v>
      </c>
      <c r="E19" s="420">
        <v>22011.07632</v>
      </c>
      <c r="F19" s="420">
        <v>6741.31459</v>
      </c>
      <c r="G19" s="420">
        <v>8764.55782</v>
      </c>
      <c r="H19" s="420">
        <v>7480.5181500000008</v>
      </c>
      <c r="I19" s="376">
        <v>5666.3410999999996</v>
      </c>
      <c r="J19" s="376">
        <f t="shared" si="0"/>
        <v>149051.26218999995</v>
      </c>
      <c r="K19" s="421">
        <f t="shared" si="1"/>
        <v>4.461168894008067E-2</v>
      </c>
      <c r="L19" s="301"/>
      <c r="M19" s="302"/>
      <c r="N19" s="302"/>
      <c r="O19" s="302"/>
      <c r="P19" s="302"/>
      <c r="Q19" s="302"/>
    </row>
    <row r="20" spans="1:17" s="181" customFormat="1" ht="25.5" customHeight="1">
      <c r="A20" s="376" t="s">
        <v>289</v>
      </c>
      <c r="B20" s="376">
        <v>21004.082309999998</v>
      </c>
      <c r="C20" s="420">
        <v>9482.8227699999989</v>
      </c>
      <c r="D20" s="420">
        <v>10338.455119999999</v>
      </c>
      <c r="E20" s="420">
        <v>7545.6138499999997</v>
      </c>
      <c r="F20" s="420">
        <v>3080.9493600000001</v>
      </c>
      <c r="G20" s="420">
        <v>7206.2266399999999</v>
      </c>
      <c r="H20" s="420">
        <v>6474.4052599999995</v>
      </c>
      <c r="I20" s="376">
        <v>4638.4602000000004</v>
      </c>
      <c r="J20" s="376">
        <f t="shared" si="0"/>
        <v>69771.015509999997</v>
      </c>
      <c r="K20" s="421">
        <f t="shared" si="1"/>
        <v>2.0882767413253695E-2</v>
      </c>
      <c r="L20" s="301"/>
      <c r="M20" s="302"/>
      <c r="N20" s="302"/>
      <c r="O20" s="302"/>
      <c r="P20" s="302"/>
      <c r="Q20" s="302"/>
    </row>
    <row r="21" spans="1:17" s="181" customFormat="1" ht="25.5" customHeight="1">
      <c r="A21" s="376" t="s">
        <v>290</v>
      </c>
      <c r="B21" s="376">
        <v>639.80992000000003</v>
      </c>
      <c r="C21" s="420">
        <v>277.23165999999998</v>
      </c>
      <c r="D21" s="420">
        <v>438.08756</v>
      </c>
      <c r="E21" s="420">
        <v>124.96365</v>
      </c>
      <c r="F21" s="420">
        <v>185.98124999999999</v>
      </c>
      <c r="G21" s="420">
        <v>321.77797999999996</v>
      </c>
      <c r="H21" s="420">
        <v>346.45803999999998</v>
      </c>
      <c r="I21" s="376">
        <v>108.36788</v>
      </c>
      <c r="J21" s="376">
        <f t="shared" si="0"/>
        <v>2442.6779399999996</v>
      </c>
      <c r="K21" s="421">
        <f t="shared" si="1"/>
        <v>7.3110409693255248E-4</v>
      </c>
      <c r="L21" s="301"/>
      <c r="M21" s="302"/>
      <c r="N21" s="302"/>
      <c r="O21" s="302"/>
      <c r="P21" s="302"/>
      <c r="Q21" s="302"/>
    </row>
    <row r="22" spans="1:17" s="181" customFormat="1" ht="25.5" customHeight="1">
      <c r="A22" s="376" t="s">
        <v>291</v>
      </c>
      <c r="B22" s="376">
        <v>289.77499</v>
      </c>
      <c r="C22" s="420">
        <v>90.317740000000001</v>
      </c>
      <c r="D22" s="420">
        <v>154.21294</v>
      </c>
      <c r="E22" s="420">
        <v>52.11018</v>
      </c>
      <c r="F22" s="420">
        <v>65.936109999999999</v>
      </c>
      <c r="G22" s="420">
        <v>81.231710000000007</v>
      </c>
      <c r="H22" s="420">
        <v>99.255119999999991</v>
      </c>
      <c r="I22" s="376">
        <v>54.055529999999997</v>
      </c>
      <c r="J22" s="376">
        <f t="shared" si="0"/>
        <v>886.89431999999999</v>
      </c>
      <c r="K22" s="421">
        <f t="shared" si="1"/>
        <v>2.6545131483776788E-4</v>
      </c>
      <c r="L22" s="301"/>
      <c r="M22" s="302"/>
      <c r="N22" s="302"/>
      <c r="O22" s="302"/>
      <c r="P22" s="302"/>
      <c r="Q22" s="302"/>
    </row>
    <row r="23" spans="1:17" s="427" customFormat="1" ht="25.5" customHeight="1" thickBot="1">
      <c r="A23" s="422" t="s">
        <v>40</v>
      </c>
      <c r="B23" s="423">
        <f>SUM(B9:B22)</f>
        <v>1525490.8546799999</v>
      </c>
      <c r="C23" s="423">
        <f t="shared" ref="C23:J23" si="2">SUM(C9:C22)</f>
        <v>808256.91610000003</v>
      </c>
      <c r="D23" s="423">
        <f t="shared" si="2"/>
        <v>521960.47397999995</v>
      </c>
      <c r="E23" s="423">
        <f t="shared" si="2"/>
        <v>187537.42957999997</v>
      </c>
      <c r="F23" s="423">
        <f t="shared" si="2"/>
        <v>133141.57311</v>
      </c>
      <c r="G23" s="423">
        <f t="shared" si="2"/>
        <v>67578.506209999992</v>
      </c>
      <c r="H23" s="423">
        <f t="shared" si="2"/>
        <v>50243.317690000003</v>
      </c>
      <c r="I23" s="423">
        <f t="shared" si="2"/>
        <v>46871.836620000002</v>
      </c>
      <c r="J23" s="423">
        <f t="shared" si="2"/>
        <v>3341080.9079700005</v>
      </c>
      <c r="K23" s="424">
        <f t="shared" si="1"/>
        <v>1</v>
      </c>
      <c r="L23" s="425"/>
      <c r="M23" s="426"/>
      <c r="N23" s="426"/>
      <c r="O23" s="426"/>
      <c r="P23" s="426"/>
      <c r="Q23" s="426"/>
    </row>
    <row r="24" spans="1:17" s="432" customFormat="1" ht="34.5" customHeight="1" thickTop="1">
      <c r="A24" s="428" t="s">
        <v>253</v>
      </c>
      <c r="B24" s="429">
        <f t="shared" ref="B24:J24" si="3">+B23/$J$23</f>
        <v>0.45658602610939741</v>
      </c>
      <c r="C24" s="429">
        <f t="shared" si="3"/>
        <v>0.24191479894184512</v>
      </c>
      <c r="D24" s="429">
        <f t="shared" si="3"/>
        <v>0.15622503266379642</v>
      </c>
      <c r="E24" s="429">
        <f t="shared" si="3"/>
        <v>5.6130765685032571E-2</v>
      </c>
      <c r="F24" s="429">
        <f t="shared" si="3"/>
        <v>3.9849850026797216E-2</v>
      </c>
      <c r="G24" s="429">
        <f t="shared" si="3"/>
        <v>2.0226539874803526E-2</v>
      </c>
      <c r="H24" s="429">
        <f t="shared" si="3"/>
        <v>1.5038042799306893E-2</v>
      </c>
      <c r="I24" s="429">
        <f t="shared" si="3"/>
        <v>1.4028943899020617E-2</v>
      </c>
      <c r="J24" s="429">
        <f t="shared" si="3"/>
        <v>1</v>
      </c>
      <c r="K24" s="429"/>
      <c r="L24" s="430"/>
      <c r="M24" s="431"/>
      <c r="N24" s="431"/>
      <c r="O24" s="431"/>
      <c r="P24" s="431"/>
      <c r="Q24" s="431"/>
    </row>
    <row r="25" spans="1:17" ht="37.5" customHeight="1">
      <c r="A25" s="367" t="s">
        <v>292</v>
      </c>
      <c r="B25" s="433" t="s">
        <v>62</v>
      </c>
      <c r="C25" s="433" t="s">
        <v>63</v>
      </c>
      <c r="D25" s="433" t="s">
        <v>64</v>
      </c>
      <c r="E25" s="433" t="s">
        <v>65</v>
      </c>
      <c r="F25" s="433" t="s">
        <v>66</v>
      </c>
      <c r="G25" s="433" t="s">
        <v>67</v>
      </c>
      <c r="H25" s="433" t="s">
        <v>68</v>
      </c>
      <c r="I25" s="433" t="s">
        <v>69</v>
      </c>
      <c r="J25" s="418" t="s">
        <v>10</v>
      </c>
      <c r="K25" s="419" t="s">
        <v>11</v>
      </c>
      <c r="L25" s="195"/>
      <c r="M25" s="20"/>
      <c r="N25" s="20"/>
      <c r="O25" s="20"/>
      <c r="P25" s="20"/>
      <c r="Q25" s="20"/>
    </row>
    <row r="26" spans="1:17" s="181" customFormat="1" ht="25.5" customHeight="1">
      <c r="A26" s="376" t="s">
        <v>278</v>
      </c>
      <c r="B26" s="376">
        <v>0</v>
      </c>
      <c r="C26" s="420">
        <v>1</v>
      </c>
      <c r="D26" s="420">
        <v>0</v>
      </c>
      <c r="E26" s="420">
        <v>0</v>
      </c>
      <c r="F26" s="420">
        <v>0</v>
      </c>
      <c r="G26" s="420">
        <v>0</v>
      </c>
      <c r="H26" s="420">
        <v>0</v>
      </c>
      <c r="I26" s="376">
        <v>0</v>
      </c>
      <c r="J26" s="376">
        <f t="shared" ref="J26:J39" si="4">SUM(B26:I26)</f>
        <v>1</v>
      </c>
      <c r="K26" s="421">
        <f>+J26/$J$40</f>
        <v>5.4042369217466491E-5</v>
      </c>
      <c r="L26" s="301"/>
      <c r="M26" s="302"/>
      <c r="N26" s="302"/>
      <c r="O26" s="302"/>
      <c r="P26" s="302"/>
      <c r="Q26" s="302"/>
    </row>
    <row r="27" spans="1:17" s="181" customFormat="1" ht="25.5" customHeight="1">
      <c r="A27" s="376" t="s">
        <v>279</v>
      </c>
      <c r="B27" s="376">
        <v>3</v>
      </c>
      <c r="C27" s="420">
        <v>0</v>
      </c>
      <c r="D27" s="420">
        <v>0</v>
      </c>
      <c r="E27" s="420">
        <v>0</v>
      </c>
      <c r="F27" s="420">
        <v>0</v>
      </c>
      <c r="G27" s="420">
        <v>0</v>
      </c>
      <c r="H27" s="420">
        <v>0</v>
      </c>
      <c r="I27" s="376">
        <v>0</v>
      </c>
      <c r="J27" s="376">
        <f t="shared" si="4"/>
        <v>3</v>
      </c>
      <c r="K27" s="421">
        <f t="shared" ref="K27:K40" si="5">+J27/$J$40</f>
        <v>1.6212710765239947E-4</v>
      </c>
      <c r="L27" s="301"/>
      <c r="M27" s="302"/>
      <c r="N27" s="302"/>
      <c r="O27" s="302"/>
      <c r="P27" s="302"/>
      <c r="Q27" s="302"/>
    </row>
    <row r="28" spans="1:17" s="181" customFormat="1" ht="25.5" customHeight="1">
      <c r="A28" s="376" t="s">
        <v>280</v>
      </c>
      <c r="B28" s="376">
        <v>10</v>
      </c>
      <c r="C28" s="420">
        <v>1</v>
      </c>
      <c r="D28" s="420">
        <v>0</v>
      </c>
      <c r="E28" s="420">
        <v>0</v>
      </c>
      <c r="F28" s="420">
        <v>0</v>
      </c>
      <c r="G28" s="420">
        <v>0</v>
      </c>
      <c r="H28" s="420">
        <v>0</v>
      </c>
      <c r="I28" s="376">
        <v>0</v>
      </c>
      <c r="J28" s="376">
        <f t="shared" si="4"/>
        <v>11</v>
      </c>
      <c r="K28" s="421">
        <f t="shared" si="5"/>
        <v>5.9446606139213138E-4</v>
      </c>
      <c r="L28" s="301"/>
      <c r="M28" s="302"/>
      <c r="N28" s="302"/>
      <c r="O28" s="302"/>
      <c r="P28" s="302"/>
      <c r="Q28" s="302"/>
    </row>
    <row r="29" spans="1:17" s="181" customFormat="1" ht="25.5" customHeight="1">
      <c r="A29" s="376" t="s">
        <v>281</v>
      </c>
      <c r="B29" s="376">
        <v>65</v>
      </c>
      <c r="C29" s="420">
        <v>31</v>
      </c>
      <c r="D29" s="420">
        <v>29</v>
      </c>
      <c r="E29" s="420">
        <v>3</v>
      </c>
      <c r="F29" s="420">
        <v>1</v>
      </c>
      <c r="G29" s="420">
        <v>0</v>
      </c>
      <c r="H29" s="420">
        <v>0</v>
      </c>
      <c r="I29" s="376">
        <v>0</v>
      </c>
      <c r="J29" s="376">
        <f t="shared" si="4"/>
        <v>129</v>
      </c>
      <c r="K29" s="421">
        <f t="shared" si="5"/>
        <v>6.9714656290531781E-3</v>
      </c>
      <c r="L29" s="301"/>
      <c r="M29" s="302"/>
      <c r="N29" s="302"/>
      <c r="O29" s="302"/>
      <c r="P29" s="302"/>
      <c r="Q29" s="302"/>
    </row>
    <row r="30" spans="1:17" s="181" customFormat="1" ht="25.5" customHeight="1">
      <c r="A30" s="376" t="s">
        <v>282</v>
      </c>
      <c r="B30" s="376">
        <v>211</v>
      </c>
      <c r="C30" s="420">
        <v>172</v>
      </c>
      <c r="D30" s="420">
        <v>85</v>
      </c>
      <c r="E30" s="420">
        <v>17</v>
      </c>
      <c r="F30" s="420">
        <v>14</v>
      </c>
      <c r="G30" s="420">
        <v>0</v>
      </c>
      <c r="H30" s="420">
        <v>0</v>
      </c>
      <c r="I30" s="376">
        <v>3</v>
      </c>
      <c r="J30" s="376">
        <f t="shared" si="4"/>
        <v>502</v>
      </c>
      <c r="K30" s="421">
        <f t="shared" si="5"/>
        <v>2.7129269347168181E-2</v>
      </c>
      <c r="L30" s="301"/>
      <c r="M30" s="302"/>
      <c r="N30" s="302"/>
      <c r="O30" s="302"/>
      <c r="P30" s="302"/>
      <c r="Q30" s="302"/>
    </row>
    <row r="31" spans="1:17" s="181" customFormat="1" ht="25.5" customHeight="1">
      <c r="A31" s="376" t="s">
        <v>283</v>
      </c>
      <c r="B31" s="376">
        <v>804</v>
      </c>
      <c r="C31" s="420">
        <v>592</v>
      </c>
      <c r="D31" s="420">
        <v>350</v>
      </c>
      <c r="E31" s="420">
        <v>59</v>
      </c>
      <c r="F31" s="420">
        <v>77</v>
      </c>
      <c r="G31" s="420">
        <v>3</v>
      </c>
      <c r="H31" s="420">
        <v>12</v>
      </c>
      <c r="I31" s="376">
        <v>11</v>
      </c>
      <c r="J31" s="376">
        <f t="shared" si="4"/>
        <v>1908</v>
      </c>
      <c r="K31" s="421">
        <f t="shared" si="5"/>
        <v>0.10311284046692606</v>
      </c>
      <c r="L31" s="301"/>
      <c r="M31" s="302"/>
      <c r="N31" s="302"/>
      <c r="O31" s="302"/>
      <c r="P31" s="302"/>
      <c r="Q31" s="302"/>
    </row>
    <row r="32" spans="1:17" s="181" customFormat="1" ht="25.5" customHeight="1">
      <c r="A32" s="376" t="s">
        <v>284</v>
      </c>
      <c r="B32" s="376">
        <v>1231</v>
      </c>
      <c r="C32" s="420">
        <v>513</v>
      </c>
      <c r="D32" s="420">
        <v>383</v>
      </c>
      <c r="E32" s="420">
        <v>135</v>
      </c>
      <c r="F32" s="420">
        <v>104</v>
      </c>
      <c r="G32" s="420">
        <v>53</v>
      </c>
      <c r="H32" s="420">
        <v>33</v>
      </c>
      <c r="I32" s="376">
        <v>32</v>
      </c>
      <c r="J32" s="376">
        <f t="shared" si="4"/>
        <v>2484</v>
      </c>
      <c r="K32" s="421">
        <f t="shared" si="5"/>
        <v>0.13424124513618677</v>
      </c>
      <c r="L32" s="301"/>
      <c r="M32" s="302"/>
      <c r="N32" s="302"/>
      <c r="O32" s="302"/>
      <c r="P32" s="302"/>
      <c r="Q32" s="302"/>
    </row>
    <row r="33" spans="1:17" s="181" customFormat="1" ht="25.5" customHeight="1">
      <c r="A33" s="376" t="s">
        <v>285</v>
      </c>
      <c r="B33" s="376">
        <v>1066</v>
      </c>
      <c r="C33" s="420">
        <v>369</v>
      </c>
      <c r="D33" s="420">
        <v>342</v>
      </c>
      <c r="E33" s="420">
        <v>182</v>
      </c>
      <c r="F33" s="420">
        <v>118</v>
      </c>
      <c r="G33" s="420">
        <v>92</v>
      </c>
      <c r="H33" s="420">
        <v>60</v>
      </c>
      <c r="I33" s="376">
        <v>56</v>
      </c>
      <c r="J33" s="376">
        <f t="shared" si="4"/>
        <v>2285</v>
      </c>
      <c r="K33" s="421">
        <f t="shared" si="5"/>
        <v>0.12348681366191094</v>
      </c>
      <c r="L33" s="301"/>
      <c r="M33" s="302"/>
      <c r="N33" s="302"/>
      <c r="O33" s="302"/>
      <c r="P33" s="302"/>
      <c r="Q33" s="302"/>
    </row>
    <row r="34" spans="1:17" s="181" customFormat="1" ht="25.5" customHeight="1">
      <c r="A34" s="376" t="s">
        <v>286</v>
      </c>
      <c r="B34" s="376">
        <v>758</v>
      </c>
      <c r="C34" s="420">
        <v>296</v>
      </c>
      <c r="D34" s="420">
        <v>180</v>
      </c>
      <c r="E34" s="420">
        <v>169</v>
      </c>
      <c r="F34" s="420">
        <v>86</v>
      </c>
      <c r="G34" s="420">
        <v>91</v>
      </c>
      <c r="H34" s="420">
        <v>48</v>
      </c>
      <c r="I34" s="376">
        <v>49</v>
      </c>
      <c r="J34" s="376">
        <f t="shared" si="4"/>
        <v>1677</v>
      </c>
      <c r="K34" s="421">
        <f t="shared" si="5"/>
        <v>9.0629053177691307E-2</v>
      </c>
      <c r="L34" s="301"/>
      <c r="M34" s="302"/>
      <c r="N34" s="302"/>
      <c r="O34" s="302"/>
      <c r="P34" s="302"/>
      <c r="Q34" s="302"/>
    </row>
    <row r="35" spans="1:17" s="181" customFormat="1" ht="25.5" customHeight="1">
      <c r="A35" s="376" t="s">
        <v>287</v>
      </c>
      <c r="B35" s="376">
        <v>892</v>
      </c>
      <c r="C35" s="420">
        <v>411</v>
      </c>
      <c r="D35" s="420">
        <v>223</v>
      </c>
      <c r="E35" s="420">
        <v>274</v>
      </c>
      <c r="F35" s="420">
        <v>101</v>
      </c>
      <c r="G35" s="420">
        <v>117</v>
      </c>
      <c r="H35" s="420">
        <v>69</v>
      </c>
      <c r="I35" s="376">
        <v>61</v>
      </c>
      <c r="J35" s="376">
        <f t="shared" si="4"/>
        <v>2148</v>
      </c>
      <c r="K35" s="421">
        <f t="shared" si="5"/>
        <v>0.11608300907911803</v>
      </c>
      <c r="L35" s="301"/>
      <c r="M35" s="302"/>
      <c r="N35" s="302"/>
      <c r="O35" s="302"/>
      <c r="P35" s="302"/>
      <c r="Q35" s="302"/>
    </row>
    <row r="36" spans="1:17" s="181" customFormat="1" ht="25.5" customHeight="1">
      <c r="A36" s="376" t="s">
        <v>288</v>
      </c>
      <c r="B36" s="376">
        <v>1110</v>
      </c>
      <c r="C36" s="420">
        <v>521</v>
      </c>
      <c r="D36" s="420">
        <v>289</v>
      </c>
      <c r="E36" s="420">
        <v>432</v>
      </c>
      <c r="F36" s="420">
        <v>124</v>
      </c>
      <c r="G36" s="420">
        <v>175</v>
      </c>
      <c r="H36" s="420">
        <v>150</v>
      </c>
      <c r="I36" s="376">
        <v>109</v>
      </c>
      <c r="J36" s="376">
        <f t="shared" si="4"/>
        <v>2910</v>
      </c>
      <c r="K36" s="421">
        <f t="shared" si="5"/>
        <v>0.15726329442282749</v>
      </c>
      <c r="L36" s="301"/>
      <c r="M36" s="302"/>
      <c r="N36" s="302"/>
      <c r="O36" s="302"/>
      <c r="P36" s="302"/>
      <c r="Q36" s="302"/>
    </row>
    <row r="37" spans="1:17" s="181" customFormat="1" ht="25.5" customHeight="1">
      <c r="A37" s="376" t="s">
        <v>289</v>
      </c>
      <c r="B37" s="376">
        <v>989</v>
      </c>
      <c r="C37" s="420">
        <v>464</v>
      </c>
      <c r="D37" s="420">
        <v>532</v>
      </c>
      <c r="E37" s="420">
        <v>353</v>
      </c>
      <c r="F37" s="420">
        <v>156</v>
      </c>
      <c r="G37" s="420">
        <v>378</v>
      </c>
      <c r="H37" s="420">
        <v>353</v>
      </c>
      <c r="I37" s="376">
        <v>231</v>
      </c>
      <c r="J37" s="376">
        <f t="shared" si="4"/>
        <v>3456</v>
      </c>
      <c r="K37" s="421">
        <f t="shared" si="5"/>
        <v>0.1867704280155642</v>
      </c>
      <c r="L37" s="301"/>
      <c r="M37" s="302"/>
      <c r="N37" s="302"/>
      <c r="O37" s="302"/>
      <c r="P37" s="302"/>
      <c r="Q37" s="302"/>
    </row>
    <row r="38" spans="1:17" s="181" customFormat="1" ht="25.5" customHeight="1">
      <c r="A38" s="376" t="s">
        <v>290</v>
      </c>
      <c r="B38" s="376">
        <v>120</v>
      </c>
      <c r="C38" s="420">
        <v>55</v>
      </c>
      <c r="D38" s="420">
        <v>86</v>
      </c>
      <c r="E38" s="420">
        <v>25</v>
      </c>
      <c r="F38" s="420">
        <v>19</v>
      </c>
      <c r="G38" s="420">
        <v>61</v>
      </c>
      <c r="H38" s="420">
        <v>66</v>
      </c>
      <c r="I38" s="376">
        <v>23</v>
      </c>
      <c r="J38" s="376">
        <f t="shared" si="4"/>
        <v>455</v>
      </c>
      <c r="K38" s="421">
        <f t="shared" si="5"/>
        <v>2.4589277993947254E-2</v>
      </c>
      <c r="L38" s="301"/>
      <c r="M38" s="302"/>
      <c r="N38" s="302"/>
      <c r="O38" s="302"/>
      <c r="P38" s="302"/>
      <c r="Q38" s="302"/>
    </row>
    <row r="39" spans="1:17" s="181" customFormat="1" ht="25.5" customHeight="1">
      <c r="A39" s="376" t="s">
        <v>291</v>
      </c>
      <c r="B39" s="376">
        <v>182</v>
      </c>
      <c r="C39" s="420">
        <v>79</v>
      </c>
      <c r="D39" s="420">
        <v>80</v>
      </c>
      <c r="E39" s="420">
        <v>29</v>
      </c>
      <c r="F39" s="420">
        <v>35</v>
      </c>
      <c r="G39" s="420">
        <v>52</v>
      </c>
      <c r="H39" s="420">
        <v>52</v>
      </c>
      <c r="I39" s="376">
        <v>26</v>
      </c>
      <c r="J39" s="376">
        <f t="shared" si="4"/>
        <v>535</v>
      </c>
      <c r="K39" s="421">
        <f t="shared" si="5"/>
        <v>2.8912667531344576E-2</v>
      </c>
      <c r="L39" s="301"/>
      <c r="M39" s="302"/>
      <c r="N39" s="302"/>
      <c r="O39" s="302"/>
      <c r="P39" s="302"/>
      <c r="Q39" s="302"/>
    </row>
    <row r="40" spans="1:17" s="181" customFormat="1" ht="25.5" customHeight="1">
      <c r="A40" s="372" t="s">
        <v>308</v>
      </c>
      <c r="B40" s="373">
        <f>SUM(B26:B39)</f>
        <v>7441</v>
      </c>
      <c r="C40" s="373">
        <f t="shared" ref="C40:J40" si="6">SUM(C26:C39)</f>
        <v>3505</v>
      </c>
      <c r="D40" s="373">
        <f t="shared" si="6"/>
        <v>2579</v>
      </c>
      <c r="E40" s="373">
        <f t="shared" si="6"/>
        <v>1678</v>
      </c>
      <c r="F40" s="373">
        <f t="shared" si="6"/>
        <v>835</v>
      </c>
      <c r="G40" s="373">
        <f t="shared" si="6"/>
        <v>1022</v>
      </c>
      <c r="H40" s="373">
        <f t="shared" si="6"/>
        <v>843</v>
      </c>
      <c r="I40" s="373">
        <f t="shared" si="6"/>
        <v>601</v>
      </c>
      <c r="J40" s="373">
        <f t="shared" si="6"/>
        <v>18504</v>
      </c>
      <c r="K40" s="434">
        <f t="shared" si="5"/>
        <v>1</v>
      </c>
      <c r="L40" s="301"/>
      <c r="M40" s="302"/>
      <c r="N40" s="302"/>
      <c r="O40" s="302"/>
      <c r="P40" s="302"/>
      <c r="Q40" s="302"/>
    </row>
    <row r="41" spans="1:17" ht="25.5" customHeight="1">
      <c r="A41" s="405" t="s">
        <v>253</v>
      </c>
      <c r="B41" s="371">
        <f t="shared" ref="B41:J41" si="7">+B40/$J$40</f>
        <v>0.40212926934716819</v>
      </c>
      <c r="C41" s="371">
        <f t="shared" si="7"/>
        <v>0.18941850410722005</v>
      </c>
      <c r="D41" s="371">
        <f t="shared" si="7"/>
        <v>0.13937527021184609</v>
      </c>
      <c r="E41" s="371">
        <f t="shared" si="7"/>
        <v>9.0683095546908773E-2</v>
      </c>
      <c r="F41" s="371">
        <f t="shared" si="7"/>
        <v>4.5125378296584522E-2</v>
      </c>
      <c r="G41" s="371">
        <f t="shared" si="7"/>
        <v>5.5231301340250755E-2</v>
      </c>
      <c r="H41" s="371">
        <f t="shared" si="7"/>
        <v>4.5557717250324252E-2</v>
      </c>
      <c r="I41" s="371">
        <f t="shared" si="7"/>
        <v>3.2479463899697365E-2</v>
      </c>
      <c r="J41" s="371">
        <f t="shared" si="7"/>
        <v>1</v>
      </c>
      <c r="K41" s="371"/>
      <c r="L41" s="195"/>
      <c r="M41" s="20"/>
      <c r="N41" s="20"/>
      <c r="O41" s="20"/>
      <c r="P41" s="20"/>
      <c r="Q41" s="20"/>
    </row>
    <row r="42" spans="1:17" ht="14.25" customHeight="1" thickBot="1">
      <c r="A42" s="186"/>
      <c r="B42" s="435"/>
      <c r="C42" s="188"/>
      <c r="D42" s="188"/>
      <c r="E42" s="188"/>
      <c r="F42" s="188"/>
      <c r="G42" s="188"/>
      <c r="H42" s="188"/>
      <c r="I42" s="189"/>
      <c r="J42" s="189"/>
      <c r="K42" s="190"/>
      <c r="L42" s="195"/>
      <c r="M42" s="20"/>
      <c r="N42" s="20"/>
      <c r="O42" s="20"/>
      <c r="P42" s="20"/>
      <c r="Q42" s="20"/>
    </row>
    <row r="43" spans="1:17" ht="15" customHeight="1" thickTop="1">
      <c r="A43" s="38" t="s">
        <v>783</v>
      </c>
      <c r="B43" s="161"/>
      <c r="C43" s="192"/>
      <c r="D43" s="192"/>
      <c r="E43" s="192"/>
      <c r="F43" s="192"/>
      <c r="G43" s="192"/>
      <c r="H43" s="192"/>
      <c r="I43" s="193"/>
      <c r="J43" s="193"/>
      <c r="K43" s="193"/>
      <c r="L43" s="195"/>
      <c r="M43" s="193"/>
      <c r="N43" s="20"/>
      <c r="O43" s="20"/>
      <c r="P43" s="20"/>
      <c r="Q43" s="20"/>
    </row>
    <row r="44" spans="1:17" ht="9" customHeight="1">
      <c r="C44" s="21"/>
      <c r="D44" s="21"/>
      <c r="E44" s="21"/>
      <c r="F44" s="21"/>
      <c r="G44" s="21"/>
      <c r="H44" s="21"/>
      <c r="I44" s="20"/>
      <c r="J44" s="20"/>
      <c r="K44" s="193"/>
      <c r="L44" s="195"/>
      <c r="M44" s="20"/>
      <c r="N44" s="20"/>
      <c r="O44" s="20"/>
      <c r="P44" s="20"/>
      <c r="Q44" s="20"/>
    </row>
    <row r="45" spans="1:17" ht="9" customHeight="1">
      <c r="A45" s="19"/>
      <c r="C45" s="21"/>
      <c r="D45" s="21"/>
      <c r="E45" s="21"/>
      <c r="F45" s="21"/>
      <c r="G45" s="21"/>
      <c r="H45" s="21"/>
      <c r="I45" s="20"/>
      <c r="J45" s="20"/>
      <c r="K45" s="193"/>
      <c r="L45" s="195"/>
      <c r="M45" s="20"/>
      <c r="N45" s="20"/>
      <c r="O45" s="20"/>
      <c r="P45" s="20"/>
      <c r="Q45" s="20"/>
    </row>
    <row r="46" spans="1:17" ht="9" customHeight="1">
      <c r="A46" s="169"/>
      <c r="C46" s="21"/>
      <c r="D46" s="21"/>
      <c r="E46" s="21"/>
      <c r="F46" s="21"/>
      <c r="G46" s="21"/>
      <c r="H46" s="21"/>
      <c r="I46" s="20"/>
      <c r="J46" s="20"/>
      <c r="K46" s="193"/>
      <c r="L46" s="195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1"/>
      <c r="I47" s="20"/>
      <c r="J47" s="20"/>
      <c r="K47" s="193"/>
      <c r="L47" s="195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1"/>
      <c r="I48" s="20"/>
      <c r="J48" s="20"/>
      <c r="K48" s="193"/>
      <c r="L48" s="195"/>
      <c r="M48" s="20"/>
      <c r="N48" s="20"/>
      <c r="O48" s="20"/>
      <c r="P48" s="20"/>
      <c r="Q48" s="20"/>
    </row>
    <row r="49" spans="1:17" ht="9" customHeight="1">
      <c r="A49" s="19"/>
      <c r="B49" s="196"/>
      <c r="C49" s="21"/>
      <c r="D49" s="21"/>
      <c r="E49" s="21"/>
      <c r="F49" s="21"/>
      <c r="G49" s="21"/>
      <c r="H49" s="21"/>
      <c r="I49" s="20"/>
      <c r="J49" s="20"/>
      <c r="K49" s="193"/>
      <c r="L49" s="195"/>
      <c r="M49" s="20"/>
      <c r="N49" s="20"/>
      <c r="O49" s="20"/>
      <c r="P49" s="20"/>
      <c r="Q49" s="20"/>
    </row>
    <row r="50" spans="1:17" ht="9" customHeight="1">
      <c r="A50" s="19"/>
      <c r="B50" s="196"/>
      <c r="C50" s="21"/>
      <c r="D50" s="21"/>
      <c r="E50" s="21"/>
      <c r="F50" s="21"/>
      <c r="G50" s="21"/>
      <c r="H50" s="21"/>
      <c r="I50" s="20"/>
      <c r="J50" s="20"/>
      <c r="K50" s="193"/>
      <c r="L50" s="195"/>
      <c r="M50" s="20"/>
      <c r="N50" s="20"/>
      <c r="O50" s="20"/>
      <c r="P50" s="20"/>
      <c r="Q50" s="20"/>
    </row>
    <row r="51" spans="1:17" ht="9" customHeight="1">
      <c r="A51" s="19"/>
      <c r="B51" s="196"/>
      <c r="C51" s="21"/>
      <c r="D51" s="21"/>
      <c r="E51" s="21"/>
      <c r="F51" s="21"/>
      <c r="G51" s="21"/>
      <c r="H51" s="21"/>
      <c r="I51" s="20"/>
      <c r="J51" s="20"/>
      <c r="K51" s="193"/>
      <c r="L51" s="195"/>
      <c r="M51" s="20"/>
      <c r="N51" s="20"/>
      <c r="O51" s="20"/>
      <c r="P51" s="20"/>
      <c r="Q51" s="20"/>
    </row>
    <row r="52" spans="1:17" ht="9" customHeight="1">
      <c r="A52" s="166"/>
      <c r="B52" s="196"/>
      <c r="C52" s="21"/>
      <c r="D52" s="21"/>
      <c r="E52" s="21"/>
      <c r="F52" s="21"/>
      <c r="G52" s="21"/>
      <c r="H52" s="21"/>
      <c r="I52" s="20"/>
      <c r="J52" s="20"/>
      <c r="K52" s="193"/>
      <c r="L52" s="195"/>
      <c r="M52" s="20"/>
      <c r="N52" s="20"/>
      <c r="O52" s="20"/>
      <c r="P52" s="20"/>
      <c r="Q52" s="20"/>
    </row>
    <row r="53" spans="1:17" ht="9" customHeight="1">
      <c r="A53" s="19"/>
      <c r="B53" s="196"/>
      <c r="C53" s="21"/>
      <c r="D53" s="21"/>
      <c r="E53" s="21"/>
      <c r="F53" s="21"/>
      <c r="G53" s="21"/>
      <c r="H53" s="21"/>
      <c r="I53" s="20"/>
      <c r="J53" s="20"/>
      <c r="K53" s="193"/>
      <c r="L53" s="195"/>
      <c r="M53" s="20"/>
      <c r="N53" s="20"/>
      <c r="O53" s="20"/>
      <c r="P53" s="20"/>
      <c r="Q53" s="20"/>
    </row>
    <row r="54" spans="1:17" ht="9" customHeight="1">
      <c r="A54" s="19"/>
      <c r="B54" s="196"/>
      <c r="C54" s="21"/>
      <c r="D54" s="21"/>
      <c r="E54" s="21"/>
      <c r="F54" s="21"/>
      <c r="G54" s="21"/>
      <c r="H54" s="21"/>
      <c r="I54" s="20"/>
      <c r="J54" s="20"/>
      <c r="K54" s="193"/>
      <c r="L54" s="195"/>
      <c r="M54" s="20"/>
      <c r="N54" s="20"/>
      <c r="O54" s="20"/>
      <c r="P54" s="20"/>
      <c r="Q54" s="20"/>
    </row>
    <row r="55" spans="1:17" ht="9" customHeight="1">
      <c r="A55" s="19"/>
      <c r="B55" s="196"/>
      <c r="C55" s="21"/>
      <c r="D55" s="21"/>
      <c r="E55" s="21"/>
      <c r="F55" s="21"/>
      <c r="G55" s="21"/>
      <c r="H55" s="21"/>
      <c r="I55" s="20"/>
      <c r="J55" s="20"/>
      <c r="K55" s="193"/>
      <c r="L55" s="195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1"/>
      <c r="I56" s="20"/>
      <c r="J56" s="20"/>
      <c r="K56" s="193"/>
      <c r="L56" s="195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1"/>
      <c r="I57" s="20"/>
      <c r="J57" s="20"/>
      <c r="K57" s="193"/>
      <c r="L57" s="195"/>
      <c r="M57" s="20"/>
      <c r="N57" s="20"/>
      <c r="O57" s="20"/>
      <c r="P57" s="20"/>
      <c r="Q57" s="20"/>
    </row>
    <row r="58" spans="1:17" ht="9" customHeight="1">
      <c r="A58" s="166"/>
      <c r="C58" s="21"/>
      <c r="D58" s="21"/>
      <c r="E58" s="21"/>
      <c r="F58" s="21"/>
      <c r="G58" s="21"/>
      <c r="H58" s="21"/>
      <c r="I58" s="20"/>
      <c r="J58" s="20"/>
      <c r="K58" s="193"/>
      <c r="L58" s="195"/>
      <c r="M58" s="20"/>
      <c r="N58" s="20"/>
      <c r="O58" s="20"/>
      <c r="P58" s="20"/>
      <c r="Q58" s="20"/>
    </row>
    <row r="59" spans="1:17" ht="9" customHeight="1">
      <c r="A59" s="19"/>
      <c r="C59" s="21"/>
      <c r="D59" s="21"/>
      <c r="E59" s="21"/>
      <c r="F59" s="21"/>
      <c r="G59" s="21"/>
      <c r="H59" s="21"/>
      <c r="I59" s="20"/>
      <c r="J59" s="20"/>
      <c r="K59" s="193"/>
      <c r="L59" s="195"/>
      <c r="M59" s="20"/>
      <c r="N59" s="20"/>
      <c r="O59" s="20"/>
      <c r="P59" s="20"/>
      <c r="Q59" s="20"/>
    </row>
    <row r="60" spans="1:17" ht="9" customHeight="1">
      <c r="A60" s="19"/>
      <c r="C60" s="21"/>
      <c r="D60" s="21"/>
      <c r="E60" s="21"/>
      <c r="F60" s="21"/>
      <c r="G60" s="21"/>
      <c r="H60" s="21"/>
      <c r="I60" s="20"/>
      <c r="J60" s="20"/>
      <c r="K60" s="193"/>
      <c r="L60" s="195"/>
      <c r="M60" s="20"/>
      <c r="N60" s="20"/>
      <c r="O60" s="20"/>
      <c r="P60" s="20"/>
      <c r="Q60" s="20"/>
    </row>
    <row r="61" spans="1:17" ht="9" customHeight="1">
      <c r="A61" s="19"/>
      <c r="C61" s="21"/>
      <c r="D61" s="21"/>
      <c r="E61" s="21"/>
      <c r="F61" s="21"/>
      <c r="G61" s="21"/>
      <c r="H61" s="21"/>
      <c r="I61" s="20"/>
      <c r="J61" s="20"/>
      <c r="K61" s="193"/>
      <c r="L61" s="195"/>
      <c r="M61" s="20"/>
      <c r="N61" s="20"/>
      <c r="O61" s="20"/>
      <c r="P61" s="20"/>
      <c r="Q61" s="20"/>
    </row>
    <row r="62" spans="1:17" ht="9" customHeight="1">
      <c r="A62" s="19"/>
      <c r="C62" s="21"/>
      <c r="D62" s="21"/>
      <c r="E62" s="21"/>
      <c r="F62" s="21"/>
      <c r="G62" s="21"/>
      <c r="H62" s="21"/>
      <c r="I62" s="20"/>
      <c r="J62" s="20"/>
      <c r="K62" s="193"/>
      <c r="L62" s="195"/>
      <c r="M62" s="20"/>
      <c r="N62" s="20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193"/>
      <c r="L63" s="195"/>
      <c r="M63" s="20"/>
      <c r="N63" s="20"/>
      <c r="O63" s="20"/>
      <c r="P63" s="20"/>
      <c r="Q63" s="20"/>
    </row>
    <row r="64" spans="1:17" ht="9" customHeight="1">
      <c r="A64" s="166"/>
      <c r="C64" s="21"/>
      <c r="D64" s="21"/>
      <c r="E64" s="21"/>
      <c r="F64" s="21"/>
      <c r="G64" s="21"/>
      <c r="H64" s="21"/>
      <c r="I64" s="20"/>
      <c r="J64" s="20"/>
      <c r="K64" s="193"/>
      <c r="L64" s="195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193"/>
      <c r="L65" s="195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193"/>
      <c r="L66" s="195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1"/>
      <c r="I67" s="20"/>
      <c r="J67" s="20"/>
      <c r="K67" s="193"/>
      <c r="L67" s="195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1"/>
      <c r="I68" s="20"/>
      <c r="J68" s="20"/>
      <c r="K68" s="193"/>
      <c r="L68" s="195"/>
      <c r="M68" s="20"/>
      <c r="N68" s="20"/>
      <c r="O68" s="20"/>
      <c r="P68" s="20"/>
      <c r="Q68" s="20"/>
    </row>
    <row r="69" spans="1:17" ht="9" customHeight="1">
      <c r="A69" s="166"/>
      <c r="C69" s="21"/>
      <c r="D69" s="21"/>
      <c r="E69" s="21"/>
      <c r="F69" s="21"/>
      <c r="G69" s="21"/>
      <c r="H69" s="21"/>
      <c r="I69" s="20"/>
      <c r="J69" s="20"/>
      <c r="K69" s="193"/>
      <c r="L69" s="195"/>
      <c r="M69" s="20"/>
      <c r="N69" s="20"/>
      <c r="O69" s="20"/>
      <c r="P69" s="20"/>
      <c r="Q69" s="20"/>
    </row>
    <row r="70" spans="1:17" ht="9" customHeight="1">
      <c r="A70" s="167"/>
      <c r="C70" s="21"/>
      <c r="D70" s="21"/>
      <c r="E70" s="21"/>
      <c r="F70" s="21"/>
      <c r="G70" s="21"/>
      <c r="H70" s="21"/>
      <c r="I70" s="20"/>
      <c r="J70" s="20"/>
      <c r="K70" s="193"/>
      <c r="L70" s="195"/>
      <c r="M70" s="20"/>
      <c r="N70" s="20"/>
      <c r="O70" s="20"/>
      <c r="P70" s="20"/>
      <c r="Q70" s="20"/>
    </row>
    <row r="71" spans="1:17" ht="9" customHeight="1">
      <c r="A71" s="167"/>
      <c r="C71" s="21"/>
      <c r="D71" s="21"/>
      <c r="E71" s="21"/>
      <c r="F71" s="21"/>
      <c r="G71" s="21"/>
      <c r="H71" s="21"/>
      <c r="I71" s="20"/>
      <c r="J71" s="20"/>
      <c r="K71" s="193"/>
      <c r="L71" s="195"/>
      <c r="M71" s="20"/>
      <c r="N71" s="20"/>
      <c r="O71" s="20"/>
      <c r="P71" s="20"/>
      <c r="Q71" s="20"/>
    </row>
    <row r="72" spans="1:17" ht="9" customHeight="1">
      <c r="A72" s="167"/>
      <c r="C72" s="21"/>
      <c r="D72" s="21"/>
      <c r="E72" s="21"/>
      <c r="F72" s="21"/>
      <c r="G72" s="21"/>
      <c r="H72" s="21"/>
      <c r="I72" s="20"/>
      <c r="J72" s="20"/>
      <c r="K72" s="193"/>
      <c r="L72" s="195"/>
      <c r="M72" s="20"/>
      <c r="N72" s="20"/>
      <c r="O72" s="20"/>
      <c r="P72" s="20"/>
      <c r="Q72" s="20"/>
    </row>
    <row r="73" spans="1:17" ht="9" customHeight="1">
      <c r="A73" s="167"/>
      <c r="C73" s="21"/>
      <c r="D73" s="21"/>
      <c r="E73" s="21"/>
      <c r="F73" s="21"/>
      <c r="G73" s="21"/>
      <c r="H73" s="21"/>
      <c r="I73" s="20"/>
      <c r="J73" s="20"/>
      <c r="K73" s="193"/>
      <c r="L73" s="195"/>
      <c r="M73" s="20"/>
      <c r="N73" s="20"/>
      <c r="O73" s="20"/>
      <c r="P73" s="20"/>
      <c r="Q73" s="20"/>
    </row>
    <row r="74" spans="1:17" ht="9" customHeight="1">
      <c r="A74" s="168"/>
      <c r="C74" s="21"/>
      <c r="D74" s="21"/>
      <c r="E74" s="21"/>
      <c r="F74" s="21"/>
      <c r="G74" s="21"/>
      <c r="H74" s="21"/>
      <c r="I74" s="20"/>
      <c r="J74" s="20"/>
      <c r="K74" s="193"/>
      <c r="L74" s="195"/>
      <c r="M74" s="20"/>
      <c r="N74" s="20"/>
      <c r="O74" s="20"/>
      <c r="P74" s="20"/>
      <c r="Q74" s="20"/>
    </row>
    <row r="75" spans="1:17" ht="9" customHeight="1">
      <c r="A75" s="168"/>
      <c r="C75" s="21"/>
      <c r="D75" s="21"/>
      <c r="E75" s="21"/>
      <c r="F75" s="21"/>
      <c r="G75" s="21"/>
      <c r="H75" s="21"/>
      <c r="I75" s="20"/>
      <c r="J75" s="20"/>
      <c r="K75" s="193"/>
      <c r="L75" s="195"/>
      <c r="M75" s="20"/>
      <c r="N75" s="20"/>
      <c r="O75" s="20"/>
      <c r="P75" s="20"/>
      <c r="Q75" s="20"/>
    </row>
    <row r="76" spans="1:17" ht="9" customHeight="1">
      <c r="A76" s="169"/>
      <c r="C76" s="21"/>
      <c r="D76" s="21"/>
      <c r="E76" s="21"/>
      <c r="F76" s="21"/>
      <c r="G76" s="21"/>
      <c r="H76" s="21"/>
      <c r="I76" s="20"/>
      <c r="J76" s="20"/>
      <c r="K76" s="193"/>
      <c r="L76" s="195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193"/>
      <c r="L77" s="195"/>
      <c r="M77" s="20"/>
      <c r="N77" s="20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193"/>
      <c r="L78" s="195"/>
      <c r="M78" s="20"/>
      <c r="N78" s="20"/>
      <c r="O78" s="20"/>
      <c r="P78" s="20"/>
      <c r="Q78" s="20"/>
    </row>
    <row r="79" spans="1:17" ht="9" customHeight="1">
      <c r="A79" s="19"/>
      <c r="C79" s="21"/>
      <c r="D79" s="21"/>
      <c r="E79" s="21"/>
      <c r="F79" s="21"/>
      <c r="G79" s="21"/>
      <c r="H79" s="21"/>
      <c r="I79" s="20"/>
      <c r="J79" s="20"/>
      <c r="K79" s="193"/>
      <c r="L79" s="195"/>
      <c r="M79" s="20"/>
      <c r="N79" s="20"/>
      <c r="O79" s="20"/>
      <c r="P79" s="20"/>
      <c r="Q79" s="20"/>
    </row>
    <row r="80" spans="1:17" ht="9" customHeight="1">
      <c r="A80" s="19"/>
      <c r="C80" s="21"/>
      <c r="D80" s="21"/>
      <c r="E80" s="21"/>
      <c r="F80" s="21"/>
      <c r="G80" s="21"/>
      <c r="H80" s="21"/>
      <c r="I80" s="20"/>
      <c r="J80" s="20"/>
      <c r="K80" s="193"/>
      <c r="L80" s="195"/>
      <c r="M80" s="20"/>
      <c r="N80" s="20"/>
      <c r="O80" s="20"/>
      <c r="P80" s="20"/>
      <c r="Q80" s="20"/>
    </row>
    <row r="81" spans="1:17" ht="9" customHeight="1">
      <c r="A81" s="167"/>
      <c r="C81" s="21"/>
      <c r="D81" s="21"/>
      <c r="E81" s="21"/>
      <c r="F81" s="21"/>
      <c r="G81" s="21"/>
      <c r="H81" s="21"/>
      <c r="I81" s="20"/>
      <c r="J81" s="20"/>
      <c r="K81" s="193"/>
      <c r="L81" s="195"/>
      <c r="M81" s="20"/>
      <c r="N81" s="20"/>
      <c r="O81" s="20"/>
      <c r="P81" s="20"/>
      <c r="Q81" s="20"/>
    </row>
    <row r="82" spans="1:17" ht="9" customHeight="1">
      <c r="A82" s="169"/>
      <c r="C82" s="21"/>
      <c r="D82" s="21"/>
      <c r="E82" s="21"/>
      <c r="F82" s="21"/>
      <c r="G82" s="21"/>
      <c r="H82" s="21"/>
      <c r="I82" s="20"/>
      <c r="J82" s="20"/>
      <c r="K82" s="193"/>
      <c r="L82" s="195"/>
      <c r="M82" s="20"/>
      <c r="N82" s="20"/>
      <c r="O82" s="20"/>
      <c r="P82" s="20"/>
      <c r="Q82" s="20"/>
    </row>
    <row r="83" spans="1:17" ht="9" customHeight="1">
      <c r="A83" s="19"/>
      <c r="C83" s="21"/>
      <c r="D83" s="21"/>
      <c r="E83" s="21"/>
      <c r="F83" s="21"/>
      <c r="G83" s="21"/>
      <c r="H83" s="21"/>
      <c r="I83" s="20"/>
      <c r="J83" s="20"/>
      <c r="K83" s="193"/>
      <c r="L83" s="195"/>
      <c r="M83" s="20"/>
      <c r="N83" s="20"/>
      <c r="O83" s="20"/>
      <c r="P83" s="20"/>
      <c r="Q83" s="20"/>
    </row>
    <row r="84" spans="1:17" ht="9" customHeight="1">
      <c r="A84" s="19"/>
      <c r="C84" s="21"/>
      <c r="D84" s="21"/>
      <c r="E84" s="21"/>
      <c r="F84" s="21"/>
      <c r="G84" s="21"/>
      <c r="H84" s="21"/>
      <c r="I84" s="20"/>
      <c r="J84" s="20"/>
      <c r="K84" s="193"/>
      <c r="L84" s="195"/>
      <c r="M84" s="20"/>
      <c r="N84" s="20"/>
      <c r="O84" s="20"/>
      <c r="P84" s="20"/>
      <c r="Q84" s="20"/>
    </row>
    <row r="85" spans="1:17" ht="9" customHeight="1">
      <c r="A85" s="19"/>
      <c r="C85" s="21"/>
      <c r="D85" s="21"/>
      <c r="E85" s="21"/>
      <c r="F85" s="21"/>
      <c r="G85" s="21"/>
      <c r="H85" s="21"/>
      <c r="I85" s="20"/>
      <c r="J85" s="20"/>
      <c r="K85" s="193"/>
      <c r="L85" s="195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1"/>
      <c r="I86" s="20"/>
      <c r="J86" s="20"/>
      <c r="K86" s="193"/>
      <c r="L86" s="195"/>
      <c r="M86" s="20"/>
      <c r="N86" s="20"/>
      <c r="O86" s="20"/>
      <c r="P86" s="20"/>
      <c r="Q86" s="20"/>
    </row>
    <row r="87" spans="1:17" ht="9" customHeight="1">
      <c r="A87" s="167"/>
      <c r="C87" s="21"/>
      <c r="D87" s="21"/>
      <c r="E87" s="21"/>
      <c r="F87" s="21"/>
      <c r="G87" s="21"/>
      <c r="H87" s="21"/>
      <c r="I87" s="20"/>
      <c r="J87" s="20"/>
      <c r="K87" s="193"/>
      <c r="L87" s="195"/>
      <c r="M87" s="20"/>
      <c r="N87" s="20"/>
      <c r="O87" s="20"/>
      <c r="P87" s="20"/>
      <c r="Q87" s="20"/>
    </row>
    <row r="88" spans="1:17" ht="9" customHeight="1">
      <c r="A88" s="169"/>
      <c r="C88" s="21"/>
      <c r="D88" s="21"/>
      <c r="E88" s="21"/>
      <c r="F88" s="21"/>
      <c r="G88" s="21"/>
      <c r="H88" s="21"/>
      <c r="I88" s="20"/>
      <c r="J88" s="20"/>
      <c r="K88" s="193"/>
      <c r="L88" s="195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1"/>
      <c r="I89" s="20"/>
      <c r="J89" s="20"/>
      <c r="K89" s="193"/>
      <c r="L89" s="195"/>
      <c r="M89" s="20"/>
      <c r="N89" s="20"/>
      <c r="O89" s="20"/>
      <c r="P89" s="20"/>
      <c r="Q89" s="20"/>
    </row>
    <row r="90" spans="1:17" ht="9" customHeight="1">
      <c r="A90" s="19"/>
      <c r="C90" s="21"/>
      <c r="D90" s="21"/>
      <c r="E90" s="21"/>
      <c r="F90" s="21"/>
      <c r="G90" s="21"/>
      <c r="H90" s="21"/>
      <c r="I90" s="20"/>
      <c r="J90" s="20"/>
      <c r="K90" s="193"/>
      <c r="L90" s="195"/>
      <c r="M90" s="20"/>
      <c r="N90" s="20"/>
      <c r="O90" s="20"/>
      <c r="P90" s="20"/>
      <c r="Q90" s="20"/>
    </row>
    <row r="91" spans="1:17" ht="9" customHeight="1">
      <c r="A91" s="19"/>
      <c r="C91" s="44"/>
      <c r="D91" s="44"/>
      <c r="E91" s="44"/>
      <c r="F91" s="44"/>
      <c r="G91" s="44"/>
      <c r="H91" s="44"/>
      <c r="K91" s="161"/>
      <c r="L91" s="195"/>
    </row>
    <row r="92" spans="1:17" ht="9" customHeight="1">
      <c r="A92" s="19"/>
      <c r="C92" s="44"/>
      <c r="D92" s="44"/>
      <c r="E92" s="44"/>
      <c r="F92" s="44"/>
      <c r="G92" s="44"/>
      <c r="H92" s="44"/>
      <c r="K92" s="161"/>
      <c r="L92" s="195"/>
    </row>
    <row r="93" spans="1:17" ht="9" customHeight="1">
      <c r="A93" s="19"/>
      <c r="C93" s="44"/>
      <c r="D93" s="44"/>
      <c r="E93" s="44"/>
      <c r="F93" s="44"/>
      <c r="G93" s="44"/>
      <c r="H93" s="44"/>
      <c r="K93" s="161"/>
      <c r="L93" s="195"/>
    </row>
    <row r="94" spans="1:17" ht="9" customHeight="1">
      <c r="A94" s="19"/>
      <c r="C94" s="44"/>
      <c r="D94" s="44"/>
      <c r="E94" s="44"/>
      <c r="F94" s="44"/>
      <c r="G94" s="44"/>
      <c r="H94" s="44"/>
      <c r="K94" s="161"/>
      <c r="L94" s="195"/>
    </row>
    <row r="95" spans="1:17" ht="9" customHeight="1">
      <c r="A95" s="19"/>
      <c r="C95" s="44"/>
      <c r="D95" s="44"/>
      <c r="E95" s="44"/>
      <c r="F95" s="44"/>
      <c r="G95" s="44"/>
      <c r="H95" s="44"/>
      <c r="K95" s="161"/>
      <c r="L95" s="195"/>
    </row>
    <row r="96" spans="1:17" ht="9" customHeight="1">
      <c r="A96" s="19"/>
      <c r="C96" s="44"/>
      <c r="D96" s="44"/>
      <c r="E96" s="44"/>
      <c r="F96" s="44"/>
      <c r="G96" s="44"/>
      <c r="H96" s="44"/>
      <c r="K96" s="161"/>
      <c r="L96" s="195"/>
    </row>
    <row r="97" spans="1:12" ht="9" customHeight="1">
      <c r="A97" s="167"/>
      <c r="C97" s="44"/>
      <c r="D97" s="44"/>
      <c r="E97" s="44"/>
      <c r="F97" s="44"/>
      <c r="G97" s="44"/>
      <c r="H97" s="44"/>
      <c r="K97" s="161"/>
      <c r="L97" s="195"/>
    </row>
    <row r="98" spans="1:12" ht="9" customHeight="1">
      <c r="A98" s="169"/>
      <c r="C98" s="44"/>
      <c r="D98" s="44"/>
      <c r="E98" s="44"/>
      <c r="F98" s="44"/>
      <c r="G98" s="44"/>
      <c r="H98" s="44"/>
      <c r="K98" s="161"/>
      <c r="L98" s="195"/>
    </row>
    <row r="99" spans="1:12" ht="9" customHeight="1">
      <c r="A99" s="19"/>
      <c r="C99" s="44"/>
      <c r="D99" s="44"/>
      <c r="E99" s="44"/>
      <c r="F99" s="44"/>
      <c r="G99" s="44"/>
      <c r="H99" s="44"/>
      <c r="K99" s="161"/>
      <c r="L99" s="195"/>
    </row>
    <row r="100" spans="1:12" ht="9" customHeight="1">
      <c r="A100" s="19"/>
      <c r="C100" s="44"/>
      <c r="D100" s="44"/>
      <c r="E100" s="44"/>
      <c r="F100" s="44"/>
      <c r="G100" s="44"/>
      <c r="H100" s="44"/>
      <c r="K100" s="161"/>
      <c r="L100" s="195"/>
    </row>
    <row r="101" spans="1:12" ht="9" customHeight="1">
      <c r="A101" s="19"/>
      <c r="C101" s="44"/>
      <c r="D101" s="44"/>
      <c r="E101" s="44"/>
      <c r="F101" s="44"/>
      <c r="G101" s="44"/>
      <c r="H101" s="44"/>
      <c r="K101" s="161"/>
      <c r="L101" s="195"/>
    </row>
    <row r="102" spans="1:12" ht="9" customHeight="1">
      <c r="A102" s="19"/>
      <c r="C102" s="44"/>
      <c r="D102" s="44"/>
      <c r="E102" s="44"/>
      <c r="F102" s="44"/>
      <c r="G102" s="44"/>
      <c r="H102" s="44"/>
      <c r="K102" s="161"/>
      <c r="L102" s="195"/>
    </row>
    <row r="103" spans="1:12" ht="9" customHeight="1">
      <c r="A103" s="19"/>
      <c r="C103" s="44"/>
      <c r="D103" s="44"/>
      <c r="E103" s="44"/>
      <c r="F103" s="44"/>
      <c r="G103" s="44"/>
      <c r="H103" s="44"/>
      <c r="K103" s="161"/>
      <c r="L103" s="195"/>
    </row>
    <row r="104" spans="1:12" ht="9" customHeight="1">
      <c r="A104" s="19"/>
      <c r="C104" s="44"/>
      <c r="D104" s="44"/>
      <c r="E104" s="44"/>
      <c r="F104" s="44"/>
      <c r="G104" s="44"/>
      <c r="H104" s="44"/>
      <c r="K104" s="161"/>
      <c r="L104" s="195"/>
    </row>
    <row r="105" spans="1:12" ht="9" customHeight="1">
      <c r="A105" s="19"/>
      <c r="C105" s="44"/>
      <c r="D105" s="44"/>
      <c r="E105" s="44"/>
      <c r="F105" s="44"/>
      <c r="G105" s="44"/>
      <c r="H105" s="44"/>
      <c r="K105" s="161"/>
      <c r="L105" s="195"/>
    </row>
    <row r="106" spans="1:12" ht="9" customHeight="1">
      <c r="A106" s="19"/>
      <c r="C106" s="44"/>
      <c r="D106" s="44"/>
      <c r="E106" s="44"/>
      <c r="F106" s="44"/>
      <c r="G106" s="44"/>
      <c r="H106" s="44"/>
      <c r="K106" s="161"/>
      <c r="L106" s="195"/>
    </row>
    <row r="107" spans="1:12" ht="9" customHeight="1">
      <c r="A107" s="19"/>
      <c r="C107" s="44"/>
      <c r="D107" s="44"/>
      <c r="E107" s="44"/>
      <c r="F107" s="44"/>
      <c r="G107" s="44"/>
      <c r="H107" s="44"/>
      <c r="K107" s="161"/>
      <c r="L107" s="195"/>
    </row>
    <row r="108" spans="1:12" ht="9" customHeight="1">
      <c r="A108" s="169"/>
      <c r="C108" s="44"/>
      <c r="D108" s="44"/>
      <c r="E108" s="44"/>
      <c r="F108" s="44"/>
      <c r="G108" s="44"/>
      <c r="H108" s="44"/>
      <c r="K108" s="161"/>
      <c r="L108" s="195"/>
    </row>
    <row r="109" spans="1:12" ht="9" customHeight="1">
      <c r="A109" s="19"/>
      <c r="C109" s="44"/>
      <c r="D109" s="44"/>
      <c r="E109" s="44"/>
      <c r="F109" s="44"/>
      <c r="G109" s="44"/>
      <c r="H109" s="44"/>
      <c r="K109" s="161"/>
      <c r="L109" s="195"/>
    </row>
    <row r="110" spans="1:12" ht="9" customHeight="1">
      <c r="A110" s="19"/>
      <c r="C110" s="44"/>
      <c r="D110" s="44"/>
      <c r="E110" s="44"/>
      <c r="F110" s="44"/>
      <c r="G110" s="44"/>
      <c r="H110" s="44"/>
      <c r="K110" s="161"/>
      <c r="L110" s="195"/>
    </row>
    <row r="111" spans="1:12" ht="9" customHeight="1">
      <c r="A111" s="19"/>
      <c r="C111" s="44"/>
      <c r="D111" s="44"/>
      <c r="E111" s="44"/>
      <c r="F111" s="44"/>
      <c r="G111" s="44"/>
      <c r="H111" s="44"/>
      <c r="K111" s="161"/>
      <c r="L111" s="195"/>
    </row>
    <row r="112" spans="1:12">
      <c r="A112" s="170"/>
      <c r="C112" s="44"/>
      <c r="D112" s="44"/>
      <c r="E112" s="44"/>
      <c r="F112" s="44"/>
      <c r="G112" s="44"/>
      <c r="H112" s="44"/>
      <c r="K112" s="161"/>
      <c r="L112" s="195"/>
    </row>
    <row r="113" spans="1:12">
      <c r="A113" s="170"/>
      <c r="C113" s="44"/>
      <c r="D113" s="44"/>
      <c r="E113" s="44"/>
      <c r="F113" s="44"/>
      <c r="G113" s="44"/>
      <c r="H113" s="44"/>
      <c r="K113" s="161"/>
      <c r="L113" s="195"/>
    </row>
    <row r="114" spans="1:12">
      <c r="A114" s="170"/>
      <c r="C114" s="44"/>
      <c r="D114" s="44"/>
      <c r="E114" s="44"/>
      <c r="F114" s="44"/>
      <c r="G114" s="44"/>
      <c r="H114" s="44"/>
      <c r="K114" s="161"/>
      <c r="L114" s="195"/>
    </row>
    <row r="115" spans="1:12">
      <c r="A115" s="170"/>
      <c r="C115" s="44"/>
      <c r="D115" s="44"/>
      <c r="E115" s="44"/>
      <c r="F115" s="44"/>
      <c r="G115" s="44"/>
      <c r="H115" s="44"/>
      <c r="K115" s="161"/>
    </row>
    <row r="116" spans="1:12">
      <c r="A116" s="170"/>
      <c r="C116" s="44"/>
      <c r="D116" s="44"/>
      <c r="E116" s="44"/>
      <c r="F116" s="44"/>
      <c r="G116" s="44"/>
      <c r="H116" s="44"/>
      <c r="K116" s="161"/>
    </row>
    <row r="117" spans="1:12">
      <c r="A117" s="170"/>
      <c r="C117" s="44"/>
      <c r="D117" s="44"/>
      <c r="E117" s="44"/>
      <c r="F117" s="44"/>
      <c r="G117" s="44"/>
      <c r="H117" s="44"/>
      <c r="K117" s="161"/>
    </row>
    <row r="118" spans="1:12">
      <c r="A118" s="170"/>
      <c r="C118" s="44"/>
      <c r="D118" s="44"/>
      <c r="E118" s="44"/>
      <c r="F118" s="44"/>
      <c r="G118" s="44"/>
      <c r="H118" s="44"/>
      <c r="K118" s="161"/>
    </row>
    <row r="119" spans="1:12" ht="15.75">
      <c r="A119" s="171"/>
      <c r="C119" s="44"/>
      <c r="D119" s="44"/>
      <c r="E119" s="44"/>
      <c r="F119" s="44"/>
      <c r="G119" s="44"/>
      <c r="H119" s="44"/>
      <c r="K119" s="161"/>
    </row>
    <row r="120" spans="1:12" ht="15.75">
      <c r="A120" s="171"/>
      <c r="C120" s="44"/>
      <c r="D120" s="44"/>
      <c r="E120" s="44"/>
      <c r="F120" s="44"/>
      <c r="G120" s="44"/>
      <c r="H120" s="44"/>
      <c r="K120" s="161"/>
    </row>
    <row r="121" spans="1:12" ht="15.75">
      <c r="A121" s="171"/>
      <c r="C121" s="44"/>
      <c r="D121" s="44"/>
      <c r="E121" s="44"/>
      <c r="F121" s="44"/>
      <c r="G121" s="44"/>
      <c r="H121" s="44"/>
      <c r="K121" s="161"/>
    </row>
    <row r="122" spans="1:12" ht="15.75">
      <c r="A122" s="171"/>
      <c r="C122" s="44"/>
      <c r="D122" s="44"/>
      <c r="E122" s="44"/>
      <c r="F122" s="44"/>
      <c r="G122" s="44"/>
      <c r="H122" s="44"/>
      <c r="K122" s="161"/>
    </row>
    <row r="123" spans="1:12" ht="15.75">
      <c r="A123" s="171"/>
      <c r="C123" s="44"/>
      <c r="D123" s="44"/>
      <c r="E123" s="44"/>
      <c r="F123" s="44"/>
      <c r="G123" s="44"/>
      <c r="H123" s="44"/>
      <c r="K123" s="161"/>
    </row>
    <row r="124" spans="1:12" ht="15.75">
      <c r="A124" s="171"/>
      <c r="C124" s="44"/>
      <c r="D124" s="44"/>
      <c r="E124" s="44"/>
      <c r="F124" s="44"/>
      <c r="G124" s="44"/>
      <c r="H124" s="44"/>
      <c r="K124" s="161"/>
    </row>
    <row r="125" spans="1:12" ht="15.75">
      <c r="A125" s="171"/>
      <c r="C125" s="44"/>
      <c r="D125" s="44"/>
      <c r="E125" s="44"/>
      <c r="F125" s="44"/>
      <c r="G125" s="44"/>
      <c r="H125" s="44"/>
      <c r="K125" s="161"/>
    </row>
    <row r="126" spans="1:12" ht="15.75">
      <c r="A126" s="171"/>
      <c r="C126" s="44"/>
      <c r="D126" s="44"/>
      <c r="E126" s="44"/>
      <c r="F126" s="44"/>
      <c r="G126" s="44"/>
      <c r="H126" s="44"/>
      <c r="K126" s="161"/>
    </row>
    <row r="127" spans="1:12" ht="15.75">
      <c r="A127" s="171"/>
      <c r="C127" s="44"/>
      <c r="D127" s="44"/>
      <c r="E127" s="44"/>
      <c r="F127" s="44"/>
      <c r="G127" s="44"/>
      <c r="H127" s="44"/>
      <c r="K127" s="161"/>
    </row>
    <row r="128" spans="1:12" ht="15.75">
      <c r="A128" s="171"/>
      <c r="C128" s="44"/>
      <c r="D128" s="44"/>
      <c r="E128" s="44"/>
      <c r="F128" s="44"/>
      <c r="G128" s="44"/>
      <c r="H128" s="44"/>
      <c r="K128" s="161"/>
    </row>
    <row r="129" spans="1:11" ht="15.75">
      <c r="A129" s="171"/>
      <c r="C129" s="44"/>
      <c r="D129" s="44"/>
      <c r="E129" s="44"/>
      <c r="F129" s="44"/>
      <c r="G129" s="44"/>
      <c r="H129" s="44"/>
      <c r="K129" s="161"/>
    </row>
    <row r="130" spans="1:11" ht="15.75">
      <c r="A130" s="171"/>
      <c r="C130" s="44"/>
      <c r="D130" s="44"/>
      <c r="E130" s="44"/>
      <c r="F130" s="44"/>
      <c r="G130" s="44"/>
      <c r="H130" s="44"/>
      <c r="K130" s="161"/>
    </row>
    <row r="131" spans="1:11" ht="15.75">
      <c r="A131" s="171"/>
      <c r="C131" s="44"/>
      <c r="D131" s="44"/>
      <c r="E131" s="44"/>
      <c r="F131" s="44"/>
      <c r="G131" s="44"/>
      <c r="H131" s="44"/>
      <c r="K131" s="161"/>
    </row>
    <row r="132" spans="1:11" ht="15.75">
      <c r="A132" s="171"/>
      <c r="C132" s="44"/>
      <c r="D132" s="44"/>
      <c r="E132" s="44"/>
      <c r="F132" s="44"/>
      <c r="G132" s="44"/>
      <c r="H132" s="44"/>
      <c r="K132" s="161"/>
    </row>
    <row r="133" spans="1:11" ht="15.75">
      <c r="A133" s="171"/>
      <c r="C133" s="44"/>
      <c r="D133" s="44"/>
      <c r="E133" s="44"/>
      <c r="F133" s="44"/>
      <c r="G133" s="44"/>
      <c r="H133" s="44"/>
      <c r="K133" s="161"/>
    </row>
    <row r="134" spans="1:11" ht="15.75">
      <c r="A134" s="171"/>
      <c r="C134" s="44"/>
      <c r="D134" s="44"/>
      <c r="E134" s="44"/>
      <c r="F134" s="44"/>
      <c r="G134" s="44"/>
      <c r="H134" s="44"/>
      <c r="K134" s="161"/>
    </row>
    <row r="135" spans="1:11" ht="15.75">
      <c r="A135" s="171"/>
      <c r="C135" s="44"/>
      <c r="D135" s="44"/>
      <c r="E135" s="44"/>
      <c r="F135" s="44"/>
      <c r="G135" s="44"/>
      <c r="H135" s="44"/>
      <c r="K135" s="161"/>
    </row>
    <row r="136" spans="1:11" ht="15.75">
      <c r="A136" s="171"/>
      <c r="C136" s="44"/>
      <c r="D136" s="44"/>
      <c r="E136" s="44"/>
      <c r="F136" s="44"/>
      <c r="G136" s="44"/>
      <c r="H136" s="44"/>
      <c r="K136" s="161"/>
    </row>
    <row r="137" spans="1:11" ht="15.75">
      <c r="A137" s="171"/>
      <c r="C137" s="44"/>
      <c r="D137" s="44"/>
      <c r="E137" s="44"/>
      <c r="F137" s="44"/>
      <c r="G137" s="44"/>
      <c r="H137" s="44"/>
      <c r="K137" s="161"/>
    </row>
    <row r="138" spans="1:11" ht="15.75">
      <c r="A138" s="171"/>
      <c r="C138" s="44"/>
      <c r="D138" s="44"/>
      <c r="E138" s="44"/>
      <c r="F138" s="44"/>
      <c r="G138" s="44"/>
      <c r="H138" s="44"/>
      <c r="K138" s="161"/>
    </row>
    <row r="139" spans="1:11" ht="15.75">
      <c r="A139" s="171"/>
      <c r="C139" s="44"/>
      <c r="D139" s="44"/>
      <c r="E139" s="44"/>
      <c r="F139" s="44"/>
      <c r="G139" s="44"/>
      <c r="H139" s="44"/>
      <c r="K139" s="161"/>
    </row>
    <row r="140" spans="1:11" ht="15.75">
      <c r="A140" s="171"/>
      <c r="C140" s="44"/>
      <c r="D140" s="44"/>
      <c r="E140" s="44"/>
      <c r="F140" s="44"/>
      <c r="G140" s="44"/>
      <c r="H140" s="44"/>
      <c r="K140" s="161"/>
    </row>
    <row r="141" spans="1:11" ht="15.75">
      <c r="A141" s="171"/>
      <c r="C141" s="44"/>
      <c r="D141" s="44"/>
      <c r="E141" s="44"/>
      <c r="F141" s="44"/>
      <c r="G141" s="44"/>
      <c r="H141" s="44"/>
      <c r="K141" s="161"/>
    </row>
    <row r="142" spans="1:11" ht="15.75">
      <c r="A142" s="171"/>
      <c r="C142" s="44"/>
      <c r="D142" s="44"/>
      <c r="E142" s="44"/>
      <c r="F142" s="44"/>
      <c r="G142" s="44"/>
      <c r="H142" s="44"/>
      <c r="K142" s="161"/>
    </row>
    <row r="143" spans="1:11" ht="15.75">
      <c r="A143" s="171"/>
      <c r="C143" s="44"/>
      <c r="D143" s="44"/>
      <c r="E143" s="44"/>
      <c r="F143" s="44"/>
      <c r="G143" s="44"/>
      <c r="H143" s="44"/>
      <c r="K143" s="161"/>
    </row>
    <row r="144" spans="1:11" ht="15.75">
      <c r="A144" s="171"/>
      <c r="C144" s="44"/>
      <c r="D144" s="44"/>
      <c r="E144" s="44"/>
      <c r="F144" s="44"/>
      <c r="G144" s="44"/>
      <c r="H144" s="44"/>
      <c r="K144" s="161"/>
    </row>
    <row r="145" spans="1:11" ht="15.75">
      <c r="A145" s="171"/>
      <c r="C145" s="44"/>
      <c r="D145" s="44"/>
      <c r="E145" s="44"/>
      <c r="F145" s="44"/>
      <c r="G145" s="44"/>
      <c r="H145" s="44"/>
      <c r="K145" s="161"/>
    </row>
    <row r="146" spans="1:11" ht="15.75">
      <c r="A146" s="171"/>
      <c r="C146" s="44"/>
      <c r="D146" s="44"/>
      <c r="E146" s="44"/>
      <c r="F146" s="44"/>
      <c r="G146" s="44"/>
      <c r="H146" s="44"/>
      <c r="K146" s="161"/>
    </row>
    <row r="147" spans="1:11" ht="15.75">
      <c r="A147" s="171"/>
      <c r="C147" s="44"/>
      <c r="D147" s="44"/>
      <c r="E147" s="44"/>
      <c r="F147" s="44"/>
      <c r="G147" s="44"/>
      <c r="H147" s="44"/>
      <c r="K147" s="161"/>
    </row>
    <row r="148" spans="1:11" ht="15.75">
      <c r="A148" s="171"/>
      <c r="C148" s="44"/>
      <c r="D148" s="44"/>
      <c r="E148" s="44"/>
      <c r="F148" s="44"/>
      <c r="G148" s="44"/>
      <c r="H148" s="44"/>
      <c r="K148" s="161"/>
    </row>
    <row r="149" spans="1:11" ht="15.75">
      <c r="A149" s="171"/>
      <c r="C149" s="44"/>
      <c r="D149" s="44"/>
      <c r="E149" s="44"/>
      <c r="F149" s="44"/>
      <c r="G149" s="44"/>
      <c r="H149" s="44"/>
      <c r="K149" s="161"/>
    </row>
    <row r="150" spans="1:11" ht="15.75">
      <c r="A150" s="171"/>
      <c r="C150" s="44"/>
      <c r="D150" s="44"/>
      <c r="E150" s="44"/>
      <c r="F150" s="44"/>
      <c r="G150" s="44"/>
      <c r="H150" s="44"/>
      <c r="K150" s="161"/>
    </row>
    <row r="151" spans="1:11" ht="15.75">
      <c r="A151" s="171"/>
      <c r="C151" s="44"/>
      <c r="D151" s="44"/>
      <c r="E151" s="44"/>
      <c r="F151" s="44"/>
      <c r="G151" s="44"/>
      <c r="H151" s="44"/>
      <c r="K151" s="161"/>
    </row>
    <row r="152" spans="1:11" ht="15.75">
      <c r="A152" s="171"/>
      <c r="C152" s="44"/>
      <c r="D152" s="44"/>
      <c r="E152" s="44"/>
      <c r="F152" s="44"/>
      <c r="G152" s="44"/>
      <c r="H152" s="44"/>
      <c r="K152" s="161"/>
    </row>
    <row r="153" spans="1:11" ht="15.75">
      <c r="A153" s="171"/>
      <c r="C153" s="44"/>
      <c r="D153" s="44"/>
      <c r="E153" s="44"/>
      <c r="F153" s="44"/>
      <c r="G153" s="44"/>
      <c r="H153" s="44"/>
      <c r="K153" s="161"/>
    </row>
    <row r="154" spans="1:11" ht="15.75">
      <c r="A154" s="171"/>
      <c r="C154" s="44"/>
      <c r="D154" s="44"/>
      <c r="E154" s="44"/>
      <c r="F154" s="44"/>
      <c r="G154" s="44"/>
      <c r="H154" s="44"/>
      <c r="K154" s="161"/>
    </row>
    <row r="155" spans="1:11" ht="15.75">
      <c r="A155" s="171"/>
      <c r="C155" s="44"/>
      <c r="D155" s="44"/>
      <c r="E155" s="44"/>
      <c r="F155" s="44"/>
      <c r="G155" s="44"/>
      <c r="H155" s="44"/>
      <c r="K155" s="161"/>
    </row>
    <row r="156" spans="1:11" ht="15.75">
      <c r="A156" s="171"/>
      <c r="C156" s="44"/>
      <c r="D156" s="44"/>
      <c r="E156" s="44"/>
      <c r="F156" s="44"/>
      <c r="G156" s="44"/>
      <c r="H156" s="44"/>
      <c r="K156" s="161"/>
    </row>
    <row r="157" spans="1:11" ht="15.75">
      <c r="A157" s="171"/>
      <c r="C157" s="44"/>
      <c r="D157" s="44"/>
      <c r="E157" s="44"/>
      <c r="F157" s="44"/>
      <c r="G157" s="44"/>
      <c r="H157" s="44"/>
      <c r="K157" s="161"/>
    </row>
    <row r="158" spans="1:11" ht="15.75">
      <c r="A158" s="171"/>
      <c r="C158" s="44"/>
      <c r="D158" s="44"/>
      <c r="E158" s="44"/>
      <c r="F158" s="44"/>
      <c r="G158" s="44"/>
      <c r="H158" s="44"/>
      <c r="K158" s="161"/>
    </row>
    <row r="159" spans="1:11" ht="15.75">
      <c r="A159" s="171"/>
      <c r="C159" s="44"/>
      <c r="D159" s="44"/>
      <c r="E159" s="44"/>
      <c r="F159" s="44"/>
      <c r="G159" s="44"/>
      <c r="H159" s="44"/>
      <c r="K159" s="161"/>
    </row>
    <row r="160" spans="1:11" ht="15.75">
      <c r="A160" s="171"/>
      <c r="C160" s="44"/>
      <c r="D160" s="44"/>
      <c r="E160" s="44"/>
      <c r="F160" s="44"/>
      <c r="G160" s="44"/>
      <c r="H160" s="44"/>
      <c r="K160" s="161"/>
    </row>
    <row r="161" spans="1:11" ht="15.75">
      <c r="A161" s="171"/>
      <c r="C161" s="44"/>
      <c r="D161" s="44"/>
      <c r="E161" s="44"/>
      <c r="F161" s="44"/>
      <c r="G161" s="44"/>
      <c r="H161" s="44"/>
      <c r="K161" s="161"/>
    </row>
    <row r="162" spans="1:11" ht="15.75">
      <c r="A162" s="171"/>
      <c r="C162" s="44"/>
      <c r="D162" s="44"/>
      <c r="E162" s="44"/>
      <c r="F162" s="44"/>
      <c r="G162" s="44"/>
      <c r="H162" s="44"/>
      <c r="K162" s="161"/>
    </row>
    <row r="163" spans="1:11" ht="15.75">
      <c r="A163" s="171"/>
      <c r="C163" s="44"/>
      <c r="D163" s="44"/>
      <c r="E163" s="44"/>
      <c r="F163" s="44"/>
      <c r="G163" s="44"/>
      <c r="H163" s="44"/>
      <c r="K163" s="161"/>
    </row>
    <row r="164" spans="1:11" ht="15.75">
      <c r="A164" s="171"/>
      <c r="C164" s="44"/>
      <c r="D164" s="44"/>
      <c r="E164" s="44"/>
      <c r="F164" s="44"/>
      <c r="G164" s="44"/>
      <c r="H164" s="44"/>
      <c r="K164" s="161"/>
    </row>
    <row r="165" spans="1:11" ht="15.75">
      <c r="A165" s="171"/>
      <c r="C165" s="44"/>
      <c r="D165" s="44"/>
      <c r="E165" s="44"/>
      <c r="F165" s="44"/>
      <c r="G165" s="44"/>
      <c r="H165" s="44"/>
      <c r="K165" s="161"/>
    </row>
    <row r="166" spans="1:11" ht="15.75">
      <c r="A166" s="171"/>
      <c r="C166" s="44"/>
      <c r="D166" s="44"/>
      <c r="E166" s="44"/>
      <c r="F166" s="44"/>
      <c r="G166" s="44"/>
      <c r="H166" s="44"/>
      <c r="K166" s="161"/>
    </row>
    <row r="167" spans="1:11" ht="15.75">
      <c r="A167" s="171"/>
      <c r="C167" s="44"/>
      <c r="D167" s="44"/>
      <c r="E167" s="44"/>
      <c r="F167" s="44"/>
      <c r="G167" s="44"/>
      <c r="H167" s="44"/>
      <c r="K167" s="161"/>
    </row>
    <row r="168" spans="1:11" ht="15.75">
      <c r="A168" s="171"/>
      <c r="C168" s="44"/>
      <c r="D168" s="44"/>
      <c r="E168" s="44"/>
      <c r="F168" s="44"/>
      <c r="G168" s="44"/>
      <c r="H168" s="44"/>
      <c r="K168" s="161"/>
    </row>
    <row r="169" spans="1:11" ht="15.75">
      <c r="A169" s="171"/>
      <c r="C169" s="44"/>
      <c r="D169" s="44"/>
      <c r="E169" s="44"/>
      <c r="F169" s="44"/>
      <c r="G169" s="44"/>
      <c r="H169" s="44"/>
      <c r="K169" s="161"/>
    </row>
    <row r="170" spans="1:11" ht="15.75">
      <c r="A170" s="171"/>
      <c r="C170" s="44"/>
      <c r="D170" s="44"/>
      <c r="E170" s="44"/>
      <c r="F170" s="44"/>
      <c r="G170" s="44"/>
      <c r="H170" s="44"/>
      <c r="K170" s="161"/>
    </row>
    <row r="171" spans="1:11" ht="15.75">
      <c r="A171" s="171"/>
      <c r="C171" s="44"/>
      <c r="D171" s="44"/>
      <c r="E171" s="44"/>
      <c r="F171" s="44"/>
      <c r="G171" s="44"/>
      <c r="H171" s="44"/>
      <c r="K171" s="161"/>
    </row>
    <row r="172" spans="1:11" ht="15.75">
      <c r="A172" s="171"/>
      <c r="C172" s="44"/>
      <c r="D172" s="44"/>
      <c r="E172" s="44"/>
      <c r="F172" s="44"/>
      <c r="G172" s="44"/>
      <c r="H172" s="44"/>
      <c r="K172" s="161"/>
    </row>
    <row r="173" spans="1:11" ht="15.75">
      <c r="A173" s="171"/>
      <c r="C173" s="44"/>
      <c r="D173" s="44"/>
      <c r="E173" s="44"/>
      <c r="F173" s="44"/>
      <c r="G173" s="44"/>
      <c r="H173" s="44"/>
      <c r="K173" s="161"/>
    </row>
    <row r="174" spans="1:11" ht="15.75">
      <c r="A174" s="171"/>
      <c r="C174" s="44"/>
      <c r="D174" s="44"/>
      <c r="E174" s="44"/>
      <c r="F174" s="44"/>
      <c r="G174" s="44"/>
      <c r="H174" s="44"/>
      <c r="K174" s="161"/>
    </row>
    <row r="175" spans="1:11" ht="15.75">
      <c r="A175" s="171"/>
      <c r="C175" s="44"/>
      <c r="D175" s="44"/>
      <c r="E175" s="44"/>
      <c r="F175" s="44"/>
      <c r="G175" s="44"/>
      <c r="H175" s="44"/>
      <c r="K175" s="161"/>
    </row>
    <row r="176" spans="1:11" ht="15.75">
      <c r="A176" s="171"/>
      <c r="C176" s="44"/>
      <c r="D176" s="44"/>
      <c r="E176" s="44"/>
      <c r="F176" s="44"/>
      <c r="G176" s="44"/>
      <c r="H176" s="44"/>
      <c r="K176" s="161"/>
    </row>
    <row r="177" spans="1:11" ht="15.75">
      <c r="A177" s="171"/>
      <c r="C177" s="44"/>
      <c r="D177" s="44"/>
      <c r="E177" s="44"/>
      <c r="F177" s="44"/>
      <c r="G177" s="44"/>
      <c r="H177" s="44"/>
      <c r="K177" s="161"/>
    </row>
    <row r="178" spans="1:11" ht="15.75">
      <c r="A178" s="171"/>
      <c r="C178" s="44"/>
      <c r="D178" s="44"/>
      <c r="E178" s="44"/>
      <c r="F178" s="44"/>
      <c r="G178" s="44"/>
      <c r="H178" s="44"/>
      <c r="K178" s="161"/>
    </row>
    <row r="179" spans="1:11" ht="15.75">
      <c r="A179" s="171"/>
      <c r="C179" s="44"/>
      <c r="D179" s="44"/>
      <c r="E179" s="44"/>
      <c r="F179" s="44"/>
      <c r="G179" s="44"/>
      <c r="H179" s="44"/>
      <c r="K179" s="161"/>
    </row>
    <row r="180" spans="1:11" ht="15.75">
      <c r="A180" s="171"/>
      <c r="C180" s="44"/>
      <c r="D180" s="44"/>
      <c r="E180" s="44"/>
      <c r="F180" s="44"/>
      <c r="G180" s="44"/>
      <c r="H180" s="44"/>
      <c r="K180" s="161"/>
    </row>
    <row r="181" spans="1:11" ht="15.75">
      <c r="A181" s="171"/>
      <c r="C181" s="44"/>
      <c r="D181" s="44"/>
      <c r="E181" s="44"/>
      <c r="F181" s="44"/>
      <c r="G181" s="44"/>
      <c r="H181" s="44"/>
      <c r="K181" s="161"/>
    </row>
    <row r="182" spans="1:11" ht="15.75">
      <c r="A182" s="171"/>
      <c r="C182" s="44"/>
      <c r="D182" s="44"/>
      <c r="E182" s="44"/>
      <c r="F182" s="44"/>
      <c r="G182" s="44"/>
      <c r="H182" s="44"/>
      <c r="K182" s="161"/>
    </row>
    <row r="183" spans="1:11" ht="15.75">
      <c r="A183" s="171"/>
      <c r="C183" s="44"/>
      <c r="D183" s="44"/>
      <c r="E183" s="44"/>
      <c r="F183" s="44"/>
      <c r="G183" s="44"/>
      <c r="H183" s="44"/>
      <c r="K183" s="161"/>
    </row>
    <row r="184" spans="1:11" ht="15.75">
      <c r="A184" s="171"/>
      <c r="C184" s="44"/>
      <c r="D184" s="44"/>
      <c r="E184" s="44"/>
      <c r="F184" s="44"/>
      <c r="G184" s="44"/>
      <c r="H184" s="44"/>
      <c r="K184" s="161"/>
    </row>
    <row r="185" spans="1:11" ht="15.75">
      <c r="A185" s="171"/>
      <c r="C185" s="44"/>
      <c r="D185" s="44"/>
      <c r="E185" s="44"/>
      <c r="F185" s="44"/>
      <c r="G185" s="44"/>
      <c r="H185" s="44"/>
      <c r="K185" s="161"/>
    </row>
    <row r="186" spans="1:11" ht="15.75">
      <c r="A186" s="171"/>
      <c r="C186" s="44"/>
      <c r="D186" s="44"/>
      <c r="E186" s="44"/>
      <c r="F186" s="44"/>
      <c r="G186" s="44"/>
      <c r="H186" s="44"/>
      <c r="K186" s="161"/>
    </row>
    <row r="187" spans="1:11" ht="15.75">
      <c r="A187" s="171"/>
      <c r="C187" s="44"/>
      <c r="D187" s="44"/>
      <c r="E187" s="44"/>
      <c r="F187" s="44"/>
      <c r="G187" s="44"/>
      <c r="H187" s="44"/>
      <c r="K187" s="161"/>
    </row>
    <row r="188" spans="1:11" ht="15.75">
      <c r="A188" s="171"/>
      <c r="C188" s="44"/>
      <c r="D188" s="44"/>
      <c r="E188" s="44"/>
      <c r="F188" s="44"/>
      <c r="G188" s="44"/>
      <c r="H188" s="44"/>
      <c r="K188" s="161"/>
    </row>
    <row r="189" spans="1:11" ht="15.75">
      <c r="A189" s="171"/>
      <c r="C189" s="44"/>
      <c r="D189" s="44"/>
      <c r="E189" s="44"/>
      <c r="F189" s="44"/>
      <c r="G189" s="44"/>
      <c r="H189" s="44"/>
      <c r="K189" s="161"/>
    </row>
    <row r="190" spans="1:11" ht="15.75">
      <c r="A190" s="171"/>
      <c r="C190" s="44"/>
      <c r="D190" s="44"/>
      <c r="E190" s="44"/>
      <c r="F190" s="44"/>
      <c r="G190" s="44"/>
      <c r="H190" s="44"/>
      <c r="K190" s="161"/>
    </row>
    <row r="191" spans="1:11" ht="15.75">
      <c r="A191" s="171"/>
      <c r="C191" s="44"/>
      <c r="D191" s="44"/>
      <c r="E191" s="44"/>
      <c r="F191" s="44"/>
      <c r="G191" s="44"/>
      <c r="H191" s="44"/>
      <c r="K191" s="161"/>
    </row>
    <row r="192" spans="1:11" ht="15.75">
      <c r="A192" s="171"/>
      <c r="C192" s="44"/>
      <c r="D192" s="44"/>
      <c r="E192" s="44"/>
      <c r="F192" s="44"/>
      <c r="G192" s="44"/>
      <c r="H192" s="44"/>
      <c r="K192" s="161"/>
    </row>
    <row r="193" spans="1:11" ht="15.75">
      <c r="A193" s="171"/>
      <c r="C193" s="44"/>
      <c r="D193" s="44"/>
      <c r="E193" s="44"/>
      <c r="F193" s="44"/>
      <c r="G193" s="44"/>
      <c r="H193" s="44"/>
      <c r="K193" s="161"/>
    </row>
    <row r="194" spans="1:11" ht="15.75">
      <c r="A194" s="171"/>
      <c r="C194" s="44"/>
      <c r="D194" s="44"/>
      <c r="E194" s="44"/>
      <c r="F194" s="44"/>
      <c r="G194" s="44"/>
      <c r="H194" s="44"/>
      <c r="K194" s="161"/>
    </row>
    <row r="195" spans="1:11" ht="15.75">
      <c r="A195" s="171"/>
      <c r="C195" s="44"/>
      <c r="D195" s="44"/>
      <c r="E195" s="44"/>
      <c r="F195" s="44"/>
      <c r="G195" s="44"/>
      <c r="H195" s="44"/>
      <c r="K195" s="161"/>
    </row>
    <row r="196" spans="1:11" ht="15.75">
      <c r="A196" s="171"/>
      <c r="C196" s="44"/>
      <c r="D196" s="44"/>
      <c r="E196" s="44"/>
      <c r="F196" s="44"/>
      <c r="G196" s="44"/>
      <c r="H196" s="44"/>
      <c r="K196" s="161"/>
    </row>
    <row r="197" spans="1:11" ht="15.75">
      <c r="A197" s="171"/>
      <c r="C197" s="44"/>
      <c r="D197" s="44"/>
      <c r="E197" s="44"/>
      <c r="F197" s="44"/>
      <c r="G197" s="44"/>
      <c r="H197" s="44"/>
      <c r="K197" s="161"/>
    </row>
    <row r="198" spans="1:11" ht="15.75">
      <c r="A198" s="171"/>
      <c r="C198" s="44"/>
      <c r="D198" s="44"/>
      <c r="E198" s="44"/>
      <c r="F198" s="44"/>
      <c r="G198" s="44"/>
      <c r="H198" s="44"/>
      <c r="K198" s="161"/>
    </row>
    <row r="199" spans="1:11" ht="15.75">
      <c r="A199" s="171"/>
      <c r="C199" s="44"/>
      <c r="D199" s="44"/>
      <c r="E199" s="44"/>
      <c r="F199" s="44"/>
      <c r="G199" s="44"/>
      <c r="H199" s="44"/>
      <c r="K199" s="161"/>
    </row>
    <row r="200" spans="1:11" ht="15.75">
      <c r="A200" s="171"/>
      <c r="C200" s="44"/>
      <c r="D200" s="44"/>
      <c r="E200" s="44"/>
      <c r="F200" s="44"/>
      <c r="G200" s="44"/>
      <c r="H200" s="44"/>
      <c r="K200" s="161"/>
    </row>
    <row r="201" spans="1:11" ht="15.75">
      <c r="A201" s="171"/>
      <c r="C201" s="44"/>
      <c r="D201" s="44"/>
      <c r="E201" s="44"/>
      <c r="F201" s="44"/>
      <c r="G201" s="44"/>
      <c r="H201" s="44"/>
      <c r="K201" s="161"/>
    </row>
    <row r="202" spans="1:11" ht="15.75">
      <c r="A202" s="171"/>
      <c r="C202" s="44"/>
      <c r="D202" s="44"/>
      <c r="E202" s="44"/>
      <c r="F202" s="44"/>
      <c r="G202" s="44"/>
      <c r="H202" s="44"/>
      <c r="K202" s="161"/>
    </row>
    <row r="203" spans="1:11" ht="15.75">
      <c r="A203" s="171"/>
      <c r="C203" s="44"/>
      <c r="D203" s="44"/>
      <c r="E203" s="44"/>
      <c r="F203" s="44"/>
      <c r="G203" s="44"/>
      <c r="H203" s="44"/>
      <c r="K203" s="161"/>
    </row>
    <row r="204" spans="1:11" ht="15.75">
      <c r="A204" s="171"/>
      <c r="C204" s="44"/>
      <c r="D204" s="44"/>
      <c r="E204" s="44"/>
      <c r="F204" s="44"/>
      <c r="G204" s="44"/>
      <c r="H204" s="44"/>
      <c r="K204" s="161"/>
    </row>
    <row r="205" spans="1:11" ht="15.75">
      <c r="A205" s="171"/>
      <c r="C205" s="44"/>
      <c r="D205" s="44"/>
      <c r="E205" s="44"/>
      <c r="F205" s="44"/>
      <c r="G205" s="44"/>
      <c r="H205" s="44"/>
      <c r="K205" s="161"/>
    </row>
    <row r="206" spans="1:11" ht="15.75">
      <c r="A206" s="171"/>
      <c r="C206" s="44"/>
      <c r="D206" s="44"/>
      <c r="E206" s="44"/>
      <c r="F206" s="44"/>
      <c r="G206" s="44"/>
      <c r="H206" s="44"/>
      <c r="K206" s="161"/>
    </row>
    <row r="207" spans="1:11" ht="15.75">
      <c r="A207" s="171"/>
      <c r="C207" s="44"/>
      <c r="D207" s="44"/>
      <c r="E207" s="44"/>
      <c r="F207" s="44"/>
      <c r="G207" s="44"/>
      <c r="H207" s="44"/>
      <c r="K207" s="161"/>
    </row>
    <row r="208" spans="1:11" ht="15.75">
      <c r="A208" s="171"/>
      <c r="C208" s="44"/>
      <c r="D208" s="44"/>
      <c r="E208" s="44"/>
      <c r="F208" s="44"/>
      <c r="G208" s="44"/>
      <c r="H208" s="44"/>
      <c r="K208" s="161"/>
    </row>
    <row r="209" spans="1:11" ht="15.75">
      <c r="A209" s="171"/>
      <c r="C209" s="44"/>
      <c r="D209" s="44"/>
      <c r="E209" s="44"/>
      <c r="F209" s="44"/>
      <c r="G209" s="44"/>
      <c r="H209" s="44"/>
      <c r="K209" s="161"/>
    </row>
    <row r="210" spans="1:11" ht="15.75">
      <c r="A210" s="22"/>
      <c r="C210" s="44"/>
      <c r="D210" s="44"/>
      <c r="E210" s="44"/>
      <c r="F210" s="44"/>
      <c r="G210" s="44"/>
      <c r="H210" s="44"/>
      <c r="K210" s="161"/>
    </row>
    <row r="211" spans="1:11" ht="15.75">
      <c r="A211" s="22"/>
      <c r="C211" s="44"/>
      <c r="D211" s="44"/>
      <c r="E211" s="44"/>
      <c r="F211" s="44"/>
      <c r="G211" s="44"/>
      <c r="H211" s="44"/>
      <c r="K211" s="161"/>
    </row>
    <row r="212" spans="1:11" ht="15.75">
      <c r="A212" s="22"/>
      <c r="C212" s="44"/>
      <c r="D212" s="44"/>
      <c r="E212" s="44"/>
      <c r="F212" s="44"/>
      <c r="G212" s="44"/>
      <c r="H212" s="44"/>
      <c r="K212" s="161"/>
    </row>
    <row r="213" spans="1:11" ht="15.75">
      <c r="A213" s="22"/>
      <c r="C213" s="44"/>
      <c r="D213" s="44"/>
      <c r="E213" s="44"/>
      <c r="F213" s="44"/>
      <c r="G213" s="44"/>
      <c r="H213" s="44"/>
    </row>
    <row r="214" spans="1:11" ht="15.75">
      <c r="A214" s="22"/>
      <c r="C214" s="44"/>
      <c r="D214" s="44"/>
      <c r="E214" s="44"/>
      <c r="F214" s="44"/>
      <c r="G214" s="44"/>
      <c r="H214" s="44"/>
    </row>
    <row r="215" spans="1:11" ht="15.75">
      <c r="A215" s="22"/>
      <c r="C215" s="44"/>
      <c r="D215" s="44"/>
      <c r="E215" s="44"/>
      <c r="F215" s="44"/>
      <c r="G215" s="44"/>
      <c r="H215" s="44"/>
    </row>
    <row r="216" spans="1:11" ht="15.75">
      <c r="A216" s="22"/>
      <c r="C216" s="44"/>
      <c r="D216" s="44"/>
      <c r="E216" s="44"/>
      <c r="F216" s="44"/>
      <c r="G216" s="44"/>
      <c r="H216" s="44"/>
    </row>
    <row r="217" spans="1:11" ht="15.75">
      <c r="A217" s="22"/>
      <c r="C217" s="44"/>
      <c r="D217" s="44"/>
      <c r="E217" s="44"/>
      <c r="F217" s="44"/>
      <c r="G217" s="44"/>
      <c r="H217" s="44"/>
    </row>
    <row r="218" spans="1:11" ht="15.75">
      <c r="A218" s="22"/>
      <c r="C218" s="44"/>
      <c r="D218" s="44"/>
      <c r="E218" s="44"/>
      <c r="F218" s="44"/>
      <c r="G218" s="44"/>
      <c r="H218" s="44"/>
    </row>
    <row r="219" spans="1:11" ht="15.75">
      <c r="A219" s="22"/>
      <c r="C219" s="44"/>
      <c r="D219" s="44"/>
      <c r="E219" s="44"/>
      <c r="F219" s="44"/>
      <c r="G219" s="44"/>
      <c r="H219" s="44"/>
    </row>
    <row r="220" spans="1:11" ht="15.75">
      <c r="A220" s="22"/>
      <c r="C220" s="44"/>
      <c r="D220" s="44"/>
      <c r="E220" s="44"/>
      <c r="F220" s="44"/>
      <c r="G220" s="44"/>
      <c r="H220" s="44"/>
    </row>
    <row r="221" spans="1:11" ht="15.75">
      <c r="A221" s="22"/>
      <c r="C221" s="44"/>
      <c r="D221" s="44"/>
      <c r="E221" s="44"/>
      <c r="F221" s="44"/>
      <c r="G221" s="44"/>
      <c r="H221" s="44"/>
    </row>
    <row r="222" spans="1:11" ht="15.75">
      <c r="A222" s="22"/>
      <c r="C222" s="44"/>
      <c r="D222" s="44"/>
      <c r="E222" s="44"/>
      <c r="F222" s="44"/>
      <c r="G222" s="44"/>
      <c r="H222" s="44"/>
    </row>
    <row r="223" spans="1:11" ht="15.75">
      <c r="A223" s="22"/>
      <c r="C223" s="44"/>
      <c r="D223" s="44"/>
      <c r="E223" s="44"/>
      <c r="F223" s="44"/>
      <c r="G223" s="44"/>
      <c r="H223" s="44"/>
    </row>
    <row r="224" spans="1:11" ht="15.75">
      <c r="A224" s="22"/>
      <c r="C224" s="44"/>
      <c r="D224" s="44"/>
      <c r="E224" s="44"/>
      <c r="F224" s="44"/>
      <c r="G224" s="44"/>
      <c r="H224" s="44"/>
    </row>
    <row r="225" spans="1:8" ht="15.75">
      <c r="A225" s="22"/>
      <c r="C225" s="44"/>
      <c r="D225" s="44"/>
      <c r="E225" s="44"/>
      <c r="F225" s="44"/>
      <c r="G225" s="44"/>
      <c r="H225" s="44"/>
    </row>
    <row r="226" spans="1:8" ht="15.75">
      <c r="A226" s="22"/>
      <c r="C226" s="44"/>
      <c r="D226" s="44"/>
      <c r="E226" s="44"/>
      <c r="F226" s="44"/>
      <c r="G226" s="44"/>
      <c r="H226" s="44"/>
    </row>
    <row r="227" spans="1:8" ht="15.75">
      <c r="A227" s="22"/>
      <c r="C227" s="44"/>
      <c r="D227" s="44"/>
      <c r="E227" s="44"/>
      <c r="F227" s="44"/>
      <c r="G227" s="44"/>
      <c r="H227" s="44"/>
    </row>
    <row r="228" spans="1:8" ht="15.75">
      <c r="A228" s="22"/>
      <c r="C228" s="44"/>
      <c r="D228" s="44"/>
      <c r="E228" s="44"/>
      <c r="F228" s="44"/>
      <c r="G228" s="44"/>
      <c r="H228" s="44"/>
    </row>
    <row r="229" spans="1:8" ht="15.75">
      <c r="A229" s="22"/>
      <c r="C229" s="44"/>
      <c r="D229" s="44"/>
      <c r="E229" s="44"/>
      <c r="F229" s="44"/>
      <c r="G229" s="44"/>
      <c r="H229" s="44"/>
    </row>
    <row r="230" spans="1:8" ht="15.75">
      <c r="A230" s="22"/>
      <c r="C230" s="44"/>
      <c r="D230" s="44"/>
      <c r="E230" s="44"/>
      <c r="F230" s="44"/>
      <c r="G230" s="44"/>
      <c r="H230" s="44"/>
    </row>
    <row r="231" spans="1:8" ht="15.75">
      <c r="A231" s="22"/>
      <c r="C231" s="44"/>
      <c r="D231" s="44"/>
      <c r="E231" s="44"/>
      <c r="F231" s="44"/>
      <c r="G231" s="44"/>
      <c r="H231" s="44"/>
    </row>
    <row r="232" spans="1:8" ht="15.75">
      <c r="A232" s="22"/>
      <c r="C232" s="44"/>
      <c r="D232" s="44"/>
      <c r="E232" s="44"/>
      <c r="F232" s="44"/>
      <c r="G232" s="44"/>
      <c r="H232" s="44"/>
    </row>
    <row r="233" spans="1:8" ht="15.75">
      <c r="A233" s="22"/>
      <c r="C233" s="44"/>
      <c r="D233" s="44"/>
      <c r="E233" s="44"/>
      <c r="F233" s="44"/>
      <c r="G233" s="44"/>
      <c r="H233" s="44"/>
    </row>
    <row r="234" spans="1:8" ht="15.75">
      <c r="A234" s="22"/>
      <c r="C234" s="44"/>
      <c r="D234" s="44"/>
      <c r="E234" s="44"/>
      <c r="F234" s="44"/>
      <c r="G234" s="44"/>
      <c r="H234" s="44"/>
    </row>
    <row r="235" spans="1:8" ht="15.75">
      <c r="A235" s="22"/>
      <c r="C235" s="44"/>
      <c r="D235" s="44"/>
      <c r="E235" s="44"/>
      <c r="F235" s="44"/>
      <c r="G235" s="44"/>
      <c r="H235" s="44"/>
    </row>
    <row r="236" spans="1:8" ht="15.75">
      <c r="A236" s="22"/>
      <c r="C236" s="44"/>
      <c r="D236" s="44"/>
      <c r="E236" s="44"/>
      <c r="F236" s="44"/>
      <c r="G236" s="44"/>
      <c r="H236" s="44"/>
    </row>
    <row r="237" spans="1:8" ht="15.75">
      <c r="A237" s="22"/>
      <c r="C237" s="44"/>
      <c r="D237" s="44"/>
      <c r="E237" s="44"/>
      <c r="F237" s="44"/>
      <c r="G237" s="44"/>
      <c r="H237" s="44"/>
    </row>
    <row r="238" spans="1:8" ht="15.75">
      <c r="A238" s="22"/>
      <c r="C238" s="44"/>
      <c r="D238" s="44"/>
      <c r="E238" s="44"/>
      <c r="F238" s="44"/>
      <c r="G238" s="44"/>
      <c r="H238" s="44"/>
    </row>
    <row r="239" spans="1:8" ht="15.75">
      <c r="A239" s="22"/>
      <c r="C239" s="44"/>
      <c r="D239" s="44"/>
      <c r="E239" s="44"/>
      <c r="F239" s="44"/>
      <c r="G239" s="44"/>
      <c r="H239" s="44"/>
    </row>
    <row r="240" spans="1:8" ht="15.75">
      <c r="A240" s="22"/>
      <c r="C240" s="44"/>
      <c r="D240" s="44"/>
      <c r="E240" s="44"/>
      <c r="F240" s="44"/>
      <c r="G240" s="44"/>
      <c r="H240" s="44"/>
    </row>
    <row r="241" spans="1:8" ht="15.75">
      <c r="A241" s="22"/>
      <c r="C241" s="44"/>
      <c r="D241" s="44"/>
      <c r="E241" s="44"/>
      <c r="F241" s="44"/>
      <c r="G241" s="44"/>
      <c r="H241" s="44"/>
    </row>
    <row r="242" spans="1:8" ht="15.75">
      <c r="A242" s="22"/>
      <c r="C242" s="44"/>
      <c r="D242" s="44"/>
      <c r="E242" s="44"/>
      <c r="F242" s="44"/>
      <c r="G242" s="44"/>
      <c r="H242" s="44"/>
    </row>
    <row r="243" spans="1:8" ht="15.75">
      <c r="A243" s="22"/>
      <c r="C243" s="44"/>
      <c r="D243" s="44"/>
      <c r="E243" s="44"/>
      <c r="F243" s="44"/>
      <c r="G243" s="44"/>
      <c r="H243" s="44"/>
    </row>
    <row r="244" spans="1:8" ht="15.75">
      <c r="A244" s="22"/>
      <c r="C244" s="44"/>
      <c r="D244" s="44"/>
      <c r="E244" s="44"/>
      <c r="F244" s="44"/>
      <c r="G244" s="44"/>
      <c r="H244" s="44"/>
    </row>
    <row r="245" spans="1:8" ht="15.75">
      <c r="A245" s="22"/>
      <c r="C245" s="44"/>
      <c r="D245" s="44"/>
      <c r="E245" s="44"/>
      <c r="F245" s="44"/>
      <c r="G245" s="44"/>
      <c r="H245" s="44"/>
    </row>
    <row r="246" spans="1:8" ht="15.75">
      <c r="A246" s="22"/>
      <c r="C246" s="44"/>
      <c r="D246" s="44"/>
      <c r="E246" s="44"/>
      <c r="F246" s="44"/>
      <c r="G246" s="44"/>
      <c r="H246" s="44"/>
    </row>
    <row r="247" spans="1:8" ht="15.75">
      <c r="A247" s="22"/>
      <c r="C247" s="44"/>
      <c r="D247" s="44"/>
      <c r="E247" s="44"/>
      <c r="F247" s="44"/>
      <c r="G247" s="44"/>
      <c r="H247" s="44"/>
    </row>
    <row r="248" spans="1:8" ht="15.75">
      <c r="A248" s="22"/>
      <c r="C248" s="44"/>
      <c r="D248" s="44"/>
      <c r="E248" s="44"/>
      <c r="F248" s="44"/>
      <c r="G248" s="44"/>
      <c r="H248" s="44"/>
    </row>
    <row r="249" spans="1:8" ht="15.75">
      <c r="A249" s="22"/>
      <c r="C249" s="44"/>
      <c r="D249" s="44"/>
      <c r="E249" s="44"/>
      <c r="F249" s="44"/>
      <c r="G249" s="44"/>
      <c r="H249" s="44"/>
    </row>
    <row r="250" spans="1:8" ht="15.75">
      <c r="A250" s="22"/>
      <c r="C250" s="44"/>
      <c r="D250" s="44"/>
      <c r="E250" s="44"/>
      <c r="F250" s="44"/>
      <c r="G250" s="44"/>
      <c r="H250" s="44"/>
    </row>
    <row r="251" spans="1:8" ht="15.75">
      <c r="A251" s="22"/>
      <c r="C251" s="44"/>
      <c r="D251" s="44"/>
      <c r="E251" s="44"/>
      <c r="F251" s="44"/>
      <c r="G251" s="44"/>
      <c r="H251" s="44"/>
    </row>
    <row r="252" spans="1:8" ht="15.75">
      <c r="A252" s="22"/>
      <c r="C252" s="44"/>
      <c r="D252" s="44"/>
      <c r="E252" s="44"/>
      <c r="F252" s="44"/>
      <c r="G252" s="44"/>
      <c r="H252" s="44"/>
    </row>
    <row r="253" spans="1:8" ht="15.75">
      <c r="A253" s="22"/>
      <c r="C253" s="44"/>
      <c r="D253" s="44"/>
      <c r="E253" s="44"/>
      <c r="F253" s="44"/>
      <c r="G253" s="44"/>
      <c r="H253" s="44"/>
    </row>
    <row r="254" spans="1:8" ht="15.75">
      <c r="A254" s="22"/>
      <c r="C254" s="44"/>
      <c r="D254" s="44"/>
      <c r="E254" s="44"/>
      <c r="F254" s="44"/>
      <c r="G254" s="44"/>
      <c r="H254" s="44"/>
    </row>
    <row r="255" spans="1:8" ht="15.75">
      <c r="A255" s="22"/>
      <c r="C255" s="44"/>
      <c r="D255" s="44"/>
      <c r="E255" s="44"/>
      <c r="F255" s="44"/>
      <c r="G255" s="44"/>
      <c r="H255" s="44"/>
    </row>
    <row r="256" spans="1:8" ht="15.75">
      <c r="A256" s="22"/>
      <c r="C256" s="44"/>
      <c r="D256" s="44"/>
      <c r="E256" s="44"/>
      <c r="F256" s="44"/>
      <c r="G256" s="44"/>
      <c r="H256" s="44"/>
    </row>
    <row r="257" spans="1:8" ht="15.75">
      <c r="A257" s="22"/>
      <c r="C257" s="44"/>
      <c r="D257" s="44"/>
      <c r="E257" s="44"/>
      <c r="F257" s="44"/>
      <c r="G257" s="44"/>
      <c r="H257" s="44"/>
    </row>
    <row r="258" spans="1:8" ht="15.75">
      <c r="A258" s="22"/>
      <c r="C258" s="44"/>
      <c r="D258" s="44"/>
      <c r="E258" s="44"/>
      <c r="F258" s="44"/>
      <c r="G258" s="44"/>
      <c r="H258" s="44"/>
    </row>
    <row r="259" spans="1:8" ht="15.75">
      <c r="A259" s="22"/>
      <c r="C259" s="44"/>
      <c r="D259" s="44"/>
      <c r="E259" s="44"/>
      <c r="F259" s="44"/>
      <c r="G259" s="44"/>
      <c r="H259" s="44"/>
    </row>
    <row r="260" spans="1:8" ht="15.75">
      <c r="A260" s="22"/>
      <c r="C260" s="44"/>
      <c r="D260" s="44"/>
      <c r="E260" s="44"/>
      <c r="F260" s="44"/>
      <c r="G260" s="44"/>
      <c r="H260" s="44"/>
    </row>
    <row r="261" spans="1:8" ht="15.75">
      <c r="A261" s="22"/>
      <c r="C261" s="44"/>
      <c r="D261" s="44"/>
      <c r="E261" s="44"/>
      <c r="F261" s="44"/>
      <c r="G261" s="44"/>
      <c r="H261" s="44"/>
    </row>
    <row r="262" spans="1:8" ht="15.75">
      <c r="A262" s="22"/>
      <c r="C262" s="44"/>
      <c r="D262" s="44"/>
      <c r="E262" s="44"/>
      <c r="F262" s="44"/>
      <c r="G262" s="44"/>
      <c r="H262" s="44"/>
    </row>
    <row r="263" spans="1:8" ht="15.75">
      <c r="A263" s="22"/>
      <c r="C263" s="44"/>
      <c r="D263" s="44"/>
      <c r="E263" s="44"/>
      <c r="F263" s="44"/>
      <c r="G263" s="44"/>
      <c r="H263" s="44"/>
    </row>
    <row r="264" spans="1:8" ht="15.75">
      <c r="A264" s="22"/>
      <c r="C264" s="44"/>
      <c r="D264" s="44"/>
      <c r="E264" s="44"/>
      <c r="F264" s="44"/>
      <c r="G264" s="44"/>
      <c r="H264" s="44"/>
    </row>
    <row r="265" spans="1:8" ht="15.75">
      <c r="A265" s="22"/>
      <c r="C265" s="44"/>
      <c r="D265" s="44"/>
      <c r="E265" s="44"/>
      <c r="F265" s="44"/>
      <c r="G265" s="44"/>
      <c r="H265" s="44"/>
    </row>
    <row r="266" spans="1:8" ht="15.75">
      <c r="A266" s="22"/>
      <c r="C266" s="44"/>
      <c r="D266" s="44"/>
      <c r="E266" s="44"/>
      <c r="F266" s="44"/>
      <c r="G266" s="44"/>
      <c r="H266" s="44"/>
    </row>
    <row r="267" spans="1:8" ht="15.75">
      <c r="A267" s="22"/>
      <c r="C267" s="44"/>
      <c r="D267" s="44"/>
      <c r="E267" s="44"/>
      <c r="F267" s="44"/>
      <c r="G267" s="44"/>
      <c r="H267" s="44"/>
    </row>
    <row r="268" spans="1:8" ht="15.75">
      <c r="A268" s="22"/>
      <c r="C268" s="44"/>
      <c r="D268" s="44"/>
      <c r="E268" s="44"/>
      <c r="F268" s="44"/>
      <c r="G268" s="44"/>
      <c r="H268" s="44"/>
    </row>
    <row r="269" spans="1:8" ht="15.75">
      <c r="A269" s="22"/>
      <c r="C269" s="44"/>
      <c r="D269" s="44"/>
      <c r="E269" s="44"/>
      <c r="F269" s="44"/>
      <c r="G269" s="44"/>
      <c r="H269" s="44"/>
    </row>
    <row r="270" spans="1:8" ht="15.75">
      <c r="A270" s="22"/>
      <c r="C270" s="44"/>
      <c r="D270" s="44"/>
      <c r="E270" s="44"/>
      <c r="F270" s="44"/>
      <c r="G270" s="44"/>
      <c r="H270" s="44"/>
    </row>
    <row r="271" spans="1:8" ht="15.75">
      <c r="A271" s="22"/>
      <c r="C271" s="44"/>
      <c r="D271" s="44"/>
      <c r="E271" s="44"/>
      <c r="F271" s="44"/>
      <c r="G271" s="44"/>
      <c r="H271" s="44"/>
    </row>
    <row r="272" spans="1:8" ht="15.75">
      <c r="A272" s="22"/>
      <c r="C272" s="44"/>
      <c r="D272" s="44"/>
      <c r="E272" s="44"/>
      <c r="F272" s="44"/>
      <c r="G272" s="44"/>
      <c r="H272" s="44"/>
    </row>
    <row r="273" spans="1:8" ht="15.75">
      <c r="A273" s="22"/>
      <c r="C273" s="44"/>
      <c r="D273" s="44"/>
      <c r="E273" s="44"/>
      <c r="F273" s="44"/>
      <c r="G273" s="44"/>
      <c r="H273" s="44"/>
    </row>
    <row r="274" spans="1:8" ht="15.75">
      <c r="A274" s="22"/>
      <c r="C274" s="44"/>
      <c r="D274" s="44"/>
      <c r="E274" s="44"/>
      <c r="F274" s="44"/>
      <c r="G274" s="44"/>
      <c r="H274" s="44"/>
    </row>
    <row r="275" spans="1:8" ht="15.75">
      <c r="A275" s="22"/>
      <c r="C275" s="44"/>
      <c r="D275" s="44"/>
      <c r="E275" s="44"/>
      <c r="F275" s="44"/>
      <c r="G275" s="44"/>
      <c r="H275" s="44"/>
    </row>
    <row r="276" spans="1:8" ht="15.75">
      <c r="A276" s="22"/>
      <c r="C276" s="44"/>
      <c r="D276" s="44"/>
      <c r="E276" s="44"/>
      <c r="F276" s="44"/>
      <c r="G276" s="44"/>
      <c r="H276" s="44"/>
    </row>
    <row r="277" spans="1:8" ht="15.75">
      <c r="A277" s="22"/>
      <c r="C277" s="44"/>
      <c r="D277" s="44"/>
      <c r="E277" s="44"/>
      <c r="F277" s="44"/>
      <c r="G277" s="44"/>
      <c r="H277" s="44"/>
    </row>
    <row r="278" spans="1:8" ht="15.75">
      <c r="A278" s="22"/>
      <c r="C278" s="44"/>
      <c r="D278" s="44"/>
      <c r="E278" s="44"/>
      <c r="F278" s="44"/>
      <c r="G278" s="44"/>
      <c r="H278" s="44"/>
    </row>
    <row r="279" spans="1:8" ht="15.75">
      <c r="A279" s="22"/>
      <c r="C279" s="44"/>
      <c r="D279" s="44"/>
      <c r="E279" s="44"/>
      <c r="F279" s="44"/>
      <c r="G279" s="44"/>
      <c r="H279" s="44"/>
    </row>
    <row r="280" spans="1:8" ht="15.75">
      <c r="A280" s="22"/>
      <c r="C280" s="44"/>
      <c r="D280" s="44"/>
      <c r="E280" s="44"/>
      <c r="F280" s="44"/>
      <c r="G280" s="44"/>
      <c r="H280" s="44"/>
    </row>
    <row r="281" spans="1:8" ht="15.75">
      <c r="A281" s="22"/>
      <c r="C281" s="44"/>
      <c r="D281" s="44"/>
      <c r="E281" s="44"/>
      <c r="F281" s="44"/>
      <c r="G281" s="44"/>
      <c r="H281" s="44"/>
    </row>
    <row r="282" spans="1:8" ht="15.75">
      <c r="A282" s="22"/>
    </row>
    <row r="283" spans="1:8" ht="15.75">
      <c r="A283" s="22"/>
    </row>
    <row r="284" spans="1:8" ht="15.75">
      <c r="A284" s="22"/>
    </row>
    <row r="285" spans="1:8" ht="15.75">
      <c r="A285" s="22"/>
    </row>
    <row r="286" spans="1:8" ht="15.75">
      <c r="A286" s="22"/>
    </row>
    <row r="287" spans="1:8" ht="15.75">
      <c r="A287" s="22"/>
    </row>
    <row r="288" spans="1:8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Q647"/>
  <sheetViews>
    <sheetView showGridLines="0" topLeftCell="A2" zoomScale="85" zoomScaleNormal="85" workbookViewId="0">
      <selection activeCell="A2" sqref="A2:O2"/>
    </sheetView>
  </sheetViews>
  <sheetFormatPr defaultRowHeight="15"/>
  <cols>
    <col min="1" max="1" width="37.7109375" style="23" customWidth="1"/>
    <col min="2" max="2" width="12.85546875" style="530" customWidth="1"/>
    <col min="3" max="14" width="13" style="530" customWidth="1"/>
    <col min="15" max="15" width="13" style="38" customWidth="1"/>
    <col min="16" max="16" width="13.85546875" style="172" hidden="1" customWidth="1"/>
    <col min="17" max="17" width="2.5703125" style="172" customWidth="1"/>
    <col min="18" max="256" width="9.140625" style="530"/>
    <col min="257" max="257" width="37.7109375" style="530" customWidth="1"/>
    <col min="258" max="258" width="12.85546875" style="530" customWidth="1"/>
    <col min="259" max="271" width="13" style="530" customWidth="1"/>
    <col min="272" max="272" width="0" style="530" hidden="1" customWidth="1"/>
    <col min="273" max="273" width="2.5703125" style="530" customWidth="1"/>
    <col min="274" max="512" width="9.140625" style="530"/>
    <col min="513" max="513" width="37.7109375" style="530" customWidth="1"/>
    <col min="514" max="514" width="12.85546875" style="530" customWidth="1"/>
    <col min="515" max="527" width="13" style="530" customWidth="1"/>
    <col min="528" max="528" width="0" style="530" hidden="1" customWidth="1"/>
    <col min="529" max="529" width="2.5703125" style="530" customWidth="1"/>
    <col min="530" max="768" width="9.140625" style="530"/>
    <col min="769" max="769" width="37.7109375" style="530" customWidth="1"/>
    <col min="770" max="770" width="12.85546875" style="530" customWidth="1"/>
    <col min="771" max="783" width="13" style="530" customWidth="1"/>
    <col min="784" max="784" width="0" style="530" hidden="1" customWidth="1"/>
    <col min="785" max="785" width="2.5703125" style="530" customWidth="1"/>
    <col min="786" max="1024" width="9.140625" style="530"/>
    <col min="1025" max="1025" width="37.7109375" style="530" customWidth="1"/>
    <col min="1026" max="1026" width="12.85546875" style="530" customWidth="1"/>
    <col min="1027" max="1039" width="13" style="530" customWidth="1"/>
    <col min="1040" max="1040" width="0" style="530" hidden="1" customWidth="1"/>
    <col min="1041" max="1041" width="2.5703125" style="530" customWidth="1"/>
    <col min="1042" max="1280" width="9.140625" style="530"/>
    <col min="1281" max="1281" width="37.7109375" style="530" customWidth="1"/>
    <col min="1282" max="1282" width="12.85546875" style="530" customWidth="1"/>
    <col min="1283" max="1295" width="13" style="530" customWidth="1"/>
    <col min="1296" max="1296" width="0" style="530" hidden="1" customWidth="1"/>
    <col min="1297" max="1297" width="2.5703125" style="530" customWidth="1"/>
    <col min="1298" max="1536" width="9.140625" style="530"/>
    <col min="1537" max="1537" width="37.7109375" style="530" customWidth="1"/>
    <col min="1538" max="1538" width="12.85546875" style="530" customWidth="1"/>
    <col min="1539" max="1551" width="13" style="530" customWidth="1"/>
    <col min="1552" max="1552" width="0" style="530" hidden="1" customWidth="1"/>
    <col min="1553" max="1553" width="2.5703125" style="530" customWidth="1"/>
    <col min="1554" max="1792" width="9.140625" style="530"/>
    <col min="1793" max="1793" width="37.7109375" style="530" customWidth="1"/>
    <col min="1794" max="1794" width="12.85546875" style="530" customWidth="1"/>
    <col min="1795" max="1807" width="13" style="530" customWidth="1"/>
    <col min="1808" max="1808" width="0" style="530" hidden="1" customWidth="1"/>
    <col min="1809" max="1809" width="2.5703125" style="530" customWidth="1"/>
    <col min="1810" max="2048" width="9.140625" style="530"/>
    <col min="2049" max="2049" width="37.7109375" style="530" customWidth="1"/>
    <col min="2050" max="2050" width="12.85546875" style="530" customWidth="1"/>
    <col min="2051" max="2063" width="13" style="530" customWidth="1"/>
    <col min="2064" max="2064" width="0" style="530" hidden="1" customWidth="1"/>
    <col min="2065" max="2065" width="2.5703125" style="530" customWidth="1"/>
    <col min="2066" max="2304" width="9.140625" style="530"/>
    <col min="2305" max="2305" width="37.7109375" style="530" customWidth="1"/>
    <col min="2306" max="2306" width="12.85546875" style="530" customWidth="1"/>
    <col min="2307" max="2319" width="13" style="530" customWidth="1"/>
    <col min="2320" max="2320" width="0" style="530" hidden="1" customWidth="1"/>
    <col min="2321" max="2321" width="2.5703125" style="530" customWidth="1"/>
    <col min="2322" max="2560" width="9.140625" style="530"/>
    <col min="2561" max="2561" width="37.7109375" style="530" customWidth="1"/>
    <col min="2562" max="2562" width="12.85546875" style="530" customWidth="1"/>
    <col min="2563" max="2575" width="13" style="530" customWidth="1"/>
    <col min="2576" max="2576" width="0" style="530" hidden="1" customWidth="1"/>
    <col min="2577" max="2577" width="2.5703125" style="530" customWidth="1"/>
    <col min="2578" max="2816" width="9.140625" style="530"/>
    <col min="2817" max="2817" width="37.7109375" style="530" customWidth="1"/>
    <col min="2818" max="2818" width="12.85546875" style="530" customWidth="1"/>
    <col min="2819" max="2831" width="13" style="530" customWidth="1"/>
    <col min="2832" max="2832" width="0" style="530" hidden="1" customWidth="1"/>
    <col min="2833" max="2833" width="2.5703125" style="530" customWidth="1"/>
    <col min="2834" max="3072" width="9.140625" style="530"/>
    <col min="3073" max="3073" width="37.7109375" style="530" customWidth="1"/>
    <col min="3074" max="3074" width="12.85546875" style="530" customWidth="1"/>
    <col min="3075" max="3087" width="13" style="530" customWidth="1"/>
    <col min="3088" max="3088" width="0" style="530" hidden="1" customWidth="1"/>
    <col min="3089" max="3089" width="2.5703125" style="530" customWidth="1"/>
    <col min="3090" max="3328" width="9.140625" style="530"/>
    <col min="3329" max="3329" width="37.7109375" style="530" customWidth="1"/>
    <col min="3330" max="3330" width="12.85546875" style="530" customWidth="1"/>
    <col min="3331" max="3343" width="13" style="530" customWidth="1"/>
    <col min="3344" max="3344" width="0" style="530" hidden="1" customWidth="1"/>
    <col min="3345" max="3345" width="2.5703125" style="530" customWidth="1"/>
    <col min="3346" max="3584" width="9.140625" style="530"/>
    <col min="3585" max="3585" width="37.7109375" style="530" customWidth="1"/>
    <col min="3586" max="3586" width="12.85546875" style="530" customWidth="1"/>
    <col min="3587" max="3599" width="13" style="530" customWidth="1"/>
    <col min="3600" max="3600" width="0" style="530" hidden="1" customWidth="1"/>
    <col min="3601" max="3601" width="2.5703125" style="530" customWidth="1"/>
    <col min="3602" max="3840" width="9.140625" style="530"/>
    <col min="3841" max="3841" width="37.7109375" style="530" customWidth="1"/>
    <col min="3842" max="3842" width="12.85546875" style="530" customWidth="1"/>
    <col min="3843" max="3855" width="13" style="530" customWidth="1"/>
    <col min="3856" max="3856" width="0" style="530" hidden="1" customWidth="1"/>
    <col min="3857" max="3857" width="2.5703125" style="530" customWidth="1"/>
    <col min="3858" max="4096" width="9.140625" style="530"/>
    <col min="4097" max="4097" width="37.7109375" style="530" customWidth="1"/>
    <col min="4098" max="4098" width="12.85546875" style="530" customWidth="1"/>
    <col min="4099" max="4111" width="13" style="530" customWidth="1"/>
    <col min="4112" max="4112" width="0" style="530" hidden="1" customWidth="1"/>
    <col min="4113" max="4113" width="2.5703125" style="530" customWidth="1"/>
    <col min="4114" max="4352" width="9.140625" style="530"/>
    <col min="4353" max="4353" width="37.7109375" style="530" customWidth="1"/>
    <col min="4354" max="4354" width="12.85546875" style="530" customWidth="1"/>
    <col min="4355" max="4367" width="13" style="530" customWidth="1"/>
    <col min="4368" max="4368" width="0" style="530" hidden="1" customWidth="1"/>
    <col min="4369" max="4369" width="2.5703125" style="530" customWidth="1"/>
    <col min="4370" max="4608" width="9.140625" style="530"/>
    <col min="4609" max="4609" width="37.7109375" style="530" customWidth="1"/>
    <col min="4610" max="4610" width="12.85546875" style="530" customWidth="1"/>
    <col min="4611" max="4623" width="13" style="530" customWidth="1"/>
    <col min="4624" max="4624" width="0" style="530" hidden="1" customWidth="1"/>
    <col min="4625" max="4625" width="2.5703125" style="530" customWidth="1"/>
    <col min="4626" max="4864" width="9.140625" style="530"/>
    <col min="4865" max="4865" width="37.7109375" style="530" customWidth="1"/>
    <col min="4866" max="4866" width="12.85546875" style="530" customWidth="1"/>
    <col min="4867" max="4879" width="13" style="530" customWidth="1"/>
    <col min="4880" max="4880" width="0" style="530" hidden="1" customWidth="1"/>
    <col min="4881" max="4881" width="2.5703125" style="530" customWidth="1"/>
    <col min="4882" max="5120" width="9.140625" style="530"/>
    <col min="5121" max="5121" width="37.7109375" style="530" customWidth="1"/>
    <col min="5122" max="5122" width="12.85546875" style="530" customWidth="1"/>
    <col min="5123" max="5135" width="13" style="530" customWidth="1"/>
    <col min="5136" max="5136" width="0" style="530" hidden="1" customWidth="1"/>
    <col min="5137" max="5137" width="2.5703125" style="530" customWidth="1"/>
    <col min="5138" max="5376" width="9.140625" style="530"/>
    <col min="5377" max="5377" width="37.7109375" style="530" customWidth="1"/>
    <col min="5378" max="5378" width="12.85546875" style="530" customWidth="1"/>
    <col min="5379" max="5391" width="13" style="530" customWidth="1"/>
    <col min="5392" max="5392" width="0" style="530" hidden="1" customWidth="1"/>
    <col min="5393" max="5393" width="2.5703125" style="530" customWidth="1"/>
    <col min="5394" max="5632" width="9.140625" style="530"/>
    <col min="5633" max="5633" width="37.7109375" style="530" customWidth="1"/>
    <col min="5634" max="5634" width="12.85546875" style="530" customWidth="1"/>
    <col min="5635" max="5647" width="13" style="530" customWidth="1"/>
    <col min="5648" max="5648" width="0" style="530" hidden="1" customWidth="1"/>
    <col min="5649" max="5649" width="2.5703125" style="530" customWidth="1"/>
    <col min="5650" max="5888" width="9.140625" style="530"/>
    <col min="5889" max="5889" width="37.7109375" style="530" customWidth="1"/>
    <col min="5890" max="5890" width="12.85546875" style="530" customWidth="1"/>
    <col min="5891" max="5903" width="13" style="530" customWidth="1"/>
    <col min="5904" max="5904" width="0" style="530" hidden="1" customWidth="1"/>
    <col min="5905" max="5905" width="2.5703125" style="530" customWidth="1"/>
    <col min="5906" max="6144" width="9.140625" style="530"/>
    <col min="6145" max="6145" width="37.7109375" style="530" customWidth="1"/>
    <col min="6146" max="6146" width="12.85546875" style="530" customWidth="1"/>
    <col min="6147" max="6159" width="13" style="530" customWidth="1"/>
    <col min="6160" max="6160" width="0" style="530" hidden="1" customWidth="1"/>
    <col min="6161" max="6161" width="2.5703125" style="530" customWidth="1"/>
    <col min="6162" max="6400" width="9.140625" style="530"/>
    <col min="6401" max="6401" width="37.7109375" style="530" customWidth="1"/>
    <col min="6402" max="6402" width="12.85546875" style="530" customWidth="1"/>
    <col min="6403" max="6415" width="13" style="530" customWidth="1"/>
    <col min="6416" max="6416" width="0" style="530" hidden="1" customWidth="1"/>
    <col min="6417" max="6417" width="2.5703125" style="530" customWidth="1"/>
    <col min="6418" max="6656" width="9.140625" style="530"/>
    <col min="6657" max="6657" width="37.7109375" style="530" customWidth="1"/>
    <col min="6658" max="6658" width="12.85546875" style="530" customWidth="1"/>
    <col min="6659" max="6671" width="13" style="530" customWidth="1"/>
    <col min="6672" max="6672" width="0" style="530" hidden="1" customWidth="1"/>
    <col min="6673" max="6673" width="2.5703125" style="530" customWidth="1"/>
    <col min="6674" max="6912" width="9.140625" style="530"/>
    <col min="6913" max="6913" width="37.7109375" style="530" customWidth="1"/>
    <col min="6914" max="6914" width="12.85546875" style="530" customWidth="1"/>
    <col min="6915" max="6927" width="13" style="530" customWidth="1"/>
    <col min="6928" max="6928" width="0" style="530" hidden="1" customWidth="1"/>
    <col min="6929" max="6929" width="2.5703125" style="530" customWidth="1"/>
    <col min="6930" max="7168" width="9.140625" style="530"/>
    <col min="7169" max="7169" width="37.7109375" style="530" customWidth="1"/>
    <col min="7170" max="7170" width="12.85546875" style="530" customWidth="1"/>
    <col min="7171" max="7183" width="13" style="530" customWidth="1"/>
    <col min="7184" max="7184" width="0" style="530" hidden="1" customWidth="1"/>
    <col min="7185" max="7185" width="2.5703125" style="530" customWidth="1"/>
    <col min="7186" max="7424" width="9.140625" style="530"/>
    <col min="7425" max="7425" width="37.7109375" style="530" customWidth="1"/>
    <col min="7426" max="7426" width="12.85546875" style="530" customWidth="1"/>
    <col min="7427" max="7439" width="13" style="530" customWidth="1"/>
    <col min="7440" max="7440" width="0" style="530" hidden="1" customWidth="1"/>
    <col min="7441" max="7441" width="2.5703125" style="530" customWidth="1"/>
    <col min="7442" max="7680" width="9.140625" style="530"/>
    <col min="7681" max="7681" width="37.7109375" style="530" customWidth="1"/>
    <col min="7682" max="7682" width="12.85546875" style="530" customWidth="1"/>
    <col min="7683" max="7695" width="13" style="530" customWidth="1"/>
    <col min="7696" max="7696" width="0" style="530" hidden="1" customWidth="1"/>
    <col min="7697" max="7697" width="2.5703125" style="530" customWidth="1"/>
    <col min="7698" max="7936" width="9.140625" style="530"/>
    <col min="7937" max="7937" width="37.7109375" style="530" customWidth="1"/>
    <col min="7938" max="7938" width="12.85546875" style="530" customWidth="1"/>
    <col min="7939" max="7951" width="13" style="530" customWidth="1"/>
    <col min="7952" max="7952" width="0" style="530" hidden="1" customWidth="1"/>
    <col min="7953" max="7953" width="2.5703125" style="530" customWidth="1"/>
    <col min="7954" max="8192" width="9.140625" style="530"/>
    <col min="8193" max="8193" width="37.7109375" style="530" customWidth="1"/>
    <col min="8194" max="8194" width="12.85546875" style="530" customWidth="1"/>
    <col min="8195" max="8207" width="13" style="530" customWidth="1"/>
    <col min="8208" max="8208" width="0" style="530" hidden="1" customWidth="1"/>
    <col min="8209" max="8209" width="2.5703125" style="530" customWidth="1"/>
    <col min="8210" max="8448" width="9.140625" style="530"/>
    <col min="8449" max="8449" width="37.7109375" style="530" customWidth="1"/>
    <col min="8450" max="8450" width="12.85546875" style="530" customWidth="1"/>
    <col min="8451" max="8463" width="13" style="530" customWidth="1"/>
    <col min="8464" max="8464" width="0" style="530" hidden="1" customWidth="1"/>
    <col min="8465" max="8465" width="2.5703125" style="530" customWidth="1"/>
    <col min="8466" max="8704" width="9.140625" style="530"/>
    <col min="8705" max="8705" width="37.7109375" style="530" customWidth="1"/>
    <col min="8706" max="8706" width="12.85546875" style="530" customWidth="1"/>
    <col min="8707" max="8719" width="13" style="530" customWidth="1"/>
    <col min="8720" max="8720" width="0" style="530" hidden="1" customWidth="1"/>
    <col min="8721" max="8721" width="2.5703125" style="530" customWidth="1"/>
    <col min="8722" max="8960" width="9.140625" style="530"/>
    <col min="8961" max="8961" width="37.7109375" style="530" customWidth="1"/>
    <col min="8962" max="8962" width="12.85546875" style="530" customWidth="1"/>
    <col min="8963" max="8975" width="13" style="530" customWidth="1"/>
    <col min="8976" max="8976" width="0" style="530" hidden="1" customWidth="1"/>
    <col min="8977" max="8977" width="2.5703125" style="530" customWidth="1"/>
    <col min="8978" max="9216" width="9.140625" style="530"/>
    <col min="9217" max="9217" width="37.7109375" style="530" customWidth="1"/>
    <col min="9218" max="9218" width="12.85546875" style="530" customWidth="1"/>
    <col min="9219" max="9231" width="13" style="530" customWidth="1"/>
    <col min="9232" max="9232" width="0" style="530" hidden="1" customWidth="1"/>
    <col min="9233" max="9233" width="2.5703125" style="530" customWidth="1"/>
    <col min="9234" max="9472" width="9.140625" style="530"/>
    <col min="9473" max="9473" width="37.7109375" style="530" customWidth="1"/>
    <col min="9474" max="9474" width="12.85546875" style="530" customWidth="1"/>
    <col min="9475" max="9487" width="13" style="530" customWidth="1"/>
    <col min="9488" max="9488" width="0" style="530" hidden="1" customWidth="1"/>
    <col min="9489" max="9489" width="2.5703125" style="530" customWidth="1"/>
    <col min="9490" max="9728" width="9.140625" style="530"/>
    <col min="9729" max="9729" width="37.7109375" style="530" customWidth="1"/>
    <col min="9730" max="9730" width="12.85546875" style="530" customWidth="1"/>
    <col min="9731" max="9743" width="13" style="530" customWidth="1"/>
    <col min="9744" max="9744" width="0" style="530" hidden="1" customWidth="1"/>
    <col min="9745" max="9745" width="2.5703125" style="530" customWidth="1"/>
    <col min="9746" max="9984" width="9.140625" style="530"/>
    <col min="9985" max="9985" width="37.7109375" style="530" customWidth="1"/>
    <col min="9986" max="9986" width="12.85546875" style="530" customWidth="1"/>
    <col min="9987" max="9999" width="13" style="530" customWidth="1"/>
    <col min="10000" max="10000" width="0" style="530" hidden="1" customWidth="1"/>
    <col min="10001" max="10001" width="2.5703125" style="530" customWidth="1"/>
    <col min="10002" max="10240" width="9.140625" style="530"/>
    <col min="10241" max="10241" width="37.7109375" style="530" customWidth="1"/>
    <col min="10242" max="10242" width="12.85546875" style="530" customWidth="1"/>
    <col min="10243" max="10255" width="13" style="530" customWidth="1"/>
    <col min="10256" max="10256" width="0" style="530" hidden="1" customWidth="1"/>
    <col min="10257" max="10257" width="2.5703125" style="530" customWidth="1"/>
    <col min="10258" max="10496" width="9.140625" style="530"/>
    <col min="10497" max="10497" width="37.7109375" style="530" customWidth="1"/>
    <col min="10498" max="10498" width="12.85546875" style="530" customWidth="1"/>
    <col min="10499" max="10511" width="13" style="530" customWidth="1"/>
    <col min="10512" max="10512" width="0" style="530" hidden="1" customWidth="1"/>
    <col min="10513" max="10513" width="2.5703125" style="530" customWidth="1"/>
    <col min="10514" max="10752" width="9.140625" style="530"/>
    <col min="10753" max="10753" width="37.7109375" style="530" customWidth="1"/>
    <col min="10754" max="10754" width="12.85546875" style="530" customWidth="1"/>
    <col min="10755" max="10767" width="13" style="530" customWidth="1"/>
    <col min="10768" max="10768" width="0" style="530" hidden="1" customWidth="1"/>
    <col min="10769" max="10769" width="2.5703125" style="530" customWidth="1"/>
    <col min="10770" max="11008" width="9.140625" style="530"/>
    <col min="11009" max="11009" width="37.7109375" style="530" customWidth="1"/>
    <col min="11010" max="11010" width="12.85546875" style="530" customWidth="1"/>
    <col min="11011" max="11023" width="13" style="530" customWidth="1"/>
    <col min="11024" max="11024" width="0" style="530" hidden="1" customWidth="1"/>
    <col min="11025" max="11025" width="2.5703125" style="530" customWidth="1"/>
    <col min="11026" max="11264" width="9.140625" style="530"/>
    <col min="11265" max="11265" width="37.7109375" style="530" customWidth="1"/>
    <col min="11266" max="11266" width="12.85546875" style="530" customWidth="1"/>
    <col min="11267" max="11279" width="13" style="530" customWidth="1"/>
    <col min="11280" max="11280" width="0" style="530" hidden="1" customWidth="1"/>
    <col min="11281" max="11281" width="2.5703125" style="530" customWidth="1"/>
    <col min="11282" max="11520" width="9.140625" style="530"/>
    <col min="11521" max="11521" width="37.7109375" style="530" customWidth="1"/>
    <col min="11522" max="11522" width="12.85546875" style="530" customWidth="1"/>
    <col min="11523" max="11535" width="13" style="530" customWidth="1"/>
    <col min="11536" max="11536" width="0" style="530" hidden="1" customWidth="1"/>
    <col min="11537" max="11537" width="2.5703125" style="530" customWidth="1"/>
    <col min="11538" max="11776" width="9.140625" style="530"/>
    <col min="11777" max="11777" width="37.7109375" style="530" customWidth="1"/>
    <col min="11778" max="11778" width="12.85546875" style="530" customWidth="1"/>
    <col min="11779" max="11791" width="13" style="530" customWidth="1"/>
    <col min="11792" max="11792" width="0" style="530" hidden="1" customWidth="1"/>
    <col min="11793" max="11793" width="2.5703125" style="530" customWidth="1"/>
    <col min="11794" max="12032" width="9.140625" style="530"/>
    <col min="12033" max="12033" width="37.7109375" style="530" customWidth="1"/>
    <col min="12034" max="12034" width="12.85546875" style="530" customWidth="1"/>
    <col min="12035" max="12047" width="13" style="530" customWidth="1"/>
    <col min="12048" max="12048" width="0" style="530" hidden="1" customWidth="1"/>
    <col min="12049" max="12049" width="2.5703125" style="530" customWidth="1"/>
    <col min="12050" max="12288" width="9.140625" style="530"/>
    <col min="12289" max="12289" width="37.7109375" style="530" customWidth="1"/>
    <col min="12290" max="12290" width="12.85546875" style="530" customWidth="1"/>
    <col min="12291" max="12303" width="13" style="530" customWidth="1"/>
    <col min="12304" max="12304" width="0" style="530" hidden="1" customWidth="1"/>
    <col min="12305" max="12305" width="2.5703125" style="530" customWidth="1"/>
    <col min="12306" max="12544" width="9.140625" style="530"/>
    <col min="12545" max="12545" width="37.7109375" style="530" customWidth="1"/>
    <col min="12546" max="12546" width="12.85546875" style="530" customWidth="1"/>
    <col min="12547" max="12559" width="13" style="530" customWidth="1"/>
    <col min="12560" max="12560" width="0" style="530" hidden="1" customWidth="1"/>
    <col min="12561" max="12561" width="2.5703125" style="530" customWidth="1"/>
    <col min="12562" max="12800" width="9.140625" style="530"/>
    <col min="12801" max="12801" width="37.7109375" style="530" customWidth="1"/>
    <col min="12802" max="12802" width="12.85546875" style="530" customWidth="1"/>
    <col min="12803" max="12815" width="13" style="530" customWidth="1"/>
    <col min="12816" max="12816" width="0" style="530" hidden="1" customWidth="1"/>
    <col min="12817" max="12817" width="2.5703125" style="530" customWidth="1"/>
    <col min="12818" max="13056" width="9.140625" style="530"/>
    <col min="13057" max="13057" width="37.7109375" style="530" customWidth="1"/>
    <col min="13058" max="13058" width="12.85546875" style="530" customWidth="1"/>
    <col min="13059" max="13071" width="13" style="530" customWidth="1"/>
    <col min="13072" max="13072" width="0" style="530" hidden="1" customWidth="1"/>
    <col min="13073" max="13073" width="2.5703125" style="530" customWidth="1"/>
    <col min="13074" max="13312" width="9.140625" style="530"/>
    <col min="13313" max="13313" width="37.7109375" style="530" customWidth="1"/>
    <col min="13314" max="13314" width="12.85546875" style="530" customWidth="1"/>
    <col min="13315" max="13327" width="13" style="530" customWidth="1"/>
    <col min="13328" max="13328" width="0" style="530" hidden="1" customWidth="1"/>
    <col min="13329" max="13329" width="2.5703125" style="530" customWidth="1"/>
    <col min="13330" max="13568" width="9.140625" style="530"/>
    <col min="13569" max="13569" width="37.7109375" style="530" customWidth="1"/>
    <col min="13570" max="13570" width="12.85546875" style="530" customWidth="1"/>
    <col min="13571" max="13583" width="13" style="530" customWidth="1"/>
    <col min="13584" max="13584" width="0" style="530" hidden="1" customWidth="1"/>
    <col min="13585" max="13585" width="2.5703125" style="530" customWidth="1"/>
    <col min="13586" max="13824" width="9.140625" style="530"/>
    <col min="13825" max="13825" width="37.7109375" style="530" customWidth="1"/>
    <col min="13826" max="13826" width="12.85546875" style="530" customWidth="1"/>
    <col min="13827" max="13839" width="13" style="530" customWidth="1"/>
    <col min="13840" max="13840" width="0" style="530" hidden="1" customWidth="1"/>
    <col min="13841" max="13841" width="2.5703125" style="530" customWidth="1"/>
    <col min="13842" max="14080" width="9.140625" style="530"/>
    <col min="14081" max="14081" width="37.7109375" style="530" customWidth="1"/>
    <col min="14082" max="14082" width="12.85546875" style="530" customWidth="1"/>
    <col min="14083" max="14095" width="13" style="530" customWidth="1"/>
    <col min="14096" max="14096" width="0" style="530" hidden="1" customWidth="1"/>
    <col min="14097" max="14097" width="2.5703125" style="530" customWidth="1"/>
    <col min="14098" max="14336" width="9.140625" style="530"/>
    <col min="14337" max="14337" width="37.7109375" style="530" customWidth="1"/>
    <col min="14338" max="14338" width="12.85546875" style="530" customWidth="1"/>
    <col min="14339" max="14351" width="13" style="530" customWidth="1"/>
    <col min="14352" max="14352" width="0" style="530" hidden="1" customWidth="1"/>
    <col min="14353" max="14353" width="2.5703125" style="530" customWidth="1"/>
    <col min="14354" max="14592" width="9.140625" style="530"/>
    <col min="14593" max="14593" width="37.7109375" style="530" customWidth="1"/>
    <col min="14594" max="14594" width="12.85546875" style="530" customWidth="1"/>
    <col min="14595" max="14607" width="13" style="530" customWidth="1"/>
    <col min="14608" max="14608" width="0" style="530" hidden="1" customWidth="1"/>
    <col min="14609" max="14609" width="2.5703125" style="530" customWidth="1"/>
    <col min="14610" max="14848" width="9.140625" style="530"/>
    <col min="14849" max="14849" width="37.7109375" style="530" customWidth="1"/>
    <col min="14850" max="14850" width="12.85546875" style="530" customWidth="1"/>
    <col min="14851" max="14863" width="13" style="530" customWidth="1"/>
    <col min="14864" max="14864" width="0" style="530" hidden="1" customWidth="1"/>
    <col min="14865" max="14865" width="2.5703125" style="530" customWidth="1"/>
    <col min="14866" max="15104" width="9.140625" style="530"/>
    <col min="15105" max="15105" width="37.7109375" style="530" customWidth="1"/>
    <col min="15106" max="15106" width="12.85546875" style="530" customWidth="1"/>
    <col min="15107" max="15119" width="13" style="530" customWidth="1"/>
    <col min="15120" max="15120" width="0" style="530" hidden="1" customWidth="1"/>
    <col min="15121" max="15121" width="2.5703125" style="530" customWidth="1"/>
    <col min="15122" max="15360" width="9.140625" style="530"/>
    <col min="15361" max="15361" width="37.7109375" style="530" customWidth="1"/>
    <col min="15362" max="15362" width="12.85546875" style="530" customWidth="1"/>
    <col min="15363" max="15375" width="13" style="530" customWidth="1"/>
    <col min="15376" max="15376" width="0" style="530" hidden="1" customWidth="1"/>
    <col min="15377" max="15377" width="2.5703125" style="530" customWidth="1"/>
    <col min="15378" max="15616" width="9.140625" style="530"/>
    <col min="15617" max="15617" width="37.7109375" style="530" customWidth="1"/>
    <col min="15618" max="15618" width="12.85546875" style="530" customWidth="1"/>
    <col min="15619" max="15631" width="13" style="530" customWidth="1"/>
    <col min="15632" max="15632" width="0" style="530" hidden="1" customWidth="1"/>
    <col min="15633" max="15633" width="2.5703125" style="530" customWidth="1"/>
    <col min="15634" max="15872" width="9.140625" style="530"/>
    <col min="15873" max="15873" width="37.7109375" style="530" customWidth="1"/>
    <col min="15874" max="15874" width="12.85546875" style="530" customWidth="1"/>
    <col min="15875" max="15887" width="13" style="530" customWidth="1"/>
    <col min="15888" max="15888" width="0" style="530" hidden="1" customWidth="1"/>
    <col min="15889" max="15889" width="2.5703125" style="530" customWidth="1"/>
    <col min="15890" max="16128" width="9.140625" style="530"/>
    <col min="16129" max="16129" width="37.7109375" style="530" customWidth="1"/>
    <col min="16130" max="16130" width="12.85546875" style="530" customWidth="1"/>
    <col min="16131" max="16143" width="13" style="530" customWidth="1"/>
    <col min="16144" max="16144" width="0" style="530" hidden="1" customWidth="1"/>
    <col min="16145" max="16145" width="2.5703125" style="530" customWidth="1"/>
    <col min="16146" max="16384" width="9.140625" style="530"/>
  </cols>
  <sheetData>
    <row r="1" spans="1:17" s="1" customFormat="1" ht="3.75" hidden="1" customHeight="1">
      <c r="A1" s="364"/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  <c r="N1" s="365"/>
      <c r="O1" s="365"/>
      <c r="P1" s="198"/>
    </row>
    <row r="2" spans="1:17" s="1" customFormat="1" ht="39" customHeight="1">
      <c r="A2" s="689" t="s">
        <v>309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198"/>
    </row>
    <row r="3" spans="1:17" s="1" customFormat="1" ht="30" customHeight="1">
      <c r="A3" s="689" t="s">
        <v>164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198"/>
    </row>
    <row r="4" spans="1:17" s="1" customFormat="1" ht="30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198"/>
    </row>
    <row r="5" spans="1:17" s="37" customFormat="1" ht="39" customHeight="1">
      <c r="A5" s="739" t="s">
        <v>775</v>
      </c>
      <c r="B5" s="739"/>
      <c r="C5" s="739"/>
      <c r="D5" s="739"/>
      <c r="E5" s="739"/>
      <c r="F5" s="739"/>
      <c r="G5" s="739"/>
      <c r="H5" s="739"/>
      <c r="I5" s="739"/>
      <c r="J5" s="739"/>
      <c r="K5" s="739"/>
      <c r="L5" s="739"/>
      <c r="M5" s="739"/>
      <c r="N5" s="739"/>
      <c r="O5" s="739"/>
      <c r="P5" s="126"/>
    </row>
    <row r="6" spans="1:17" ht="7.5" customHeight="1">
      <c r="A6" s="141"/>
      <c r="Q6" s="530"/>
    </row>
    <row r="7" spans="1:17" ht="10.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5"/>
      <c r="M7" s="144"/>
      <c r="N7" s="144"/>
      <c r="O7" s="144"/>
      <c r="P7" s="199"/>
      <c r="Q7" s="530"/>
    </row>
    <row r="8" spans="1:17" ht="26.25" customHeight="1">
      <c r="A8" s="176"/>
      <c r="B8" s="176" t="s">
        <v>76</v>
      </c>
      <c r="C8" s="176" t="s">
        <v>77</v>
      </c>
      <c r="D8" s="176" t="s">
        <v>78</v>
      </c>
      <c r="E8" s="176" t="s">
        <v>80</v>
      </c>
      <c r="F8" s="176" t="s">
        <v>81</v>
      </c>
      <c r="G8" s="176" t="s">
        <v>83</v>
      </c>
      <c r="H8" s="176" t="s">
        <v>84</v>
      </c>
      <c r="I8" s="176" t="s">
        <v>85</v>
      </c>
      <c r="J8" s="176" t="s">
        <v>86</v>
      </c>
      <c r="K8" s="176" t="s">
        <v>87</v>
      </c>
      <c r="L8" s="176" t="s">
        <v>93</v>
      </c>
      <c r="M8" s="176" t="s">
        <v>95</v>
      </c>
      <c r="N8" s="176" t="s">
        <v>92</v>
      </c>
      <c r="O8" s="176" t="s">
        <v>89</v>
      </c>
      <c r="P8" s="199" t="s">
        <v>165</v>
      </c>
      <c r="Q8" s="530"/>
    </row>
    <row r="9" spans="1:17" ht="42.75" customHeight="1">
      <c r="A9" s="149" t="s">
        <v>166</v>
      </c>
      <c r="B9" s="149">
        <v>1104288.1605999998</v>
      </c>
      <c r="C9" s="150">
        <v>668629.42476999993</v>
      </c>
      <c r="D9" s="150">
        <v>330818.88212999998</v>
      </c>
      <c r="E9" s="150">
        <v>86465.027829999992</v>
      </c>
      <c r="F9" s="150">
        <v>133263.58991000001</v>
      </c>
      <c r="G9" s="150">
        <v>207574.40656</v>
      </c>
      <c r="H9" s="149">
        <v>149324.23722000001</v>
      </c>
      <c r="I9" s="149">
        <v>143172.78674000001</v>
      </c>
      <c r="J9" s="149">
        <v>132991.11549</v>
      </c>
      <c r="K9" s="149">
        <v>96182.051980000004</v>
      </c>
      <c r="L9" s="149">
        <v>73927.868329999998</v>
      </c>
      <c r="M9" s="149">
        <v>53589.19932</v>
      </c>
      <c r="N9" s="149">
        <v>150423.63750000001</v>
      </c>
      <c r="O9" s="149">
        <v>90781.82475</v>
      </c>
      <c r="P9" s="382">
        <v>4653315.0501892008</v>
      </c>
      <c r="Q9" s="530"/>
    </row>
    <row r="10" spans="1:17" ht="27" customHeight="1">
      <c r="A10" s="149" t="s">
        <v>167</v>
      </c>
      <c r="B10" s="149">
        <v>22565.078799999999</v>
      </c>
      <c r="C10" s="150">
        <v>5999.7447400000001</v>
      </c>
      <c r="D10" s="150">
        <v>2736.8596600000001</v>
      </c>
      <c r="E10" s="150">
        <v>1596.8002099999999</v>
      </c>
      <c r="F10" s="150">
        <v>1078.7971</v>
      </c>
      <c r="G10" s="150">
        <v>2379.6611800000001</v>
      </c>
      <c r="H10" s="149">
        <v>1843.94543</v>
      </c>
      <c r="I10" s="149">
        <v>1275.57536</v>
      </c>
      <c r="J10" s="149">
        <v>935.68893000000003</v>
      </c>
      <c r="K10" s="149">
        <v>1473.3023799999999</v>
      </c>
      <c r="L10" s="149">
        <v>984.31497999999999</v>
      </c>
      <c r="M10" s="149">
        <v>502.52383000000003</v>
      </c>
      <c r="N10" s="149">
        <v>2035.8132700000001</v>
      </c>
      <c r="O10" s="149">
        <v>473.35541999999998</v>
      </c>
      <c r="P10" s="382">
        <v>-63627.786593500001</v>
      </c>
      <c r="Q10" s="530"/>
    </row>
    <row r="11" spans="1:17" ht="42.75" customHeight="1">
      <c r="A11" s="149" t="s">
        <v>168</v>
      </c>
      <c r="B11" s="149">
        <v>20076.56364</v>
      </c>
      <c r="C11" s="150">
        <v>15018.424849999999</v>
      </c>
      <c r="D11" s="150">
        <v>12452.9532</v>
      </c>
      <c r="E11" s="150">
        <v>4112.5207499999997</v>
      </c>
      <c r="F11" s="150">
        <v>3121.8392200000003</v>
      </c>
      <c r="G11" s="150">
        <v>5221.6505199999992</v>
      </c>
      <c r="H11" s="149">
        <v>5406.0718499999994</v>
      </c>
      <c r="I11" s="149">
        <v>1602.72732</v>
      </c>
      <c r="J11" s="149">
        <v>832.19065999999998</v>
      </c>
      <c r="K11" s="149">
        <v>504.86613</v>
      </c>
      <c r="L11" s="149">
        <v>408.35528999999997</v>
      </c>
      <c r="M11" s="149">
        <v>1213.14625</v>
      </c>
      <c r="N11" s="149">
        <v>2059.0910699999999</v>
      </c>
      <c r="O11" s="149">
        <v>1256.7940800000001</v>
      </c>
      <c r="P11" s="382">
        <v>101723.53103319999</v>
      </c>
      <c r="Q11" s="530"/>
    </row>
    <row r="12" spans="1:17" ht="27" customHeight="1">
      <c r="A12" s="149" t="s">
        <v>169</v>
      </c>
      <c r="B12" s="149">
        <v>1174.2046399999999</v>
      </c>
      <c r="C12" s="150">
        <v>575.81747999999993</v>
      </c>
      <c r="D12" s="150">
        <v>423.60692</v>
      </c>
      <c r="E12" s="150">
        <v>257.61930000000001</v>
      </c>
      <c r="F12" s="150">
        <v>87.404420000000002</v>
      </c>
      <c r="G12" s="150">
        <v>208.06335999999999</v>
      </c>
      <c r="H12" s="149">
        <v>211.60376000000002</v>
      </c>
      <c r="I12" s="149">
        <v>67.823119999999989</v>
      </c>
      <c r="J12" s="149">
        <v>34.713709999999999</v>
      </c>
      <c r="K12" s="149">
        <v>22.773060000000001</v>
      </c>
      <c r="L12" s="149">
        <v>15.061879999999999</v>
      </c>
      <c r="M12" s="149">
        <v>59.765970000000003</v>
      </c>
      <c r="N12" s="149">
        <v>82.305979999999991</v>
      </c>
      <c r="O12" s="149">
        <v>35.998230000000007</v>
      </c>
      <c r="P12" s="382">
        <v>-4350.4355023999997</v>
      </c>
      <c r="Q12" s="530"/>
    </row>
    <row r="13" spans="1:17" ht="42.75" customHeight="1">
      <c r="A13" s="149" t="s">
        <v>170</v>
      </c>
      <c r="B13" s="149">
        <v>3116.5271499999999</v>
      </c>
      <c r="C13" s="150">
        <v>3995.6705899999997</v>
      </c>
      <c r="D13" s="150">
        <v>5046.1706199999999</v>
      </c>
      <c r="E13" s="150">
        <v>361.53745000000004</v>
      </c>
      <c r="F13" s="150">
        <v>131.61631</v>
      </c>
      <c r="G13" s="150">
        <v>258.41554000000002</v>
      </c>
      <c r="H13" s="149">
        <v>1880.3875500000001</v>
      </c>
      <c r="I13" s="149">
        <v>556.85385999999994</v>
      </c>
      <c r="J13" s="149">
        <v>680.56826999999998</v>
      </c>
      <c r="K13" s="149">
        <v>60.205440000000003</v>
      </c>
      <c r="L13" s="149">
        <v>134.11975000000001</v>
      </c>
      <c r="M13" s="149">
        <v>234.57796999999999</v>
      </c>
      <c r="N13" s="149">
        <v>877.88907999999992</v>
      </c>
      <c r="O13" s="149">
        <v>128.58937</v>
      </c>
      <c r="P13" s="382">
        <v>22763.138799400003</v>
      </c>
      <c r="Q13" s="530"/>
    </row>
    <row r="14" spans="1:17" ht="27" customHeight="1">
      <c r="A14" s="149" t="s">
        <v>171</v>
      </c>
      <c r="B14" s="149">
        <v>935.2192</v>
      </c>
      <c r="C14" s="150">
        <v>616.73923000000002</v>
      </c>
      <c r="D14" s="150">
        <v>555.75906999999995</v>
      </c>
      <c r="E14" s="150">
        <v>72.307469999999995</v>
      </c>
      <c r="F14" s="150">
        <v>20.661080000000002</v>
      </c>
      <c r="G14" s="150">
        <v>51.683129999999998</v>
      </c>
      <c r="H14" s="149">
        <v>233.69641000000001</v>
      </c>
      <c r="I14" s="149">
        <v>80.021749999999997</v>
      </c>
      <c r="J14" s="149">
        <v>91.872889999999998</v>
      </c>
      <c r="K14" s="149">
        <v>12.041079999999999</v>
      </c>
      <c r="L14" s="149">
        <v>26.82395</v>
      </c>
      <c r="M14" s="149">
        <v>46.915589999999995</v>
      </c>
      <c r="N14" s="149">
        <v>119.27578</v>
      </c>
      <c r="O14" s="149">
        <v>24.421950000000002</v>
      </c>
      <c r="P14" s="382">
        <v>-3677.3953698999999</v>
      </c>
      <c r="Q14" s="530"/>
    </row>
    <row r="15" spans="1:17" ht="42.75" customHeight="1">
      <c r="A15" s="149" t="s">
        <v>172</v>
      </c>
      <c r="B15" s="149">
        <v>1550.0707299999999</v>
      </c>
      <c r="C15" s="150">
        <v>842.84917000000007</v>
      </c>
      <c r="D15" s="150">
        <v>859.38705000000004</v>
      </c>
      <c r="E15" s="150">
        <v>36.161529999999999</v>
      </c>
      <c r="F15" s="150">
        <v>1320.49575</v>
      </c>
      <c r="G15" s="150">
        <v>471.51013</v>
      </c>
      <c r="H15" s="149">
        <v>303.62581</v>
      </c>
      <c r="I15" s="149">
        <v>0</v>
      </c>
      <c r="J15" s="149">
        <v>177.82526000000001</v>
      </c>
      <c r="K15" s="149">
        <v>7.0781299999999998</v>
      </c>
      <c r="L15" s="149">
        <v>8.5549199999999992</v>
      </c>
      <c r="M15" s="149">
        <v>21.4178</v>
      </c>
      <c r="N15" s="149">
        <v>361.55459999999999</v>
      </c>
      <c r="O15" s="149">
        <v>97.910259999999994</v>
      </c>
      <c r="P15" s="382">
        <v>7463.8332193999995</v>
      </c>
      <c r="Q15" s="530"/>
    </row>
    <row r="16" spans="1:17" ht="27" customHeight="1">
      <c r="A16" s="149" t="s">
        <v>173</v>
      </c>
      <c r="B16" s="149">
        <v>1550.0707299999999</v>
      </c>
      <c r="C16" s="150">
        <v>308.74907999999999</v>
      </c>
      <c r="D16" s="150">
        <v>265.08674999999999</v>
      </c>
      <c r="E16" s="150">
        <v>18.080759999999998</v>
      </c>
      <c r="F16" s="150">
        <v>387.57914</v>
      </c>
      <c r="G16" s="150">
        <v>126.67422000000001</v>
      </c>
      <c r="H16" s="149">
        <v>151.81292999999999</v>
      </c>
      <c r="I16" s="149">
        <v>0</v>
      </c>
      <c r="J16" s="149">
        <v>70.000690000000006</v>
      </c>
      <c r="K16" s="149">
        <v>3.5390700000000002</v>
      </c>
      <c r="L16" s="149">
        <v>4.2774700000000001</v>
      </c>
      <c r="M16" s="149">
        <v>10.7089</v>
      </c>
      <c r="N16" s="149">
        <v>144.51954999999998</v>
      </c>
      <c r="O16" s="149">
        <v>48.95514</v>
      </c>
      <c r="P16" s="382">
        <v>-3648.4209071999999</v>
      </c>
      <c r="Q16" s="530"/>
    </row>
    <row r="17" spans="1:17" ht="42.75" customHeight="1">
      <c r="A17" s="149" t="s">
        <v>174</v>
      </c>
      <c r="B17" s="149">
        <v>2038.1617200000001</v>
      </c>
      <c r="C17" s="150">
        <v>1083.1826699999999</v>
      </c>
      <c r="D17" s="150">
        <v>928.87874999999997</v>
      </c>
      <c r="E17" s="150">
        <v>124.98241</v>
      </c>
      <c r="F17" s="150">
        <v>147.04126000000002</v>
      </c>
      <c r="G17" s="150">
        <v>109.4718</v>
      </c>
      <c r="H17" s="149">
        <v>118.68917</v>
      </c>
      <c r="I17" s="149">
        <v>176.09970000000001</v>
      </c>
      <c r="J17" s="149">
        <v>93.444429999999997</v>
      </c>
      <c r="K17" s="149">
        <v>93.235710000000012</v>
      </c>
      <c r="L17" s="149">
        <v>249.58176</v>
      </c>
      <c r="M17" s="149">
        <v>151.34182000000001</v>
      </c>
      <c r="N17" s="149">
        <v>36.457010000000004</v>
      </c>
      <c r="O17" s="149">
        <v>649.35868999999991</v>
      </c>
      <c r="P17" s="382">
        <v>7715.3099299999994</v>
      </c>
      <c r="Q17" s="530"/>
    </row>
    <row r="18" spans="1:17" ht="27" customHeight="1">
      <c r="A18" s="149" t="s">
        <v>175</v>
      </c>
      <c r="B18" s="149">
        <v>2038.1617200000001</v>
      </c>
      <c r="C18" s="150">
        <v>680.35610999999994</v>
      </c>
      <c r="D18" s="150">
        <v>431.20722999999998</v>
      </c>
      <c r="E18" s="150">
        <v>99.985939999999999</v>
      </c>
      <c r="F18" s="150">
        <v>94.718190000000007</v>
      </c>
      <c r="G18" s="150">
        <v>72.527990000000003</v>
      </c>
      <c r="H18" s="149">
        <v>94.951329999999999</v>
      </c>
      <c r="I18" s="149">
        <v>120.96700999999999</v>
      </c>
      <c r="J18" s="149">
        <v>74.755549999999999</v>
      </c>
      <c r="K18" s="149">
        <v>74.588539999999995</v>
      </c>
      <c r="L18" s="149">
        <v>114.56896</v>
      </c>
      <c r="M18" s="149">
        <v>121.07346000000001</v>
      </c>
      <c r="N18" s="149">
        <v>29.165599999999998</v>
      </c>
      <c r="O18" s="149">
        <v>269.89848999999998</v>
      </c>
      <c r="P18" s="382">
        <v>-5342.8181880000002</v>
      </c>
      <c r="Q18" s="530"/>
    </row>
    <row r="19" spans="1:17" ht="42.75" customHeight="1">
      <c r="A19" s="149" t="s">
        <v>176</v>
      </c>
      <c r="B19" s="149">
        <v>24603.10065</v>
      </c>
      <c r="C19" s="150">
        <v>10404.79673</v>
      </c>
      <c r="D19" s="150">
        <v>10827.248390000001</v>
      </c>
      <c r="E19" s="150">
        <v>2758.8465200000001</v>
      </c>
      <c r="F19" s="150">
        <v>1490.68931</v>
      </c>
      <c r="G19" s="150">
        <v>5656.1855099999993</v>
      </c>
      <c r="H19" s="149">
        <v>3950.0033100000001</v>
      </c>
      <c r="I19" s="149">
        <v>929.23865000000001</v>
      </c>
      <c r="J19" s="149">
        <v>3510.75686</v>
      </c>
      <c r="K19" s="149">
        <v>394.97059999999999</v>
      </c>
      <c r="L19" s="149">
        <v>148.10758999999999</v>
      </c>
      <c r="M19" s="149">
        <v>401.43165000000005</v>
      </c>
      <c r="N19" s="149">
        <v>1004.9366600000001</v>
      </c>
      <c r="O19" s="149">
        <v>107.07585</v>
      </c>
      <c r="P19" s="382">
        <v>79669.858958800003</v>
      </c>
      <c r="Q19" s="530"/>
    </row>
    <row r="20" spans="1:17" ht="27" customHeight="1">
      <c r="A20" s="149" t="s">
        <v>177</v>
      </c>
      <c r="B20" s="149">
        <v>24632.47867</v>
      </c>
      <c r="C20" s="150">
        <v>9169.7771400000001</v>
      </c>
      <c r="D20" s="150">
        <v>7285.8899700000002</v>
      </c>
      <c r="E20" s="150">
        <v>2494.7821200000003</v>
      </c>
      <c r="F20" s="150">
        <v>1011.38336</v>
      </c>
      <c r="G20" s="150">
        <v>4776.2382800000005</v>
      </c>
      <c r="H20" s="149">
        <v>3194.3296600000003</v>
      </c>
      <c r="I20" s="149">
        <v>882.79233999999997</v>
      </c>
      <c r="J20" s="149">
        <v>3293.8438599999999</v>
      </c>
      <c r="K20" s="149">
        <v>394.97059999999999</v>
      </c>
      <c r="L20" s="149">
        <v>148.10758999999999</v>
      </c>
      <c r="M20" s="149">
        <v>338.44683000000003</v>
      </c>
      <c r="N20" s="149">
        <v>990.07439999999997</v>
      </c>
      <c r="O20" s="149">
        <v>107.07585</v>
      </c>
      <c r="P20" s="382">
        <v>-70754.278327900014</v>
      </c>
      <c r="Q20" s="530"/>
    </row>
    <row r="21" spans="1:17" ht="55.5" customHeight="1">
      <c r="A21" s="384" t="s">
        <v>178</v>
      </c>
      <c r="B21" s="385">
        <v>1155672.5844899998</v>
      </c>
      <c r="C21" s="385">
        <v>699974.34877999977</v>
      </c>
      <c r="D21" s="385">
        <v>360933.52013999998</v>
      </c>
      <c r="E21" s="385">
        <v>93859.076489999992</v>
      </c>
      <c r="F21" s="385">
        <v>139475.27176</v>
      </c>
      <c r="G21" s="385">
        <v>219291.64006000001</v>
      </c>
      <c r="H21" s="385">
        <v>160983.01491000003</v>
      </c>
      <c r="I21" s="385">
        <v>146437.70627000002</v>
      </c>
      <c r="J21" s="385">
        <v>138285.90096999999</v>
      </c>
      <c r="K21" s="385">
        <v>97242.407989999992</v>
      </c>
      <c r="L21" s="385">
        <v>74876.587639999998</v>
      </c>
      <c r="M21" s="385">
        <v>55611.114809999999</v>
      </c>
      <c r="N21" s="385">
        <v>154763.56592000002</v>
      </c>
      <c r="O21" s="385">
        <v>93021.553</v>
      </c>
      <c r="P21" s="156">
        <f>P9+P11+P13+P15+P17+P19</f>
        <v>4872650.7221300015</v>
      </c>
      <c r="Q21" s="530"/>
    </row>
    <row r="22" spans="1:17" ht="30" customHeight="1">
      <c r="A22" s="155" t="s">
        <v>296</v>
      </c>
      <c r="B22" s="156">
        <v>52895.213759999999</v>
      </c>
      <c r="C22" s="156">
        <v>17351.183779999999</v>
      </c>
      <c r="D22" s="156">
        <v>11698.409600000001</v>
      </c>
      <c r="E22" s="156">
        <v>4539.5758000000005</v>
      </c>
      <c r="F22" s="156">
        <v>2680.5432900000005</v>
      </c>
      <c r="G22" s="156">
        <v>7614.8481600000005</v>
      </c>
      <c r="H22" s="156">
        <v>5730.3395200000004</v>
      </c>
      <c r="I22" s="156">
        <v>2427.17958</v>
      </c>
      <c r="J22" s="156">
        <v>4500.8756300000005</v>
      </c>
      <c r="K22" s="156">
        <v>1981.2147299999997</v>
      </c>
      <c r="L22" s="156">
        <v>1293.1548300000002</v>
      </c>
      <c r="M22" s="156">
        <v>1079.4345800000001</v>
      </c>
      <c r="N22" s="156">
        <v>3401.1545799999999</v>
      </c>
      <c r="O22" s="156">
        <v>959.70507999999995</v>
      </c>
      <c r="P22" s="156">
        <f>P10+P12+P14+P16+P18+P20</f>
        <v>-151401.13488890001</v>
      </c>
      <c r="Q22" s="530"/>
    </row>
    <row r="23" spans="1:17" s="161" customFormat="1" ht="36" customHeight="1" thickBot="1">
      <c r="A23" s="436" t="s">
        <v>297</v>
      </c>
      <c r="B23" s="437">
        <v>0.23717533851570957</v>
      </c>
      <c r="C23" s="437">
        <v>0.14365370897629559</v>
      </c>
      <c r="D23" s="437">
        <v>7.407334133365169E-2</v>
      </c>
      <c r="E23" s="437">
        <v>1.9262426519455308E-2</v>
      </c>
      <c r="F23" s="437">
        <v>2.8624106202923286E-2</v>
      </c>
      <c r="G23" s="437">
        <v>4.5004588378159016E-2</v>
      </c>
      <c r="H23" s="437">
        <v>3.3038078058594947E-2</v>
      </c>
      <c r="I23" s="437">
        <v>3.0052986479192401E-2</v>
      </c>
      <c r="J23" s="437">
        <v>2.8380015079256596E-2</v>
      </c>
      <c r="K23" s="437">
        <v>1.9956777847498174E-2</v>
      </c>
      <c r="L23" s="437">
        <v>1.5366705292446837E-2</v>
      </c>
      <c r="M23" s="437">
        <v>1.1412908082541671E-2</v>
      </c>
      <c r="N23" s="437">
        <v>3.1761678549442098E-2</v>
      </c>
      <c r="O23" s="437">
        <v>1.9090543998470121E-2</v>
      </c>
      <c r="P23" s="438"/>
    </row>
    <row r="24" spans="1:17" ht="15" customHeight="1">
      <c r="A24" s="641" t="s">
        <v>310</v>
      </c>
      <c r="B24" s="680"/>
      <c r="C24" s="192"/>
      <c r="D24" s="192"/>
      <c r="E24" s="192"/>
      <c r="F24" s="192"/>
      <c r="G24" s="192"/>
      <c r="H24" s="193"/>
      <c r="I24" s="193"/>
      <c r="J24" s="193"/>
      <c r="K24" s="193"/>
      <c r="L24" s="193"/>
      <c r="M24" s="193"/>
      <c r="N24" s="193"/>
      <c r="O24" s="439"/>
      <c r="P24" s="387"/>
      <c r="Q24" s="530"/>
    </row>
    <row r="25" spans="1:17" ht="39" customHeight="1">
      <c r="A25" s="717" t="s">
        <v>181</v>
      </c>
      <c r="B25" s="737"/>
      <c r="C25" s="737"/>
      <c r="D25" s="737"/>
      <c r="E25" s="737"/>
      <c r="F25" s="737"/>
      <c r="G25" s="737"/>
      <c r="H25" s="737"/>
      <c r="I25" s="737"/>
      <c r="J25" s="737"/>
      <c r="K25" s="737"/>
      <c r="L25" s="740"/>
      <c r="M25" s="740"/>
      <c r="N25" s="740"/>
      <c r="O25" s="740"/>
      <c r="P25" s="387"/>
      <c r="Q25" s="530"/>
    </row>
    <row r="26" spans="1:17" ht="39" customHeight="1">
      <c r="A26" s="717" t="s">
        <v>182</v>
      </c>
      <c r="B26" s="737"/>
      <c r="C26" s="737"/>
      <c r="D26" s="737"/>
      <c r="E26" s="737"/>
      <c r="F26" s="737"/>
      <c r="G26" s="737"/>
      <c r="H26" s="737"/>
      <c r="I26" s="737"/>
      <c r="J26" s="737"/>
      <c r="K26" s="737"/>
      <c r="L26" s="737"/>
      <c r="M26" s="737"/>
      <c r="N26" s="737"/>
      <c r="O26" s="737"/>
      <c r="P26" s="359"/>
      <c r="Q26" s="530"/>
    </row>
    <row r="27" spans="1:17" ht="13.5" customHeight="1">
      <c r="A27" s="641" t="s">
        <v>311</v>
      </c>
      <c r="B27" s="679"/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20"/>
      <c r="O27" s="439"/>
      <c r="P27" s="359"/>
      <c r="Q27" s="530"/>
    </row>
    <row r="28" spans="1:17" ht="9" customHeight="1">
      <c r="A28" s="169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20"/>
      <c r="O28" s="439"/>
      <c r="P28" s="359"/>
      <c r="Q28" s="530"/>
    </row>
    <row r="29" spans="1:17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20"/>
      <c r="O29" s="439"/>
      <c r="P29" s="359"/>
      <c r="Q29" s="530"/>
    </row>
    <row r="30" spans="1:17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20"/>
      <c r="O30" s="439"/>
      <c r="P30" s="359"/>
      <c r="Q30" s="530"/>
    </row>
    <row r="31" spans="1:17" ht="9" customHeight="1">
      <c r="A31" s="19"/>
      <c r="B31" s="196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359"/>
      <c r="Q31" s="530"/>
    </row>
    <row r="32" spans="1:17" ht="9" customHeight="1">
      <c r="A32" s="19"/>
      <c r="B32" s="196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359"/>
      <c r="Q32" s="530"/>
    </row>
    <row r="33" spans="1:17" ht="9" customHeight="1">
      <c r="A33" s="19"/>
      <c r="B33" s="196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359"/>
      <c r="Q33" s="530"/>
    </row>
    <row r="34" spans="1:17" ht="9" customHeight="1">
      <c r="A34" s="166"/>
      <c r="B34" s="196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359"/>
      <c r="Q34" s="530"/>
    </row>
    <row r="35" spans="1:17" ht="9" customHeight="1">
      <c r="A35" s="19"/>
      <c r="B35" s="196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359"/>
      <c r="Q35" s="530"/>
    </row>
    <row r="36" spans="1:17" ht="9" customHeight="1">
      <c r="A36" s="19"/>
      <c r="B36" s="196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359"/>
      <c r="Q36" s="530"/>
    </row>
    <row r="37" spans="1:17" ht="9" customHeight="1">
      <c r="A37" s="19"/>
      <c r="B37" s="196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359"/>
      <c r="Q37" s="530"/>
    </row>
    <row r="38" spans="1:17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359"/>
      <c r="Q38" s="530"/>
    </row>
    <row r="39" spans="1:17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359"/>
      <c r="Q39" s="530"/>
    </row>
    <row r="40" spans="1:17" ht="9" customHeight="1">
      <c r="A40" s="166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359"/>
      <c r="Q40" s="530"/>
    </row>
    <row r="41" spans="1:17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359"/>
      <c r="Q41" s="530"/>
    </row>
    <row r="42" spans="1:17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359"/>
      <c r="Q42" s="530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359"/>
      <c r="Q43" s="530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359"/>
      <c r="Q44" s="530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359"/>
      <c r="Q45" s="530"/>
    </row>
    <row r="46" spans="1:17" ht="9" customHeight="1">
      <c r="A46" s="166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359"/>
      <c r="Q46" s="530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359"/>
      <c r="Q47" s="530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359"/>
      <c r="Q48" s="530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359"/>
      <c r="Q49" s="530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359"/>
      <c r="Q50" s="530"/>
    </row>
    <row r="51" spans="1:17" ht="9" customHeight="1">
      <c r="A51" s="16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359"/>
      <c r="Q51" s="530"/>
    </row>
    <row r="52" spans="1:17" ht="9" customHeight="1">
      <c r="A52" s="167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359"/>
      <c r="Q52" s="530"/>
    </row>
    <row r="53" spans="1:17" ht="9" customHeight="1">
      <c r="A53" s="167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359"/>
      <c r="Q53" s="530"/>
    </row>
    <row r="54" spans="1:17" ht="9" customHeight="1">
      <c r="A54" s="167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359"/>
      <c r="Q54" s="530"/>
    </row>
    <row r="55" spans="1:17" ht="9" customHeight="1">
      <c r="A55" s="167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359"/>
      <c r="Q55" s="530"/>
    </row>
    <row r="56" spans="1:17" ht="9" customHeight="1">
      <c r="A56" s="168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359"/>
      <c r="Q56" s="530"/>
    </row>
    <row r="57" spans="1:17" ht="9" customHeight="1">
      <c r="A57" s="168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359"/>
      <c r="Q57" s="530"/>
    </row>
    <row r="58" spans="1:17" ht="9" customHeight="1">
      <c r="A58" s="16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359"/>
      <c r="Q58" s="530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359"/>
      <c r="Q59" s="530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359"/>
      <c r="Q60" s="530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359"/>
      <c r="Q61" s="530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359"/>
      <c r="Q62" s="530"/>
    </row>
    <row r="63" spans="1:17" ht="9" customHeight="1">
      <c r="A63" s="167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359"/>
      <c r="Q63" s="530"/>
    </row>
    <row r="64" spans="1:17" ht="9" customHeight="1">
      <c r="A64" s="16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359"/>
      <c r="Q64" s="53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359"/>
      <c r="Q65" s="53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359"/>
      <c r="Q66" s="53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359"/>
      <c r="Q67" s="53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359"/>
      <c r="Q68" s="530"/>
    </row>
    <row r="69" spans="1:17" ht="9" customHeight="1">
      <c r="A69" s="16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359"/>
      <c r="Q69" s="530"/>
    </row>
    <row r="70" spans="1:17" ht="9" customHeight="1">
      <c r="A70" s="16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359"/>
      <c r="Q70" s="53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359"/>
      <c r="Q71" s="53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359"/>
      <c r="Q72" s="530"/>
    </row>
    <row r="73" spans="1:17" ht="9" customHeight="1">
      <c r="A73" s="19"/>
      <c r="C73" s="44"/>
      <c r="D73" s="44"/>
      <c r="E73" s="44"/>
      <c r="F73" s="44"/>
      <c r="G73" s="44"/>
      <c r="Q73" s="530"/>
    </row>
    <row r="74" spans="1:17" ht="9" customHeight="1">
      <c r="A74" s="19"/>
      <c r="C74" s="44"/>
      <c r="D74" s="44"/>
      <c r="E74" s="44"/>
      <c r="F74" s="44"/>
      <c r="G74" s="44"/>
      <c r="Q74" s="530"/>
    </row>
    <row r="75" spans="1:17" ht="9" customHeight="1">
      <c r="A75" s="19"/>
      <c r="C75" s="44"/>
      <c r="D75" s="44"/>
      <c r="E75" s="44"/>
      <c r="F75" s="44"/>
      <c r="G75" s="44"/>
      <c r="Q75" s="530"/>
    </row>
    <row r="76" spans="1:17" ht="9" customHeight="1">
      <c r="A76" s="19"/>
      <c r="C76" s="44"/>
      <c r="D76" s="44"/>
      <c r="E76" s="44"/>
      <c r="F76" s="44"/>
      <c r="G76" s="44"/>
      <c r="Q76" s="530"/>
    </row>
    <row r="77" spans="1:17" ht="9" customHeight="1">
      <c r="A77" s="19"/>
      <c r="C77" s="44"/>
      <c r="D77" s="44"/>
      <c r="E77" s="44"/>
      <c r="F77" s="44"/>
      <c r="G77" s="44"/>
      <c r="Q77" s="530"/>
    </row>
    <row r="78" spans="1:17" ht="9" customHeight="1">
      <c r="A78" s="19"/>
      <c r="C78" s="44"/>
      <c r="D78" s="44"/>
      <c r="E78" s="44"/>
      <c r="F78" s="44"/>
      <c r="G78" s="44"/>
      <c r="Q78" s="530"/>
    </row>
    <row r="79" spans="1:17" ht="9" customHeight="1">
      <c r="A79" s="167"/>
      <c r="C79" s="44"/>
      <c r="D79" s="44"/>
      <c r="E79" s="44"/>
      <c r="F79" s="44"/>
      <c r="G79" s="44"/>
      <c r="Q79" s="530"/>
    </row>
    <row r="80" spans="1:17" ht="9" customHeight="1">
      <c r="A80" s="169"/>
      <c r="C80" s="44"/>
      <c r="D80" s="44"/>
      <c r="E80" s="44"/>
      <c r="F80" s="44"/>
      <c r="G80" s="44"/>
      <c r="Q80" s="530"/>
    </row>
    <row r="81" spans="1:17" ht="9" customHeight="1">
      <c r="A81" s="19"/>
      <c r="C81" s="44"/>
      <c r="D81" s="44"/>
      <c r="E81" s="44"/>
      <c r="F81" s="44"/>
      <c r="G81" s="44"/>
      <c r="Q81" s="530"/>
    </row>
    <row r="82" spans="1:17" ht="9" customHeight="1">
      <c r="A82" s="19"/>
      <c r="C82" s="44"/>
      <c r="D82" s="44"/>
      <c r="E82" s="44"/>
      <c r="F82" s="44"/>
      <c r="G82" s="44"/>
      <c r="Q82" s="530"/>
    </row>
    <row r="83" spans="1:17" ht="9" customHeight="1">
      <c r="A83" s="19"/>
      <c r="C83" s="44"/>
      <c r="D83" s="44"/>
      <c r="E83" s="44"/>
      <c r="F83" s="44"/>
      <c r="G83" s="44"/>
      <c r="Q83" s="530"/>
    </row>
    <row r="84" spans="1:17" ht="9" customHeight="1">
      <c r="A84" s="19"/>
      <c r="C84" s="44"/>
      <c r="D84" s="44"/>
      <c r="E84" s="44"/>
      <c r="F84" s="44"/>
      <c r="G84" s="44"/>
      <c r="Q84" s="530"/>
    </row>
    <row r="85" spans="1:17" ht="9" customHeight="1">
      <c r="A85" s="19"/>
      <c r="C85" s="44"/>
      <c r="D85" s="44"/>
      <c r="E85" s="44"/>
      <c r="F85" s="44"/>
      <c r="G85" s="44"/>
      <c r="Q85" s="530"/>
    </row>
    <row r="86" spans="1:17" ht="9" customHeight="1">
      <c r="A86" s="19"/>
      <c r="C86" s="44"/>
      <c r="D86" s="44"/>
      <c r="E86" s="44"/>
      <c r="F86" s="44"/>
      <c r="G86" s="44"/>
      <c r="Q86" s="530"/>
    </row>
    <row r="87" spans="1:17" ht="9" customHeight="1">
      <c r="A87" s="19"/>
      <c r="C87" s="44"/>
      <c r="D87" s="44"/>
      <c r="E87" s="44"/>
      <c r="F87" s="44"/>
      <c r="G87" s="44"/>
      <c r="Q87" s="530"/>
    </row>
    <row r="88" spans="1:17" ht="9" customHeight="1">
      <c r="A88" s="19"/>
      <c r="C88" s="44"/>
      <c r="D88" s="44"/>
      <c r="E88" s="44"/>
      <c r="F88" s="44"/>
      <c r="G88" s="44"/>
      <c r="Q88" s="530"/>
    </row>
    <row r="89" spans="1:17" ht="9" customHeight="1">
      <c r="A89" s="19"/>
      <c r="C89" s="44"/>
      <c r="D89" s="44"/>
      <c r="E89" s="44"/>
      <c r="F89" s="44"/>
      <c r="G89" s="44"/>
      <c r="Q89" s="530"/>
    </row>
    <row r="90" spans="1:17" ht="9" customHeight="1">
      <c r="A90" s="169"/>
      <c r="C90" s="44"/>
      <c r="D90" s="44"/>
      <c r="E90" s="44"/>
      <c r="F90" s="44"/>
      <c r="G90" s="44"/>
      <c r="Q90" s="530"/>
    </row>
    <row r="91" spans="1:17" ht="9" customHeight="1">
      <c r="A91" s="19"/>
      <c r="C91" s="44"/>
      <c r="D91" s="44"/>
      <c r="E91" s="44"/>
      <c r="F91" s="44"/>
      <c r="G91" s="44"/>
      <c r="Q91" s="530"/>
    </row>
    <row r="92" spans="1:17" ht="9" customHeight="1">
      <c r="A92" s="19"/>
      <c r="C92" s="44"/>
      <c r="D92" s="44"/>
      <c r="E92" s="44"/>
      <c r="F92" s="44"/>
      <c r="G92" s="44"/>
      <c r="Q92" s="530"/>
    </row>
    <row r="93" spans="1:17" ht="9" customHeight="1">
      <c r="A93" s="19"/>
      <c r="C93" s="44"/>
      <c r="D93" s="44"/>
      <c r="E93" s="44"/>
      <c r="F93" s="44"/>
      <c r="G93" s="44"/>
      <c r="Q93" s="530"/>
    </row>
    <row r="94" spans="1:17">
      <c r="A94" s="170"/>
      <c r="C94" s="44"/>
      <c r="D94" s="44"/>
      <c r="E94" s="44"/>
      <c r="F94" s="44"/>
      <c r="G94" s="44"/>
      <c r="Q94" s="530"/>
    </row>
    <row r="95" spans="1:17">
      <c r="A95" s="170"/>
      <c r="C95" s="44"/>
      <c r="D95" s="44"/>
      <c r="E95" s="44"/>
      <c r="F95" s="44"/>
      <c r="G95" s="44"/>
      <c r="Q95" s="530"/>
    </row>
    <row r="96" spans="1:17">
      <c r="A96" s="170"/>
      <c r="C96" s="44"/>
      <c r="D96" s="44"/>
      <c r="E96" s="44"/>
      <c r="F96" s="44"/>
      <c r="G96" s="44"/>
      <c r="Q96" s="530"/>
    </row>
    <row r="97" spans="1:17">
      <c r="A97" s="170"/>
      <c r="C97" s="44"/>
      <c r="D97" s="44"/>
      <c r="E97" s="44"/>
      <c r="F97" s="44"/>
      <c r="G97" s="44"/>
      <c r="Q97" s="530"/>
    </row>
    <row r="98" spans="1:17">
      <c r="A98" s="170"/>
      <c r="C98" s="44"/>
      <c r="D98" s="44"/>
      <c r="E98" s="44"/>
      <c r="F98" s="44"/>
      <c r="G98" s="44"/>
      <c r="Q98" s="530"/>
    </row>
    <row r="99" spans="1:17">
      <c r="A99" s="170"/>
      <c r="C99" s="44"/>
      <c r="D99" s="44"/>
      <c r="E99" s="44"/>
      <c r="F99" s="44"/>
      <c r="G99" s="44"/>
      <c r="Q99" s="530"/>
    </row>
    <row r="100" spans="1:17">
      <c r="A100" s="170"/>
      <c r="C100" s="44"/>
      <c r="D100" s="44"/>
      <c r="E100" s="44"/>
      <c r="F100" s="44"/>
      <c r="G100" s="44"/>
      <c r="Q100" s="530"/>
    </row>
    <row r="101" spans="1:17" ht="15.75">
      <c r="A101" s="171"/>
      <c r="C101" s="44"/>
      <c r="D101" s="44"/>
      <c r="E101" s="44"/>
      <c r="F101" s="44"/>
      <c r="G101" s="44"/>
      <c r="Q101" s="530"/>
    </row>
    <row r="102" spans="1:17" ht="15.75">
      <c r="A102" s="171"/>
      <c r="C102" s="44"/>
      <c r="D102" s="44"/>
      <c r="E102" s="44"/>
      <c r="F102" s="44"/>
      <c r="G102" s="44"/>
      <c r="Q102" s="530"/>
    </row>
    <row r="103" spans="1:17" ht="15.75">
      <c r="A103" s="171"/>
      <c r="C103" s="44"/>
      <c r="D103" s="44"/>
      <c r="E103" s="44"/>
      <c r="F103" s="44"/>
      <c r="G103" s="44"/>
      <c r="Q103" s="530"/>
    </row>
    <row r="104" spans="1:17" ht="15.75">
      <c r="A104" s="171"/>
      <c r="C104" s="44"/>
      <c r="D104" s="44"/>
      <c r="E104" s="44"/>
      <c r="F104" s="44"/>
      <c r="G104" s="44"/>
      <c r="Q104" s="530"/>
    </row>
    <row r="105" spans="1:17" ht="15.75">
      <c r="A105" s="171"/>
      <c r="C105" s="44"/>
      <c r="D105" s="44"/>
      <c r="E105" s="44"/>
      <c r="F105" s="44"/>
      <c r="G105" s="44"/>
      <c r="Q105" s="530"/>
    </row>
    <row r="106" spans="1:17" ht="15.75">
      <c r="A106" s="171"/>
      <c r="C106" s="44"/>
      <c r="D106" s="44"/>
      <c r="E106" s="44"/>
      <c r="F106" s="44"/>
      <c r="G106" s="44"/>
      <c r="Q106" s="530"/>
    </row>
    <row r="107" spans="1:17" ht="15.75">
      <c r="A107" s="171"/>
      <c r="C107" s="44"/>
      <c r="D107" s="44"/>
      <c r="E107" s="44"/>
      <c r="F107" s="44"/>
      <c r="G107" s="44"/>
      <c r="Q107" s="530"/>
    </row>
    <row r="108" spans="1:17" ht="15.75">
      <c r="A108" s="171"/>
      <c r="C108" s="44"/>
      <c r="D108" s="44"/>
      <c r="E108" s="44"/>
      <c r="F108" s="44"/>
      <c r="G108" s="44"/>
      <c r="Q108" s="530"/>
    </row>
    <row r="109" spans="1:17" ht="15.75">
      <c r="A109" s="171"/>
      <c r="C109" s="44"/>
      <c r="D109" s="44"/>
      <c r="E109" s="44"/>
      <c r="F109" s="44"/>
      <c r="G109" s="44"/>
      <c r="Q109" s="530"/>
    </row>
    <row r="110" spans="1:17" ht="15.75">
      <c r="A110" s="171"/>
      <c r="C110" s="44"/>
      <c r="D110" s="44"/>
      <c r="E110" s="44"/>
      <c r="F110" s="44"/>
      <c r="G110" s="44"/>
      <c r="Q110" s="530"/>
    </row>
    <row r="111" spans="1:17" ht="15.75">
      <c r="A111" s="171"/>
      <c r="C111" s="44"/>
      <c r="D111" s="44"/>
      <c r="E111" s="44"/>
      <c r="F111" s="44"/>
      <c r="G111" s="44"/>
      <c r="Q111" s="530"/>
    </row>
    <row r="112" spans="1:17" ht="15.75">
      <c r="A112" s="171"/>
      <c r="C112" s="44"/>
      <c r="D112" s="44"/>
      <c r="E112" s="44"/>
      <c r="F112" s="44"/>
      <c r="G112" s="44"/>
      <c r="Q112" s="530"/>
    </row>
    <row r="113" spans="1:17" ht="15.75">
      <c r="A113" s="171"/>
      <c r="C113" s="44"/>
      <c r="D113" s="44"/>
      <c r="E113" s="44"/>
      <c r="F113" s="44"/>
      <c r="G113" s="44"/>
      <c r="Q113" s="530"/>
    </row>
    <row r="114" spans="1:17" ht="15.75">
      <c r="A114" s="171"/>
      <c r="C114" s="44"/>
      <c r="D114" s="44"/>
      <c r="E114" s="44"/>
      <c r="F114" s="44"/>
      <c r="G114" s="44"/>
      <c r="Q114" s="530"/>
    </row>
    <row r="115" spans="1:17" ht="15.75">
      <c r="A115" s="171"/>
      <c r="C115" s="44"/>
      <c r="D115" s="44"/>
      <c r="E115" s="44"/>
      <c r="F115" s="44"/>
      <c r="G115" s="44"/>
      <c r="Q115" s="530"/>
    </row>
    <row r="116" spans="1:17" ht="15.75">
      <c r="A116" s="171"/>
      <c r="C116" s="44"/>
      <c r="D116" s="44"/>
      <c r="E116" s="44"/>
      <c r="F116" s="44"/>
      <c r="G116" s="44"/>
      <c r="Q116" s="530"/>
    </row>
    <row r="117" spans="1:17" ht="15.75">
      <c r="A117" s="171"/>
      <c r="C117" s="44"/>
      <c r="D117" s="44"/>
      <c r="E117" s="44"/>
      <c r="F117" s="44"/>
      <c r="G117" s="44"/>
      <c r="Q117" s="530"/>
    </row>
    <row r="118" spans="1:17" ht="15.75">
      <c r="A118" s="171"/>
      <c r="C118" s="44"/>
      <c r="D118" s="44"/>
      <c r="E118" s="44"/>
      <c r="F118" s="44"/>
      <c r="G118" s="44"/>
      <c r="Q118" s="530"/>
    </row>
    <row r="119" spans="1:17" ht="15.75">
      <c r="A119" s="171"/>
      <c r="C119" s="44"/>
      <c r="D119" s="44"/>
      <c r="E119" s="44"/>
      <c r="F119" s="44"/>
      <c r="G119" s="44"/>
      <c r="Q119" s="530"/>
    </row>
    <row r="120" spans="1:17" ht="15.75">
      <c r="A120" s="171"/>
      <c r="C120" s="44"/>
      <c r="D120" s="44"/>
      <c r="E120" s="44"/>
      <c r="F120" s="44"/>
      <c r="G120" s="44"/>
      <c r="Q120" s="530"/>
    </row>
    <row r="121" spans="1:17" ht="15.75">
      <c r="A121" s="171"/>
      <c r="C121" s="44"/>
      <c r="D121" s="44"/>
      <c r="E121" s="44"/>
      <c r="F121" s="44"/>
      <c r="G121" s="44"/>
      <c r="Q121" s="530"/>
    </row>
    <row r="122" spans="1:17" ht="15.75">
      <c r="A122" s="171"/>
      <c r="C122" s="44"/>
      <c r="D122" s="44"/>
      <c r="E122" s="44"/>
      <c r="F122" s="44"/>
      <c r="G122" s="44"/>
      <c r="Q122" s="530"/>
    </row>
    <row r="123" spans="1:17" ht="15.75">
      <c r="A123" s="171"/>
      <c r="C123" s="44"/>
      <c r="D123" s="44"/>
      <c r="E123" s="44"/>
      <c r="F123" s="44"/>
      <c r="G123" s="44"/>
      <c r="Q123" s="530"/>
    </row>
    <row r="124" spans="1:17" ht="15.75">
      <c r="A124" s="171"/>
      <c r="C124" s="44"/>
      <c r="D124" s="44"/>
      <c r="E124" s="44"/>
      <c r="F124" s="44"/>
      <c r="G124" s="44"/>
      <c r="Q124" s="530"/>
    </row>
    <row r="125" spans="1:17" ht="15.75">
      <c r="A125" s="171"/>
      <c r="C125" s="44"/>
      <c r="D125" s="44"/>
      <c r="E125" s="44"/>
      <c r="F125" s="44"/>
      <c r="G125" s="44"/>
      <c r="Q125" s="530"/>
    </row>
    <row r="126" spans="1:17" ht="15.75">
      <c r="A126" s="171"/>
      <c r="C126" s="44"/>
      <c r="D126" s="44"/>
      <c r="E126" s="44"/>
      <c r="F126" s="44"/>
      <c r="G126" s="44"/>
      <c r="Q126" s="530"/>
    </row>
    <row r="127" spans="1:17" ht="15.75">
      <c r="A127" s="171"/>
      <c r="C127" s="44"/>
      <c r="D127" s="44"/>
      <c r="E127" s="44"/>
      <c r="F127" s="44"/>
      <c r="G127" s="44"/>
      <c r="Q127" s="530"/>
    </row>
    <row r="128" spans="1:17" ht="15.75">
      <c r="A128" s="171"/>
      <c r="C128" s="44"/>
      <c r="D128" s="44"/>
      <c r="E128" s="44"/>
      <c r="F128" s="44"/>
      <c r="G128" s="44"/>
      <c r="Q128" s="530"/>
    </row>
    <row r="129" spans="1:17" ht="15.75">
      <c r="A129" s="171"/>
      <c r="C129" s="44"/>
      <c r="D129" s="44"/>
      <c r="E129" s="44"/>
      <c r="F129" s="44"/>
      <c r="G129" s="44"/>
      <c r="Q129" s="530"/>
    </row>
    <row r="130" spans="1:17" ht="15.75">
      <c r="A130" s="171"/>
      <c r="C130" s="44"/>
      <c r="D130" s="44"/>
      <c r="E130" s="44"/>
      <c r="F130" s="44"/>
      <c r="G130" s="44"/>
      <c r="Q130" s="530"/>
    </row>
    <row r="131" spans="1:17" ht="15.75">
      <c r="A131" s="171"/>
      <c r="C131" s="44"/>
      <c r="D131" s="44"/>
      <c r="E131" s="44"/>
      <c r="F131" s="44"/>
      <c r="G131" s="44"/>
      <c r="Q131" s="530"/>
    </row>
    <row r="132" spans="1:17" ht="15.75">
      <c r="A132" s="171"/>
      <c r="C132" s="44"/>
      <c r="D132" s="44"/>
      <c r="E132" s="44"/>
      <c r="F132" s="44"/>
      <c r="G132" s="44"/>
      <c r="Q132" s="530"/>
    </row>
    <row r="133" spans="1:17" ht="15.75">
      <c r="A133" s="171"/>
      <c r="C133" s="44"/>
      <c r="D133" s="44"/>
      <c r="E133" s="44"/>
      <c r="F133" s="44"/>
      <c r="G133" s="44"/>
      <c r="Q133" s="530"/>
    </row>
    <row r="134" spans="1:17" ht="15.75">
      <c r="A134" s="171"/>
      <c r="C134" s="44"/>
      <c r="D134" s="44"/>
      <c r="E134" s="44"/>
      <c r="F134" s="44"/>
      <c r="G134" s="44"/>
      <c r="Q134" s="530"/>
    </row>
    <row r="135" spans="1:17" ht="15.75">
      <c r="A135" s="171"/>
      <c r="C135" s="44"/>
      <c r="D135" s="44"/>
      <c r="E135" s="44"/>
      <c r="F135" s="44"/>
      <c r="G135" s="44"/>
      <c r="Q135" s="530"/>
    </row>
    <row r="136" spans="1:17" ht="15.75">
      <c r="A136" s="171"/>
      <c r="C136" s="44"/>
      <c r="D136" s="44"/>
      <c r="E136" s="44"/>
      <c r="F136" s="44"/>
      <c r="G136" s="44"/>
      <c r="Q136" s="530"/>
    </row>
    <row r="137" spans="1:17" ht="15.75">
      <c r="A137" s="171"/>
      <c r="C137" s="44"/>
      <c r="D137" s="44"/>
      <c r="E137" s="44"/>
      <c r="F137" s="44"/>
      <c r="G137" s="44"/>
      <c r="Q137" s="530"/>
    </row>
    <row r="138" spans="1:17" ht="15.75">
      <c r="A138" s="171"/>
      <c r="C138" s="44"/>
      <c r="D138" s="44"/>
      <c r="E138" s="44"/>
      <c r="F138" s="44"/>
      <c r="G138" s="44"/>
      <c r="Q138" s="530"/>
    </row>
    <row r="139" spans="1:17" ht="15.75">
      <c r="A139" s="171"/>
      <c r="C139" s="44"/>
      <c r="D139" s="44"/>
      <c r="E139" s="44"/>
      <c r="F139" s="44"/>
      <c r="G139" s="44"/>
      <c r="Q139" s="530"/>
    </row>
    <row r="140" spans="1:17" ht="15.75">
      <c r="A140" s="171"/>
      <c r="C140" s="44"/>
      <c r="D140" s="44"/>
      <c r="E140" s="44"/>
      <c r="F140" s="44"/>
      <c r="G140" s="44"/>
      <c r="Q140" s="530"/>
    </row>
    <row r="141" spans="1:17" ht="15.75">
      <c r="A141" s="171"/>
      <c r="C141" s="44"/>
      <c r="D141" s="44"/>
      <c r="E141" s="44"/>
      <c r="F141" s="44"/>
      <c r="G141" s="44"/>
      <c r="Q141" s="530"/>
    </row>
    <row r="142" spans="1:17" ht="15.75">
      <c r="A142" s="171"/>
      <c r="C142" s="44"/>
      <c r="D142" s="44"/>
      <c r="E142" s="44"/>
      <c r="F142" s="44"/>
      <c r="G142" s="44"/>
      <c r="Q142" s="530"/>
    </row>
    <row r="143" spans="1:17" ht="15.75">
      <c r="A143" s="171"/>
      <c r="C143" s="44"/>
      <c r="D143" s="44"/>
      <c r="E143" s="44"/>
      <c r="F143" s="44"/>
      <c r="G143" s="44"/>
      <c r="Q143" s="530"/>
    </row>
    <row r="144" spans="1:17" ht="15.75">
      <c r="A144" s="171"/>
      <c r="C144" s="44"/>
      <c r="D144" s="44"/>
      <c r="E144" s="44"/>
      <c r="F144" s="44"/>
      <c r="G144" s="44"/>
      <c r="Q144" s="530"/>
    </row>
    <row r="145" spans="1:17" ht="15.75">
      <c r="A145" s="171"/>
      <c r="C145" s="44"/>
      <c r="D145" s="44"/>
      <c r="E145" s="44"/>
      <c r="F145" s="44"/>
      <c r="G145" s="44"/>
      <c r="Q145" s="530"/>
    </row>
    <row r="146" spans="1:17" ht="15.75">
      <c r="A146" s="171"/>
      <c r="C146" s="44"/>
      <c r="D146" s="44"/>
      <c r="E146" s="44"/>
      <c r="F146" s="44"/>
      <c r="G146" s="44"/>
      <c r="Q146" s="530"/>
    </row>
    <row r="147" spans="1:17" ht="15.75">
      <c r="A147" s="171"/>
      <c r="C147" s="44"/>
      <c r="D147" s="44"/>
      <c r="E147" s="44"/>
      <c r="F147" s="44"/>
      <c r="G147" s="44"/>
      <c r="Q147" s="530"/>
    </row>
    <row r="148" spans="1:17" ht="15.75">
      <c r="A148" s="171"/>
      <c r="C148" s="44"/>
      <c r="D148" s="44"/>
      <c r="E148" s="44"/>
      <c r="F148" s="44"/>
      <c r="G148" s="44"/>
      <c r="Q148" s="530"/>
    </row>
    <row r="149" spans="1:17" ht="15.75">
      <c r="A149" s="171"/>
      <c r="C149" s="44"/>
      <c r="D149" s="44"/>
      <c r="E149" s="44"/>
      <c r="F149" s="44"/>
      <c r="G149" s="44"/>
      <c r="Q149" s="530"/>
    </row>
    <row r="150" spans="1:17" ht="15.75">
      <c r="A150" s="171"/>
      <c r="C150" s="44"/>
      <c r="D150" s="44"/>
      <c r="E150" s="44"/>
      <c r="F150" s="44"/>
      <c r="G150" s="44"/>
      <c r="Q150" s="530"/>
    </row>
    <row r="151" spans="1:17" ht="15.75">
      <c r="A151" s="171"/>
      <c r="C151" s="44"/>
      <c r="D151" s="44"/>
      <c r="E151" s="44"/>
      <c r="F151" s="44"/>
      <c r="G151" s="44"/>
      <c r="Q151" s="530"/>
    </row>
    <row r="152" spans="1:17" ht="15.75">
      <c r="A152" s="171"/>
      <c r="C152" s="44"/>
      <c r="D152" s="44"/>
      <c r="E152" s="44"/>
      <c r="F152" s="44"/>
      <c r="G152" s="44"/>
      <c r="Q152" s="530"/>
    </row>
    <row r="153" spans="1:17" ht="15.75">
      <c r="A153" s="171"/>
      <c r="C153" s="44"/>
      <c r="D153" s="44"/>
      <c r="E153" s="44"/>
      <c r="F153" s="44"/>
      <c r="G153" s="44"/>
      <c r="Q153" s="530"/>
    </row>
    <row r="154" spans="1:17" ht="15.75">
      <c r="A154" s="171"/>
      <c r="C154" s="44"/>
      <c r="D154" s="44"/>
      <c r="E154" s="44"/>
      <c r="F154" s="44"/>
      <c r="G154" s="44"/>
      <c r="Q154" s="530"/>
    </row>
    <row r="155" spans="1:17" ht="15.75">
      <c r="A155" s="171"/>
      <c r="C155" s="44"/>
      <c r="D155" s="44"/>
      <c r="E155" s="44"/>
      <c r="F155" s="44"/>
      <c r="G155" s="44"/>
      <c r="Q155" s="530"/>
    </row>
    <row r="156" spans="1:17" ht="15.75">
      <c r="A156" s="171"/>
      <c r="C156" s="44"/>
      <c r="D156" s="44"/>
      <c r="E156" s="44"/>
      <c r="F156" s="44"/>
      <c r="G156" s="44"/>
      <c r="Q156" s="530"/>
    </row>
    <row r="157" spans="1:17" ht="15.75">
      <c r="A157" s="171"/>
      <c r="C157" s="44"/>
      <c r="D157" s="44"/>
      <c r="E157" s="44"/>
      <c r="F157" s="44"/>
      <c r="G157" s="44"/>
      <c r="Q157" s="530"/>
    </row>
    <row r="158" spans="1:17" ht="15.75">
      <c r="A158" s="171"/>
      <c r="C158" s="44"/>
      <c r="D158" s="44"/>
      <c r="E158" s="44"/>
      <c r="F158" s="44"/>
      <c r="G158" s="44"/>
      <c r="Q158" s="530"/>
    </row>
    <row r="159" spans="1:17" ht="15.75">
      <c r="A159" s="171"/>
      <c r="C159" s="44"/>
      <c r="D159" s="44"/>
      <c r="E159" s="44"/>
      <c r="F159" s="44"/>
      <c r="G159" s="44"/>
      <c r="Q159" s="530"/>
    </row>
    <row r="160" spans="1:17" ht="15.75">
      <c r="A160" s="171"/>
      <c r="C160" s="44"/>
      <c r="D160" s="44"/>
      <c r="E160" s="44"/>
      <c r="F160" s="44"/>
      <c r="G160" s="44"/>
      <c r="Q160" s="530"/>
    </row>
    <row r="161" spans="1:17" ht="15.75">
      <c r="A161" s="171"/>
      <c r="C161" s="44"/>
      <c r="D161" s="44"/>
      <c r="E161" s="44"/>
      <c r="F161" s="44"/>
      <c r="G161" s="44"/>
      <c r="Q161" s="530"/>
    </row>
    <row r="162" spans="1:17" ht="15.75">
      <c r="A162" s="171"/>
      <c r="C162" s="44"/>
      <c r="D162" s="44"/>
      <c r="E162" s="44"/>
      <c r="F162" s="44"/>
      <c r="G162" s="44"/>
      <c r="Q162" s="530"/>
    </row>
    <row r="163" spans="1:17" ht="15.75">
      <c r="A163" s="171"/>
      <c r="C163" s="44"/>
      <c r="D163" s="44"/>
      <c r="E163" s="44"/>
      <c r="F163" s="44"/>
      <c r="G163" s="44"/>
      <c r="Q163" s="530"/>
    </row>
    <row r="164" spans="1:17" ht="15.75">
      <c r="A164" s="171"/>
      <c r="C164" s="44"/>
      <c r="D164" s="44"/>
      <c r="E164" s="44"/>
      <c r="F164" s="44"/>
      <c r="G164" s="44"/>
      <c r="Q164" s="530"/>
    </row>
    <row r="165" spans="1:17" ht="15.75">
      <c r="A165" s="171"/>
      <c r="C165" s="44"/>
      <c r="D165" s="44"/>
      <c r="E165" s="44"/>
      <c r="F165" s="44"/>
      <c r="G165" s="44"/>
      <c r="Q165" s="530"/>
    </row>
    <row r="166" spans="1:17" ht="15.75">
      <c r="A166" s="171"/>
      <c r="C166" s="44"/>
      <c r="D166" s="44"/>
      <c r="E166" s="44"/>
      <c r="F166" s="44"/>
      <c r="G166" s="44"/>
      <c r="Q166" s="530"/>
    </row>
    <row r="167" spans="1:17" ht="15.75">
      <c r="A167" s="171"/>
      <c r="C167" s="44"/>
      <c r="D167" s="44"/>
      <c r="E167" s="44"/>
      <c r="F167" s="44"/>
      <c r="G167" s="44"/>
      <c r="Q167" s="530"/>
    </row>
    <row r="168" spans="1:17" ht="15.75">
      <c r="A168" s="171"/>
      <c r="C168" s="44"/>
      <c r="D168" s="44"/>
      <c r="E168" s="44"/>
      <c r="F168" s="44"/>
      <c r="G168" s="44"/>
      <c r="Q168" s="530"/>
    </row>
    <row r="169" spans="1:17" ht="15.75">
      <c r="A169" s="171"/>
      <c r="C169" s="44"/>
      <c r="D169" s="44"/>
      <c r="E169" s="44"/>
      <c r="F169" s="44"/>
      <c r="G169" s="44"/>
      <c r="Q169" s="530"/>
    </row>
    <row r="170" spans="1:17" ht="15.75">
      <c r="A170" s="171"/>
      <c r="C170" s="44"/>
      <c r="D170" s="44"/>
      <c r="E170" s="44"/>
      <c r="F170" s="44"/>
      <c r="G170" s="44"/>
      <c r="Q170" s="530"/>
    </row>
    <row r="171" spans="1:17" ht="15.75">
      <c r="A171" s="171"/>
      <c r="C171" s="44"/>
      <c r="D171" s="44"/>
      <c r="E171" s="44"/>
      <c r="F171" s="44"/>
      <c r="G171" s="44"/>
      <c r="Q171" s="530"/>
    </row>
    <row r="172" spans="1:17" ht="15.75">
      <c r="A172" s="171"/>
      <c r="C172" s="44"/>
      <c r="D172" s="44"/>
      <c r="E172" s="44"/>
      <c r="F172" s="44"/>
      <c r="G172" s="44"/>
      <c r="Q172" s="530"/>
    </row>
    <row r="173" spans="1:17" ht="15.75">
      <c r="A173" s="171"/>
      <c r="C173" s="44"/>
      <c r="D173" s="44"/>
      <c r="E173" s="44"/>
      <c r="F173" s="44"/>
      <c r="G173" s="44"/>
      <c r="Q173" s="530"/>
    </row>
    <row r="174" spans="1:17" ht="15.75">
      <c r="A174" s="171"/>
      <c r="C174" s="44"/>
      <c r="D174" s="44"/>
      <c r="E174" s="44"/>
      <c r="F174" s="44"/>
      <c r="G174" s="44"/>
      <c r="Q174" s="530"/>
    </row>
    <row r="175" spans="1:17" ht="15.75">
      <c r="A175" s="171"/>
      <c r="C175" s="44"/>
      <c r="D175" s="44"/>
      <c r="E175" s="44"/>
      <c r="F175" s="44"/>
      <c r="G175" s="44"/>
      <c r="Q175" s="530"/>
    </row>
    <row r="176" spans="1:17" ht="15.75">
      <c r="A176" s="171"/>
      <c r="C176" s="44"/>
      <c r="D176" s="44"/>
      <c r="E176" s="44"/>
      <c r="F176" s="44"/>
      <c r="G176" s="44"/>
      <c r="Q176" s="530"/>
    </row>
    <row r="177" spans="1:17" ht="15.75">
      <c r="A177" s="171"/>
      <c r="C177" s="44"/>
      <c r="D177" s="44"/>
      <c r="E177" s="44"/>
      <c r="F177" s="44"/>
      <c r="G177" s="44"/>
      <c r="Q177" s="530"/>
    </row>
    <row r="178" spans="1:17" ht="15.75">
      <c r="A178" s="171"/>
      <c r="C178" s="44"/>
      <c r="D178" s="44"/>
      <c r="E178" s="44"/>
      <c r="F178" s="44"/>
      <c r="G178" s="44"/>
      <c r="Q178" s="530"/>
    </row>
    <row r="179" spans="1:17" ht="15.75">
      <c r="A179" s="171"/>
      <c r="C179" s="44"/>
      <c r="D179" s="44"/>
      <c r="E179" s="44"/>
      <c r="F179" s="44"/>
      <c r="G179" s="44"/>
      <c r="Q179" s="530"/>
    </row>
    <row r="180" spans="1:17" ht="15.75">
      <c r="A180" s="171"/>
      <c r="C180" s="44"/>
      <c r="D180" s="44"/>
      <c r="E180" s="44"/>
      <c r="F180" s="44"/>
      <c r="G180" s="44"/>
      <c r="Q180" s="530"/>
    </row>
    <row r="181" spans="1:17" ht="15.75">
      <c r="A181" s="171"/>
      <c r="C181" s="44"/>
      <c r="D181" s="44"/>
      <c r="E181" s="44"/>
      <c r="F181" s="44"/>
      <c r="G181" s="44"/>
      <c r="Q181" s="530"/>
    </row>
    <row r="182" spans="1:17" ht="15.75">
      <c r="A182" s="171"/>
      <c r="C182" s="44"/>
      <c r="D182" s="44"/>
      <c r="E182" s="44"/>
      <c r="F182" s="44"/>
      <c r="G182" s="44"/>
      <c r="Q182" s="530"/>
    </row>
    <row r="183" spans="1:17" ht="15.75">
      <c r="A183" s="171"/>
      <c r="C183" s="44"/>
      <c r="D183" s="44"/>
      <c r="E183" s="44"/>
      <c r="F183" s="44"/>
      <c r="G183" s="44"/>
      <c r="Q183" s="530"/>
    </row>
    <row r="184" spans="1:17" ht="15.75">
      <c r="A184" s="171"/>
      <c r="C184" s="44"/>
      <c r="D184" s="44"/>
      <c r="E184" s="44"/>
      <c r="F184" s="44"/>
      <c r="G184" s="44"/>
      <c r="Q184" s="530"/>
    </row>
    <row r="185" spans="1:17" ht="15.75">
      <c r="A185" s="171"/>
      <c r="C185" s="44"/>
      <c r="D185" s="44"/>
      <c r="E185" s="44"/>
      <c r="F185" s="44"/>
      <c r="G185" s="44"/>
      <c r="Q185" s="530"/>
    </row>
    <row r="186" spans="1:17" ht="15.75">
      <c r="A186" s="171"/>
      <c r="C186" s="44"/>
      <c r="D186" s="44"/>
      <c r="E186" s="44"/>
      <c r="F186" s="44"/>
      <c r="G186" s="44"/>
      <c r="Q186" s="530"/>
    </row>
    <row r="187" spans="1:17" ht="15.75">
      <c r="A187" s="171"/>
      <c r="C187" s="44"/>
      <c r="D187" s="44"/>
      <c r="E187" s="44"/>
      <c r="F187" s="44"/>
      <c r="G187" s="44"/>
      <c r="Q187" s="530"/>
    </row>
    <row r="188" spans="1:17" ht="15.75">
      <c r="A188" s="171"/>
      <c r="C188" s="44"/>
      <c r="D188" s="44"/>
      <c r="E188" s="44"/>
      <c r="F188" s="44"/>
      <c r="G188" s="44"/>
      <c r="Q188" s="530"/>
    </row>
    <row r="189" spans="1:17" ht="15.75">
      <c r="A189" s="171"/>
      <c r="C189" s="44"/>
      <c r="D189" s="44"/>
      <c r="E189" s="44"/>
      <c r="F189" s="44"/>
      <c r="G189" s="44"/>
      <c r="Q189" s="530"/>
    </row>
    <row r="190" spans="1:17" ht="15.75">
      <c r="A190" s="171"/>
      <c r="C190" s="44"/>
      <c r="D190" s="44"/>
      <c r="E190" s="44"/>
      <c r="F190" s="44"/>
      <c r="G190" s="44"/>
      <c r="Q190" s="530"/>
    </row>
    <row r="191" spans="1:17" ht="15.75">
      <c r="A191" s="171"/>
      <c r="C191" s="44"/>
      <c r="D191" s="44"/>
      <c r="E191" s="44"/>
      <c r="F191" s="44"/>
      <c r="G191" s="44"/>
      <c r="Q191" s="530"/>
    </row>
    <row r="192" spans="1:17" ht="15.75">
      <c r="A192" s="22"/>
      <c r="C192" s="44"/>
      <c r="D192" s="44"/>
      <c r="E192" s="44"/>
      <c r="F192" s="44"/>
      <c r="G192" s="44"/>
      <c r="Q192" s="530"/>
    </row>
    <row r="193" spans="1:17" ht="15.75">
      <c r="A193" s="22"/>
      <c r="C193" s="44"/>
      <c r="D193" s="44"/>
      <c r="E193" s="44"/>
      <c r="F193" s="44"/>
      <c r="G193" s="44"/>
      <c r="Q193" s="530"/>
    </row>
    <row r="194" spans="1:17" ht="15.75">
      <c r="A194" s="22"/>
      <c r="C194" s="44"/>
      <c r="D194" s="44"/>
      <c r="E194" s="44"/>
      <c r="F194" s="44"/>
      <c r="G194" s="44"/>
      <c r="Q194" s="530"/>
    </row>
    <row r="195" spans="1:17" ht="15.75">
      <c r="A195" s="22"/>
      <c r="C195" s="44"/>
      <c r="D195" s="44"/>
      <c r="E195" s="44"/>
      <c r="F195" s="44"/>
      <c r="G195" s="44"/>
      <c r="Q195" s="530"/>
    </row>
    <row r="196" spans="1:17" ht="15.75">
      <c r="A196" s="22"/>
      <c r="C196" s="44"/>
      <c r="D196" s="44"/>
      <c r="E196" s="44"/>
      <c r="F196" s="44"/>
      <c r="G196" s="44"/>
      <c r="Q196" s="530"/>
    </row>
    <row r="197" spans="1:17" ht="15.75">
      <c r="A197" s="22"/>
      <c r="C197" s="44"/>
      <c r="D197" s="44"/>
      <c r="E197" s="44"/>
      <c r="F197" s="44"/>
      <c r="G197" s="44"/>
      <c r="Q197" s="530"/>
    </row>
    <row r="198" spans="1:17" ht="15.75">
      <c r="A198" s="22"/>
      <c r="C198" s="44"/>
      <c r="D198" s="44"/>
      <c r="E198" s="44"/>
      <c r="F198" s="44"/>
      <c r="G198" s="44"/>
      <c r="Q198" s="530"/>
    </row>
    <row r="199" spans="1:17" ht="15.75">
      <c r="A199" s="22"/>
      <c r="C199" s="44"/>
      <c r="D199" s="44"/>
      <c r="E199" s="44"/>
      <c r="F199" s="44"/>
      <c r="G199" s="44"/>
      <c r="Q199" s="530"/>
    </row>
    <row r="200" spans="1:17" ht="15.75">
      <c r="A200" s="22"/>
      <c r="C200" s="44"/>
      <c r="D200" s="44"/>
      <c r="E200" s="44"/>
      <c r="F200" s="44"/>
      <c r="G200" s="44"/>
      <c r="Q200" s="530"/>
    </row>
    <row r="201" spans="1:17" ht="15.75">
      <c r="A201" s="22"/>
      <c r="C201" s="44"/>
      <c r="D201" s="44"/>
      <c r="E201" s="44"/>
      <c r="F201" s="44"/>
      <c r="G201" s="44"/>
    </row>
    <row r="202" spans="1:17" ht="15.75">
      <c r="A202" s="22"/>
      <c r="C202" s="44"/>
      <c r="D202" s="44"/>
      <c r="E202" s="44"/>
      <c r="F202" s="44"/>
      <c r="G202" s="44"/>
    </row>
    <row r="203" spans="1:17" ht="15.75">
      <c r="A203" s="22"/>
      <c r="C203" s="44"/>
      <c r="D203" s="44"/>
      <c r="E203" s="44"/>
      <c r="F203" s="44"/>
      <c r="G203" s="44"/>
    </row>
    <row r="204" spans="1:17" ht="15.75">
      <c r="A204" s="22"/>
      <c r="C204" s="44"/>
      <c r="D204" s="44"/>
      <c r="E204" s="44"/>
      <c r="F204" s="44"/>
      <c r="G204" s="44"/>
    </row>
    <row r="205" spans="1:17" ht="15.75">
      <c r="A205" s="22"/>
      <c r="C205" s="44"/>
      <c r="D205" s="44"/>
      <c r="E205" s="44"/>
      <c r="F205" s="44"/>
      <c r="G205" s="44"/>
    </row>
    <row r="206" spans="1:17" ht="15.75">
      <c r="A206" s="22"/>
      <c r="C206" s="44"/>
      <c r="D206" s="44"/>
      <c r="E206" s="44"/>
      <c r="F206" s="44"/>
      <c r="G206" s="44"/>
    </row>
    <row r="207" spans="1:17" ht="15.75">
      <c r="A207" s="22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</row>
    <row r="265" spans="1:7" ht="15.75">
      <c r="A265" s="22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</sheetData>
  <mergeCells count="6">
    <mergeCell ref="A26:O26"/>
    <mergeCell ref="A2:O2"/>
    <mergeCell ref="A3:O3"/>
    <mergeCell ref="A4:O4"/>
    <mergeCell ref="A5:O5"/>
    <mergeCell ref="A25:O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P647"/>
  <sheetViews>
    <sheetView showGridLines="0" topLeftCell="A2" zoomScale="70" zoomScaleNormal="70" workbookViewId="0">
      <selection activeCell="A2" sqref="A2:O2"/>
    </sheetView>
  </sheetViews>
  <sheetFormatPr defaultRowHeight="15"/>
  <cols>
    <col min="1" max="1" width="42.5703125" style="23" customWidth="1"/>
    <col min="2" max="14" width="13.140625" style="530" customWidth="1"/>
    <col min="15" max="15" width="13.140625" style="161" customWidth="1"/>
    <col min="16" max="16" width="2.5703125" style="172" customWidth="1"/>
    <col min="17" max="256" width="9.140625" style="530"/>
    <col min="257" max="257" width="42.5703125" style="530" customWidth="1"/>
    <col min="258" max="271" width="13.140625" style="530" customWidth="1"/>
    <col min="272" max="272" width="2.5703125" style="530" customWidth="1"/>
    <col min="273" max="512" width="9.140625" style="530"/>
    <col min="513" max="513" width="42.5703125" style="530" customWidth="1"/>
    <col min="514" max="527" width="13.140625" style="530" customWidth="1"/>
    <col min="528" max="528" width="2.5703125" style="530" customWidth="1"/>
    <col min="529" max="768" width="9.140625" style="530"/>
    <col min="769" max="769" width="42.5703125" style="530" customWidth="1"/>
    <col min="770" max="783" width="13.140625" style="530" customWidth="1"/>
    <col min="784" max="784" width="2.5703125" style="530" customWidth="1"/>
    <col min="785" max="1024" width="9.140625" style="530"/>
    <col min="1025" max="1025" width="42.5703125" style="530" customWidth="1"/>
    <col min="1026" max="1039" width="13.140625" style="530" customWidth="1"/>
    <col min="1040" max="1040" width="2.5703125" style="530" customWidth="1"/>
    <col min="1041" max="1280" width="9.140625" style="530"/>
    <col min="1281" max="1281" width="42.5703125" style="530" customWidth="1"/>
    <col min="1282" max="1295" width="13.140625" style="530" customWidth="1"/>
    <col min="1296" max="1296" width="2.5703125" style="530" customWidth="1"/>
    <col min="1297" max="1536" width="9.140625" style="530"/>
    <col min="1537" max="1537" width="42.5703125" style="530" customWidth="1"/>
    <col min="1538" max="1551" width="13.140625" style="530" customWidth="1"/>
    <col min="1552" max="1552" width="2.5703125" style="530" customWidth="1"/>
    <col min="1553" max="1792" width="9.140625" style="530"/>
    <col min="1793" max="1793" width="42.5703125" style="530" customWidth="1"/>
    <col min="1794" max="1807" width="13.140625" style="530" customWidth="1"/>
    <col min="1808" max="1808" width="2.5703125" style="530" customWidth="1"/>
    <col min="1809" max="2048" width="9.140625" style="530"/>
    <col min="2049" max="2049" width="42.5703125" style="530" customWidth="1"/>
    <col min="2050" max="2063" width="13.140625" style="530" customWidth="1"/>
    <col min="2064" max="2064" width="2.5703125" style="530" customWidth="1"/>
    <col min="2065" max="2304" width="9.140625" style="530"/>
    <col min="2305" max="2305" width="42.5703125" style="530" customWidth="1"/>
    <col min="2306" max="2319" width="13.140625" style="530" customWidth="1"/>
    <col min="2320" max="2320" width="2.5703125" style="530" customWidth="1"/>
    <col min="2321" max="2560" width="9.140625" style="530"/>
    <col min="2561" max="2561" width="42.5703125" style="530" customWidth="1"/>
    <col min="2562" max="2575" width="13.140625" style="530" customWidth="1"/>
    <col min="2576" max="2576" width="2.5703125" style="530" customWidth="1"/>
    <col min="2577" max="2816" width="9.140625" style="530"/>
    <col min="2817" max="2817" width="42.5703125" style="530" customWidth="1"/>
    <col min="2818" max="2831" width="13.140625" style="530" customWidth="1"/>
    <col min="2832" max="2832" width="2.5703125" style="530" customWidth="1"/>
    <col min="2833" max="3072" width="9.140625" style="530"/>
    <col min="3073" max="3073" width="42.5703125" style="530" customWidth="1"/>
    <col min="3074" max="3087" width="13.140625" style="530" customWidth="1"/>
    <col min="3088" max="3088" width="2.5703125" style="530" customWidth="1"/>
    <col min="3089" max="3328" width="9.140625" style="530"/>
    <col min="3329" max="3329" width="42.5703125" style="530" customWidth="1"/>
    <col min="3330" max="3343" width="13.140625" style="530" customWidth="1"/>
    <col min="3344" max="3344" width="2.5703125" style="530" customWidth="1"/>
    <col min="3345" max="3584" width="9.140625" style="530"/>
    <col min="3585" max="3585" width="42.5703125" style="530" customWidth="1"/>
    <col min="3586" max="3599" width="13.140625" style="530" customWidth="1"/>
    <col min="3600" max="3600" width="2.5703125" style="530" customWidth="1"/>
    <col min="3601" max="3840" width="9.140625" style="530"/>
    <col min="3841" max="3841" width="42.5703125" style="530" customWidth="1"/>
    <col min="3842" max="3855" width="13.140625" style="530" customWidth="1"/>
    <col min="3856" max="3856" width="2.5703125" style="530" customWidth="1"/>
    <col min="3857" max="4096" width="9.140625" style="530"/>
    <col min="4097" max="4097" width="42.5703125" style="530" customWidth="1"/>
    <col min="4098" max="4111" width="13.140625" style="530" customWidth="1"/>
    <col min="4112" max="4112" width="2.5703125" style="530" customWidth="1"/>
    <col min="4113" max="4352" width="9.140625" style="530"/>
    <col min="4353" max="4353" width="42.5703125" style="530" customWidth="1"/>
    <col min="4354" max="4367" width="13.140625" style="530" customWidth="1"/>
    <col min="4368" max="4368" width="2.5703125" style="530" customWidth="1"/>
    <col min="4369" max="4608" width="9.140625" style="530"/>
    <col min="4609" max="4609" width="42.5703125" style="530" customWidth="1"/>
    <col min="4610" max="4623" width="13.140625" style="530" customWidth="1"/>
    <col min="4624" max="4624" width="2.5703125" style="530" customWidth="1"/>
    <col min="4625" max="4864" width="9.140625" style="530"/>
    <col min="4865" max="4865" width="42.5703125" style="530" customWidth="1"/>
    <col min="4866" max="4879" width="13.140625" style="530" customWidth="1"/>
    <col min="4880" max="4880" width="2.5703125" style="530" customWidth="1"/>
    <col min="4881" max="5120" width="9.140625" style="530"/>
    <col min="5121" max="5121" width="42.5703125" style="530" customWidth="1"/>
    <col min="5122" max="5135" width="13.140625" style="530" customWidth="1"/>
    <col min="5136" max="5136" width="2.5703125" style="530" customWidth="1"/>
    <col min="5137" max="5376" width="9.140625" style="530"/>
    <col min="5377" max="5377" width="42.5703125" style="530" customWidth="1"/>
    <col min="5378" max="5391" width="13.140625" style="530" customWidth="1"/>
    <col min="5392" max="5392" width="2.5703125" style="530" customWidth="1"/>
    <col min="5393" max="5632" width="9.140625" style="530"/>
    <col min="5633" max="5633" width="42.5703125" style="530" customWidth="1"/>
    <col min="5634" max="5647" width="13.140625" style="530" customWidth="1"/>
    <col min="5648" max="5648" width="2.5703125" style="530" customWidth="1"/>
    <col min="5649" max="5888" width="9.140625" style="530"/>
    <col min="5889" max="5889" width="42.5703125" style="530" customWidth="1"/>
    <col min="5890" max="5903" width="13.140625" style="530" customWidth="1"/>
    <col min="5904" max="5904" width="2.5703125" style="530" customWidth="1"/>
    <col min="5905" max="6144" width="9.140625" style="530"/>
    <col min="6145" max="6145" width="42.5703125" style="530" customWidth="1"/>
    <col min="6146" max="6159" width="13.140625" style="530" customWidth="1"/>
    <col min="6160" max="6160" width="2.5703125" style="530" customWidth="1"/>
    <col min="6161" max="6400" width="9.140625" style="530"/>
    <col min="6401" max="6401" width="42.5703125" style="530" customWidth="1"/>
    <col min="6402" max="6415" width="13.140625" style="530" customWidth="1"/>
    <col min="6416" max="6416" width="2.5703125" style="530" customWidth="1"/>
    <col min="6417" max="6656" width="9.140625" style="530"/>
    <col min="6657" max="6657" width="42.5703125" style="530" customWidth="1"/>
    <col min="6658" max="6671" width="13.140625" style="530" customWidth="1"/>
    <col min="6672" max="6672" width="2.5703125" style="530" customWidth="1"/>
    <col min="6673" max="6912" width="9.140625" style="530"/>
    <col min="6913" max="6913" width="42.5703125" style="530" customWidth="1"/>
    <col min="6914" max="6927" width="13.140625" style="530" customWidth="1"/>
    <col min="6928" max="6928" width="2.5703125" style="530" customWidth="1"/>
    <col min="6929" max="7168" width="9.140625" style="530"/>
    <col min="7169" max="7169" width="42.5703125" style="530" customWidth="1"/>
    <col min="7170" max="7183" width="13.140625" style="530" customWidth="1"/>
    <col min="7184" max="7184" width="2.5703125" style="530" customWidth="1"/>
    <col min="7185" max="7424" width="9.140625" style="530"/>
    <col min="7425" max="7425" width="42.5703125" style="530" customWidth="1"/>
    <col min="7426" max="7439" width="13.140625" style="530" customWidth="1"/>
    <col min="7440" max="7440" width="2.5703125" style="530" customWidth="1"/>
    <col min="7441" max="7680" width="9.140625" style="530"/>
    <col min="7681" max="7681" width="42.5703125" style="530" customWidth="1"/>
    <col min="7682" max="7695" width="13.140625" style="530" customWidth="1"/>
    <col min="7696" max="7696" width="2.5703125" style="530" customWidth="1"/>
    <col min="7697" max="7936" width="9.140625" style="530"/>
    <col min="7937" max="7937" width="42.5703125" style="530" customWidth="1"/>
    <col min="7938" max="7951" width="13.140625" style="530" customWidth="1"/>
    <col min="7952" max="7952" width="2.5703125" style="530" customWidth="1"/>
    <col min="7953" max="8192" width="9.140625" style="530"/>
    <col min="8193" max="8193" width="42.5703125" style="530" customWidth="1"/>
    <col min="8194" max="8207" width="13.140625" style="530" customWidth="1"/>
    <col min="8208" max="8208" width="2.5703125" style="530" customWidth="1"/>
    <col min="8209" max="8448" width="9.140625" style="530"/>
    <col min="8449" max="8449" width="42.5703125" style="530" customWidth="1"/>
    <col min="8450" max="8463" width="13.140625" style="530" customWidth="1"/>
    <col min="8464" max="8464" width="2.5703125" style="530" customWidth="1"/>
    <col min="8465" max="8704" width="9.140625" style="530"/>
    <col min="8705" max="8705" width="42.5703125" style="530" customWidth="1"/>
    <col min="8706" max="8719" width="13.140625" style="530" customWidth="1"/>
    <col min="8720" max="8720" width="2.5703125" style="530" customWidth="1"/>
    <col min="8721" max="8960" width="9.140625" style="530"/>
    <col min="8961" max="8961" width="42.5703125" style="530" customWidth="1"/>
    <col min="8962" max="8975" width="13.140625" style="530" customWidth="1"/>
    <col min="8976" max="8976" width="2.5703125" style="530" customWidth="1"/>
    <col min="8977" max="9216" width="9.140625" style="530"/>
    <col min="9217" max="9217" width="42.5703125" style="530" customWidth="1"/>
    <col min="9218" max="9231" width="13.140625" style="530" customWidth="1"/>
    <col min="9232" max="9232" width="2.5703125" style="530" customWidth="1"/>
    <col min="9233" max="9472" width="9.140625" style="530"/>
    <col min="9473" max="9473" width="42.5703125" style="530" customWidth="1"/>
    <col min="9474" max="9487" width="13.140625" style="530" customWidth="1"/>
    <col min="9488" max="9488" width="2.5703125" style="530" customWidth="1"/>
    <col min="9489" max="9728" width="9.140625" style="530"/>
    <col min="9729" max="9729" width="42.5703125" style="530" customWidth="1"/>
    <col min="9730" max="9743" width="13.140625" style="530" customWidth="1"/>
    <col min="9744" max="9744" width="2.5703125" style="530" customWidth="1"/>
    <col min="9745" max="9984" width="9.140625" style="530"/>
    <col min="9985" max="9985" width="42.5703125" style="530" customWidth="1"/>
    <col min="9986" max="9999" width="13.140625" style="530" customWidth="1"/>
    <col min="10000" max="10000" width="2.5703125" style="530" customWidth="1"/>
    <col min="10001" max="10240" width="9.140625" style="530"/>
    <col min="10241" max="10241" width="42.5703125" style="530" customWidth="1"/>
    <col min="10242" max="10255" width="13.140625" style="530" customWidth="1"/>
    <col min="10256" max="10256" width="2.5703125" style="530" customWidth="1"/>
    <col min="10257" max="10496" width="9.140625" style="530"/>
    <col min="10497" max="10497" width="42.5703125" style="530" customWidth="1"/>
    <col min="10498" max="10511" width="13.140625" style="530" customWidth="1"/>
    <col min="10512" max="10512" width="2.5703125" style="530" customWidth="1"/>
    <col min="10513" max="10752" width="9.140625" style="530"/>
    <col min="10753" max="10753" width="42.5703125" style="530" customWidth="1"/>
    <col min="10754" max="10767" width="13.140625" style="530" customWidth="1"/>
    <col min="10768" max="10768" width="2.5703125" style="530" customWidth="1"/>
    <col min="10769" max="11008" width="9.140625" style="530"/>
    <col min="11009" max="11009" width="42.5703125" style="530" customWidth="1"/>
    <col min="11010" max="11023" width="13.140625" style="530" customWidth="1"/>
    <col min="11024" max="11024" width="2.5703125" style="530" customWidth="1"/>
    <col min="11025" max="11264" width="9.140625" style="530"/>
    <col min="11265" max="11265" width="42.5703125" style="530" customWidth="1"/>
    <col min="11266" max="11279" width="13.140625" style="530" customWidth="1"/>
    <col min="11280" max="11280" width="2.5703125" style="530" customWidth="1"/>
    <col min="11281" max="11520" width="9.140625" style="530"/>
    <col min="11521" max="11521" width="42.5703125" style="530" customWidth="1"/>
    <col min="11522" max="11535" width="13.140625" style="530" customWidth="1"/>
    <col min="11536" max="11536" width="2.5703125" style="530" customWidth="1"/>
    <col min="11537" max="11776" width="9.140625" style="530"/>
    <col min="11777" max="11777" width="42.5703125" style="530" customWidth="1"/>
    <col min="11778" max="11791" width="13.140625" style="530" customWidth="1"/>
    <col min="11792" max="11792" width="2.5703125" style="530" customWidth="1"/>
    <col min="11793" max="12032" width="9.140625" style="530"/>
    <col min="12033" max="12033" width="42.5703125" style="530" customWidth="1"/>
    <col min="12034" max="12047" width="13.140625" style="530" customWidth="1"/>
    <col min="12048" max="12048" width="2.5703125" style="530" customWidth="1"/>
    <col min="12049" max="12288" width="9.140625" style="530"/>
    <col min="12289" max="12289" width="42.5703125" style="530" customWidth="1"/>
    <col min="12290" max="12303" width="13.140625" style="530" customWidth="1"/>
    <col min="12304" max="12304" width="2.5703125" style="530" customWidth="1"/>
    <col min="12305" max="12544" width="9.140625" style="530"/>
    <col min="12545" max="12545" width="42.5703125" style="530" customWidth="1"/>
    <col min="12546" max="12559" width="13.140625" style="530" customWidth="1"/>
    <col min="12560" max="12560" width="2.5703125" style="530" customWidth="1"/>
    <col min="12561" max="12800" width="9.140625" style="530"/>
    <col min="12801" max="12801" width="42.5703125" style="530" customWidth="1"/>
    <col min="12802" max="12815" width="13.140625" style="530" customWidth="1"/>
    <col min="12816" max="12816" width="2.5703125" style="530" customWidth="1"/>
    <col min="12817" max="13056" width="9.140625" style="530"/>
    <col min="13057" max="13057" width="42.5703125" style="530" customWidth="1"/>
    <col min="13058" max="13071" width="13.140625" style="530" customWidth="1"/>
    <col min="13072" max="13072" width="2.5703125" style="530" customWidth="1"/>
    <col min="13073" max="13312" width="9.140625" style="530"/>
    <col min="13313" max="13313" width="42.5703125" style="530" customWidth="1"/>
    <col min="13314" max="13327" width="13.140625" style="530" customWidth="1"/>
    <col min="13328" max="13328" width="2.5703125" style="530" customWidth="1"/>
    <col min="13329" max="13568" width="9.140625" style="530"/>
    <col min="13569" max="13569" width="42.5703125" style="530" customWidth="1"/>
    <col min="13570" max="13583" width="13.140625" style="530" customWidth="1"/>
    <col min="13584" max="13584" width="2.5703125" style="530" customWidth="1"/>
    <col min="13585" max="13824" width="9.140625" style="530"/>
    <col min="13825" max="13825" width="42.5703125" style="530" customWidth="1"/>
    <col min="13826" max="13839" width="13.140625" style="530" customWidth="1"/>
    <col min="13840" max="13840" width="2.5703125" style="530" customWidth="1"/>
    <col min="13841" max="14080" width="9.140625" style="530"/>
    <col min="14081" max="14081" width="42.5703125" style="530" customWidth="1"/>
    <col min="14082" max="14095" width="13.140625" style="530" customWidth="1"/>
    <col min="14096" max="14096" width="2.5703125" style="530" customWidth="1"/>
    <col min="14097" max="14336" width="9.140625" style="530"/>
    <col min="14337" max="14337" width="42.5703125" style="530" customWidth="1"/>
    <col min="14338" max="14351" width="13.140625" style="530" customWidth="1"/>
    <col min="14352" max="14352" width="2.5703125" style="530" customWidth="1"/>
    <col min="14353" max="14592" width="9.140625" style="530"/>
    <col min="14593" max="14593" width="42.5703125" style="530" customWidth="1"/>
    <col min="14594" max="14607" width="13.140625" style="530" customWidth="1"/>
    <col min="14608" max="14608" width="2.5703125" style="530" customWidth="1"/>
    <col min="14609" max="14848" width="9.140625" style="530"/>
    <col min="14849" max="14849" width="42.5703125" style="530" customWidth="1"/>
    <col min="14850" max="14863" width="13.140625" style="530" customWidth="1"/>
    <col min="14864" max="14864" width="2.5703125" style="530" customWidth="1"/>
    <col min="14865" max="15104" width="9.140625" style="530"/>
    <col min="15105" max="15105" width="42.5703125" style="530" customWidth="1"/>
    <col min="15106" max="15119" width="13.140625" style="530" customWidth="1"/>
    <col min="15120" max="15120" width="2.5703125" style="530" customWidth="1"/>
    <col min="15121" max="15360" width="9.140625" style="530"/>
    <col min="15361" max="15361" width="42.5703125" style="530" customWidth="1"/>
    <col min="15362" max="15375" width="13.140625" style="530" customWidth="1"/>
    <col min="15376" max="15376" width="2.5703125" style="530" customWidth="1"/>
    <col min="15377" max="15616" width="9.140625" style="530"/>
    <col min="15617" max="15617" width="42.5703125" style="530" customWidth="1"/>
    <col min="15618" max="15631" width="13.140625" style="530" customWidth="1"/>
    <col min="15632" max="15632" width="2.5703125" style="530" customWidth="1"/>
    <col min="15633" max="15872" width="9.140625" style="530"/>
    <col min="15873" max="15873" width="42.5703125" style="530" customWidth="1"/>
    <col min="15874" max="15887" width="13.140625" style="530" customWidth="1"/>
    <col min="15888" max="15888" width="2.5703125" style="530" customWidth="1"/>
    <col min="15889" max="16128" width="9.140625" style="530"/>
    <col min="16129" max="16129" width="42.5703125" style="530" customWidth="1"/>
    <col min="16130" max="16143" width="13.140625" style="530" customWidth="1"/>
    <col min="16144" max="16144" width="2.5703125" style="530" customWidth="1"/>
    <col min="16145" max="16384" width="9.140625" style="530"/>
  </cols>
  <sheetData>
    <row r="1" spans="1:16" s="1" customFormat="1" ht="3.75" hidden="1" customHeight="1">
      <c r="A1" s="364"/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  <c r="N1" s="365"/>
      <c r="O1" s="440"/>
    </row>
    <row r="2" spans="1:16" s="1" customFormat="1" ht="39" customHeight="1">
      <c r="A2" s="689" t="s">
        <v>309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</row>
    <row r="3" spans="1:16" s="1" customFormat="1" ht="24" customHeight="1">
      <c r="A3" s="689" t="s">
        <v>164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</row>
    <row r="4" spans="1:16" s="1" customFormat="1" ht="20.2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</row>
    <row r="5" spans="1:16" s="1" customFormat="1" ht="34.5" customHeight="1">
      <c r="A5" s="739" t="s">
        <v>775</v>
      </c>
      <c r="B5" s="739"/>
      <c r="C5" s="739"/>
      <c r="D5" s="739"/>
      <c r="E5" s="739"/>
      <c r="F5" s="739"/>
      <c r="G5" s="739"/>
      <c r="H5" s="739"/>
      <c r="I5" s="739"/>
      <c r="J5" s="739"/>
      <c r="K5" s="739"/>
      <c r="L5" s="739"/>
      <c r="M5" s="739"/>
      <c r="N5" s="739"/>
      <c r="O5" s="739"/>
    </row>
    <row r="6" spans="1:16" ht="7.5" customHeight="1">
      <c r="A6" s="141"/>
      <c r="P6" s="530"/>
    </row>
    <row r="7" spans="1:16" ht="10.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5"/>
      <c r="M7" s="145"/>
      <c r="N7" s="144"/>
      <c r="O7" s="441"/>
      <c r="P7" s="530"/>
    </row>
    <row r="8" spans="1:16" ht="51" customHeight="1">
      <c r="A8" s="176"/>
      <c r="B8" s="176" t="s">
        <v>91</v>
      </c>
      <c r="C8" s="176" t="s">
        <v>88</v>
      </c>
      <c r="D8" s="176" t="s">
        <v>100</v>
      </c>
      <c r="E8" s="176" t="s">
        <v>99</v>
      </c>
      <c r="F8" s="176" t="s">
        <v>98</v>
      </c>
      <c r="G8" s="176" t="s">
        <v>96</v>
      </c>
      <c r="H8" s="176" t="s">
        <v>97</v>
      </c>
      <c r="I8" s="176" t="s">
        <v>82</v>
      </c>
      <c r="J8" s="176" t="s">
        <v>90</v>
      </c>
      <c r="K8" s="176" t="s">
        <v>94</v>
      </c>
      <c r="L8" s="176" t="s">
        <v>79</v>
      </c>
      <c r="M8" s="176" t="s">
        <v>101</v>
      </c>
      <c r="N8" s="177" t="s">
        <v>312</v>
      </c>
      <c r="O8" s="322" t="s">
        <v>11</v>
      </c>
      <c r="P8" s="530"/>
    </row>
    <row r="9" spans="1:16" ht="42.75" customHeight="1">
      <c r="A9" s="149" t="s">
        <v>166</v>
      </c>
      <c r="B9" s="149">
        <v>64255.671549999999</v>
      </c>
      <c r="C9" s="150">
        <v>48611.437628799998</v>
      </c>
      <c r="D9" s="150">
        <v>70027.40526</v>
      </c>
      <c r="E9" s="150">
        <v>108481.51940979999</v>
      </c>
      <c r="F9" s="150">
        <v>53187.051070000001</v>
      </c>
      <c r="G9" s="150">
        <v>143908.33587059999</v>
      </c>
      <c r="H9" s="149">
        <v>167654.48886000001</v>
      </c>
      <c r="I9" s="149">
        <v>94897.045450000005</v>
      </c>
      <c r="J9" s="149">
        <v>117106.25036000001</v>
      </c>
      <c r="K9" s="149">
        <v>78428.367599999998</v>
      </c>
      <c r="L9" s="149">
        <v>209615.7414</v>
      </c>
      <c r="M9" s="149">
        <v>75709.522599999997</v>
      </c>
      <c r="N9" s="149">
        <v>4653315.0501892008</v>
      </c>
      <c r="O9" s="151">
        <v>0.95498637508642903</v>
      </c>
      <c r="P9" s="530"/>
    </row>
    <row r="10" spans="1:16" ht="27" customHeight="1">
      <c r="A10" s="149" t="s">
        <v>167</v>
      </c>
      <c r="B10" s="149">
        <v>436.09237000000002</v>
      </c>
      <c r="C10" s="150">
        <v>757.03671980000001</v>
      </c>
      <c r="D10" s="150">
        <v>913.98563999999999</v>
      </c>
      <c r="E10" s="150">
        <v>2616.5852414999999</v>
      </c>
      <c r="F10" s="150">
        <v>615.78420999999992</v>
      </c>
      <c r="G10" s="150">
        <v>1313.8489121999999</v>
      </c>
      <c r="H10" s="149">
        <v>2847.8325099999997</v>
      </c>
      <c r="I10" s="149">
        <v>1875.4256599999999</v>
      </c>
      <c r="J10" s="149">
        <v>1863.6726999999998</v>
      </c>
      <c r="K10" s="149">
        <v>1790.1719499999999</v>
      </c>
      <c r="L10" s="149">
        <v>2206.0417200000002</v>
      </c>
      <c r="M10" s="149">
        <v>509.84766999999999</v>
      </c>
      <c r="N10" s="149">
        <v>63627.786593500001</v>
      </c>
      <c r="O10" s="151">
        <v>1.3058146422135944E-2</v>
      </c>
      <c r="P10" s="530"/>
    </row>
    <row r="11" spans="1:16" ht="42.75" customHeight="1">
      <c r="A11" s="149" t="s">
        <v>168</v>
      </c>
      <c r="B11" s="149">
        <v>2105.2468399999998</v>
      </c>
      <c r="C11" s="150">
        <v>143.86379959999999</v>
      </c>
      <c r="D11" s="150">
        <v>584.89432999999997</v>
      </c>
      <c r="E11" s="150">
        <v>1204.8670016000001</v>
      </c>
      <c r="F11" s="150">
        <v>1010.8686899999999</v>
      </c>
      <c r="G11" s="150">
        <v>577.94686200000001</v>
      </c>
      <c r="H11" s="149">
        <v>1500.2180800000001</v>
      </c>
      <c r="I11" s="149">
        <v>1620.4654699999999</v>
      </c>
      <c r="J11" s="149">
        <v>4830.9285300000001</v>
      </c>
      <c r="K11" s="149">
        <v>512.16215</v>
      </c>
      <c r="L11" s="149">
        <v>12837.638660000001</v>
      </c>
      <c r="M11" s="149">
        <v>1507.23579</v>
      </c>
      <c r="N11" s="149">
        <v>101723.53103319999</v>
      </c>
      <c r="O11" s="151">
        <v>2.0876425755534798E-2</v>
      </c>
      <c r="P11" s="530"/>
    </row>
    <row r="12" spans="1:16" ht="27" customHeight="1">
      <c r="A12" s="149" t="s">
        <v>169</v>
      </c>
      <c r="B12" s="149">
        <v>89.412679999999995</v>
      </c>
      <c r="C12" s="150">
        <v>9.555002</v>
      </c>
      <c r="D12" s="150">
        <v>23.812159999999999</v>
      </c>
      <c r="E12" s="150">
        <v>72.927183799999995</v>
      </c>
      <c r="F12" s="150">
        <v>47.09883</v>
      </c>
      <c r="G12" s="150">
        <v>31.094516599999999</v>
      </c>
      <c r="H12" s="149">
        <v>77.77788000000001</v>
      </c>
      <c r="I12" s="149">
        <v>73.760159999999999</v>
      </c>
      <c r="J12" s="149">
        <v>183.60592000000003</v>
      </c>
      <c r="K12" s="149">
        <v>29.667919999999999</v>
      </c>
      <c r="L12" s="149">
        <v>400.29288000000003</v>
      </c>
      <c r="M12" s="149">
        <v>54.66854</v>
      </c>
      <c r="N12" s="149">
        <v>4350.4355023999997</v>
      </c>
      <c r="O12" s="151">
        <v>8.9282728241565326E-4</v>
      </c>
      <c r="P12" s="530"/>
    </row>
    <row r="13" spans="1:16" ht="42.75" customHeight="1">
      <c r="A13" s="149" t="s">
        <v>170</v>
      </c>
      <c r="B13" s="149">
        <v>36.36065</v>
      </c>
      <c r="C13" s="150">
        <v>43.139389999999999</v>
      </c>
      <c r="D13" s="150">
        <v>142.98167000000001</v>
      </c>
      <c r="E13" s="150">
        <v>617.45275939999999</v>
      </c>
      <c r="F13" s="150">
        <v>150.93520999999998</v>
      </c>
      <c r="G13" s="150">
        <v>131.49117000000001</v>
      </c>
      <c r="H13" s="149">
        <v>285.06306000000001</v>
      </c>
      <c r="I13" s="149">
        <v>404.56871000000001</v>
      </c>
      <c r="J13" s="149">
        <v>392.11790000000002</v>
      </c>
      <c r="K13" s="149">
        <v>140.75414999999998</v>
      </c>
      <c r="L13" s="149">
        <v>2668.8298999999997</v>
      </c>
      <c r="M13" s="149">
        <v>286.31528000000003</v>
      </c>
      <c r="N13" s="149">
        <v>22763.138799400003</v>
      </c>
      <c r="O13" s="151">
        <v>4.6716130700723531E-3</v>
      </c>
      <c r="P13" s="530"/>
    </row>
    <row r="14" spans="1:16" ht="27" customHeight="1">
      <c r="A14" s="149" t="s">
        <v>171</v>
      </c>
      <c r="B14" s="149">
        <v>7.2721</v>
      </c>
      <c r="C14" s="150">
        <v>8.6278780000000008</v>
      </c>
      <c r="D14" s="150">
        <v>28.596340000000001</v>
      </c>
      <c r="E14" s="150">
        <v>123.4905519</v>
      </c>
      <c r="F14" s="150">
        <v>27.707180000000001</v>
      </c>
      <c r="G14" s="150">
        <v>20.292159999999999</v>
      </c>
      <c r="H14" s="149">
        <v>57.012599999999999</v>
      </c>
      <c r="I14" s="149">
        <v>59.944769999999998</v>
      </c>
      <c r="J14" s="149">
        <v>78.42358999999999</v>
      </c>
      <c r="K14" s="149">
        <v>28.15082</v>
      </c>
      <c r="L14" s="149">
        <v>309.73386999999997</v>
      </c>
      <c r="M14" s="149">
        <v>40.704929999999997</v>
      </c>
      <c r="N14" s="149">
        <v>3677.3953698999999</v>
      </c>
      <c r="O14" s="151">
        <v>7.5470120466432388E-4</v>
      </c>
      <c r="P14" s="530"/>
    </row>
    <row r="15" spans="1:16" ht="42.75" customHeight="1">
      <c r="A15" s="149" t="s">
        <v>172</v>
      </c>
      <c r="B15" s="149">
        <v>32.949269999999999</v>
      </c>
      <c r="C15" s="150">
        <v>191.5904094</v>
      </c>
      <c r="D15" s="150">
        <v>105.47803999999999</v>
      </c>
      <c r="E15" s="150">
        <v>167.29655</v>
      </c>
      <c r="F15" s="150">
        <v>25.505669999999999</v>
      </c>
      <c r="G15" s="150">
        <v>37.97589</v>
      </c>
      <c r="H15" s="149">
        <v>218.26123000000001</v>
      </c>
      <c r="I15" s="149">
        <v>191.93624</v>
      </c>
      <c r="J15" s="149">
        <v>65.90894999999999</v>
      </c>
      <c r="K15" s="149">
        <v>80.458100000000002</v>
      </c>
      <c r="L15" s="149">
        <v>187.68182999999999</v>
      </c>
      <c r="M15" s="149">
        <v>100.34989999999999</v>
      </c>
      <c r="N15" s="149">
        <v>7463.8332193999995</v>
      </c>
      <c r="O15" s="151">
        <v>1.5317808817081197E-3</v>
      </c>
      <c r="P15" s="530"/>
    </row>
    <row r="16" spans="1:16" ht="27" customHeight="1">
      <c r="A16" s="149" t="s">
        <v>173</v>
      </c>
      <c r="B16" s="149">
        <v>16.474640000000001</v>
      </c>
      <c r="C16" s="150">
        <v>54.383372199999997</v>
      </c>
      <c r="D16" s="150">
        <v>40.68206</v>
      </c>
      <c r="E16" s="150">
        <v>83.648274999999998</v>
      </c>
      <c r="F16" s="150">
        <v>12.752840000000001</v>
      </c>
      <c r="G16" s="150">
        <v>18.987959999999998</v>
      </c>
      <c r="H16" s="149">
        <v>77.097429999999989</v>
      </c>
      <c r="I16" s="149">
        <v>95.968140000000005</v>
      </c>
      <c r="J16" s="149">
        <v>32.95449</v>
      </c>
      <c r="K16" s="149">
        <v>40.229059999999997</v>
      </c>
      <c r="L16" s="149">
        <v>60.100730000000006</v>
      </c>
      <c r="M16" s="149">
        <v>25.087479999999999</v>
      </c>
      <c r="N16" s="149">
        <v>3648.4209071999999</v>
      </c>
      <c r="O16" s="151">
        <v>7.4875485957367181E-4</v>
      </c>
      <c r="P16" s="530"/>
    </row>
    <row r="17" spans="1:16" ht="42.75" customHeight="1">
      <c r="A17" s="149" t="s">
        <v>174</v>
      </c>
      <c r="B17" s="149">
        <v>0</v>
      </c>
      <c r="C17" s="150">
        <v>32.689990000000002</v>
      </c>
      <c r="D17" s="150">
        <v>10.568790000000002</v>
      </c>
      <c r="E17" s="150">
        <v>52.288719999999998</v>
      </c>
      <c r="F17" s="150">
        <v>77.579880000000003</v>
      </c>
      <c r="G17" s="150">
        <v>52.391440000000003</v>
      </c>
      <c r="H17" s="149">
        <v>27.291</v>
      </c>
      <c r="I17" s="149">
        <v>130.66525999999999</v>
      </c>
      <c r="J17" s="149">
        <v>214.42726999999999</v>
      </c>
      <c r="K17" s="149">
        <v>23.57443</v>
      </c>
      <c r="L17" s="149">
        <v>1059.1978700000002</v>
      </c>
      <c r="M17" s="149">
        <v>34.708379999999998</v>
      </c>
      <c r="N17" s="149">
        <v>7715.3099299999994</v>
      </c>
      <c r="O17" s="151">
        <v>1.5833907189283156E-3</v>
      </c>
      <c r="P17" s="530"/>
    </row>
    <row r="18" spans="1:16" ht="27" customHeight="1">
      <c r="A18" s="149" t="s">
        <v>175</v>
      </c>
      <c r="B18" s="149">
        <v>0</v>
      </c>
      <c r="C18" s="150">
        <v>26.151992</v>
      </c>
      <c r="D18" s="150">
        <v>5.7758400000000005</v>
      </c>
      <c r="E18" s="150">
        <v>41.830976</v>
      </c>
      <c r="F18" s="150">
        <v>33.391220000000004</v>
      </c>
      <c r="G18" s="150">
        <v>41.913150000000002</v>
      </c>
      <c r="H18" s="149">
        <v>21.832799999999999</v>
      </c>
      <c r="I18" s="149">
        <v>104.5322</v>
      </c>
      <c r="J18" s="149">
        <v>171.54182</v>
      </c>
      <c r="K18" s="149">
        <v>18.859540000000003</v>
      </c>
      <c r="L18" s="149">
        <v>546.17918000000009</v>
      </c>
      <c r="M18" s="149">
        <v>13.88335</v>
      </c>
      <c r="N18" s="149">
        <v>5342.8181880000002</v>
      </c>
      <c r="O18" s="151">
        <v>1.0964911077526345E-3</v>
      </c>
      <c r="P18" s="530"/>
    </row>
    <row r="19" spans="1:16" ht="42.75" customHeight="1">
      <c r="A19" s="149" t="s">
        <v>176</v>
      </c>
      <c r="B19" s="149">
        <v>110.11772000000001</v>
      </c>
      <c r="C19" s="150">
        <v>1230.9063555999999</v>
      </c>
      <c r="D19" s="150">
        <v>820.99278000000004</v>
      </c>
      <c r="E19" s="150">
        <v>1114.2167436</v>
      </c>
      <c r="F19" s="150">
        <v>1048.2784100000001</v>
      </c>
      <c r="G19" s="150">
        <v>600.73303959999998</v>
      </c>
      <c r="H19" s="149">
        <v>626.51499999999999</v>
      </c>
      <c r="I19" s="149">
        <v>1675.70138</v>
      </c>
      <c r="J19" s="149">
        <v>1058.3530000000001</v>
      </c>
      <c r="K19" s="149">
        <v>580.13360999999998</v>
      </c>
      <c r="L19" s="149">
        <v>2813.8191499999998</v>
      </c>
      <c r="M19" s="149">
        <v>1802.7034900000001</v>
      </c>
      <c r="N19" s="149">
        <v>79669.858958800003</v>
      </c>
      <c r="O19" s="151">
        <v>1.6350414487327259E-2</v>
      </c>
      <c r="P19" s="530"/>
    </row>
    <row r="20" spans="1:16" ht="27" customHeight="1">
      <c r="A20" s="149" t="s">
        <v>177</v>
      </c>
      <c r="B20" s="149">
        <v>98.597719999999995</v>
      </c>
      <c r="C20" s="150">
        <v>1122.8387686000001</v>
      </c>
      <c r="D20" s="150">
        <v>820.99278000000004</v>
      </c>
      <c r="E20" s="150">
        <v>1086.2626895000001</v>
      </c>
      <c r="F20" s="150">
        <v>814.20047</v>
      </c>
      <c r="G20" s="150">
        <v>595.76344979999999</v>
      </c>
      <c r="H20" s="149">
        <v>582.97342000000003</v>
      </c>
      <c r="I20" s="149">
        <v>1675.70138</v>
      </c>
      <c r="J20" s="149">
        <v>1041.1456499999999</v>
      </c>
      <c r="K20" s="149">
        <v>496.88640999999996</v>
      </c>
      <c r="L20" s="149">
        <v>2114.75864</v>
      </c>
      <c r="M20" s="149">
        <v>1583.9662800000001</v>
      </c>
      <c r="N20" s="149">
        <v>70754.278327900014</v>
      </c>
      <c r="O20" s="151">
        <v>1.4520695687576579E-2</v>
      </c>
      <c r="P20" s="530"/>
    </row>
    <row r="21" spans="1:16" ht="56.25" customHeight="1">
      <c r="A21" s="182" t="s">
        <v>178</v>
      </c>
      <c r="B21" s="183">
        <v>66540.346030000001</v>
      </c>
      <c r="C21" s="183">
        <v>50253.627573399994</v>
      </c>
      <c r="D21" s="183">
        <v>71692.320869999996</v>
      </c>
      <c r="E21" s="183">
        <v>111637.64118439998</v>
      </c>
      <c r="F21" s="183">
        <v>55500.218930000003</v>
      </c>
      <c r="G21" s="183">
        <v>145308.87427219999</v>
      </c>
      <c r="H21" s="183">
        <v>170311.83723</v>
      </c>
      <c r="I21" s="183">
        <v>98920.382509999996</v>
      </c>
      <c r="J21" s="183">
        <v>123667.98601000001</v>
      </c>
      <c r="K21" s="183">
        <v>79765.450039999996</v>
      </c>
      <c r="L21" s="183">
        <v>229182.90880999999</v>
      </c>
      <c r="M21" s="183">
        <v>79440.835439999995</v>
      </c>
      <c r="N21" s="183">
        <v>4872650.7221300015</v>
      </c>
      <c r="O21" s="442">
        <v>1</v>
      </c>
      <c r="P21" s="530"/>
    </row>
    <row r="22" spans="1:16" ht="22.5" customHeight="1">
      <c r="A22" s="323" t="s">
        <v>296</v>
      </c>
      <c r="B22" s="149">
        <v>647.84951000000001</v>
      </c>
      <c r="C22" s="149">
        <v>1978.5937325999998</v>
      </c>
      <c r="D22" s="149">
        <v>1833.84482</v>
      </c>
      <c r="E22" s="149">
        <v>4024.7449176999999</v>
      </c>
      <c r="F22" s="149">
        <v>1550.9347499999999</v>
      </c>
      <c r="G22" s="149">
        <v>2021.9001485999997</v>
      </c>
      <c r="H22" s="149">
        <v>3664.52664</v>
      </c>
      <c r="I22" s="149">
        <v>3885.3323100000002</v>
      </c>
      <c r="J22" s="149">
        <v>3371.3441699999998</v>
      </c>
      <c r="K22" s="149">
        <v>2403.9656999999997</v>
      </c>
      <c r="L22" s="149">
        <v>5637.1070200000004</v>
      </c>
      <c r="M22" s="149">
        <v>2228.15825</v>
      </c>
      <c r="N22" s="149">
        <v>151401.13488890001</v>
      </c>
      <c r="O22" s="179"/>
      <c r="P22" s="530"/>
    </row>
    <row r="23" spans="1:16" s="161" customFormat="1" ht="21.75" customHeight="1" thickBot="1">
      <c r="A23" s="443" t="s">
        <v>297</v>
      </c>
      <c r="B23" s="444">
        <v>1.3655882562605052E-2</v>
      </c>
      <c r="C23" s="444">
        <v>1.0313406488415904E-2</v>
      </c>
      <c r="D23" s="444">
        <v>1.4713207442593143E-2</v>
      </c>
      <c r="E23" s="444">
        <v>2.2911069877711115E-2</v>
      </c>
      <c r="F23" s="444">
        <v>1.1390149242164225E-2</v>
      </c>
      <c r="G23" s="444">
        <v>2.9821319556571978E-2</v>
      </c>
      <c r="H23" s="444">
        <v>3.4952605253747986E-2</v>
      </c>
      <c r="I23" s="444">
        <v>2.0301143700026694E-2</v>
      </c>
      <c r="J23" s="444">
        <v>2.5380022715016298E-2</v>
      </c>
      <c r="K23" s="444">
        <v>1.6370032368158701E-2</v>
      </c>
      <c r="L23" s="444">
        <v>4.7034544825699375E-2</v>
      </c>
      <c r="M23" s="444">
        <v>1.630341265365183E-2</v>
      </c>
      <c r="N23" s="444">
        <v>1</v>
      </c>
      <c r="O23" s="445"/>
    </row>
    <row r="24" spans="1:16" ht="15" customHeight="1">
      <c r="A24" s="641" t="s">
        <v>298</v>
      </c>
      <c r="B24" s="680"/>
      <c r="C24" s="192"/>
      <c r="D24" s="192"/>
      <c r="E24" s="192"/>
      <c r="F24" s="192"/>
      <c r="G24" s="192"/>
      <c r="H24" s="193"/>
      <c r="I24" s="193"/>
      <c r="J24" s="193"/>
      <c r="K24" s="193"/>
      <c r="L24" s="193"/>
      <c r="M24" s="193"/>
      <c r="N24" s="193"/>
      <c r="O24" s="193"/>
      <c r="P24" s="530"/>
    </row>
    <row r="25" spans="1:16" ht="39" customHeight="1">
      <c r="A25" s="717" t="s">
        <v>181</v>
      </c>
      <c r="B25" s="740"/>
      <c r="C25" s="740"/>
      <c r="D25" s="740"/>
      <c r="E25" s="740"/>
      <c r="F25" s="740"/>
      <c r="G25" s="740"/>
      <c r="H25" s="740"/>
      <c r="I25" s="740"/>
      <c r="J25" s="740"/>
      <c r="K25" s="740"/>
      <c r="L25" s="740"/>
      <c r="M25" s="740"/>
      <c r="N25" s="740"/>
      <c r="O25" s="740"/>
      <c r="P25" s="530"/>
    </row>
    <row r="26" spans="1:16" ht="38.25" customHeight="1">
      <c r="A26" s="717" t="s">
        <v>182</v>
      </c>
      <c r="B26" s="737"/>
      <c r="C26" s="737"/>
      <c r="D26" s="737"/>
      <c r="E26" s="737"/>
      <c r="F26" s="737"/>
      <c r="G26" s="737"/>
      <c r="H26" s="737"/>
      <c r="I26" s="737"/>
      <c r="J26" s="737"/>
      <c r="K26" s="737"/>
      <c r="L26" s="737"/>
      <c r="M26" s="737"/>
      <c r="N26" s="737"/>
      <c r="O26" s="737"/>
      <c r="P26" s="530"/>
    </row>
    <row r="27" spans="1:16" ht="14.25" customHeight="1">
      <c r="A27" s="641" t="s">
        <v>183</v>
      </c>
      <c r="B27" s="679"/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20"/>
      <c r="O27" s="439"/>
      <c r="P27" s="530"/>
    </row>
    <row r="28" spans="1:16" ht="9" customHeight="1">
      <c r="A28" s="169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20"/>
      <c r="O28" s="193"/>
      <c r="P28" s="530"/>
    </row>
    <row r="29" spans="1:16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20"/>
      <c r="O29" s="193"/>
      <c r="P29" s="530"/>
    </row>
    <row r="30" spans="1:16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20"/>
      <c r="O30" s="193"/>
      <c r="P30" s="530"/>
    </row>
    <row r="31" spans="1:16" ht="9" customHeight="1">
      <c r="A31" s="19"/>
      <c r="B31" s="196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193"/>
      <c r="P31" s="530"/>
    </row>
    <row r="32" spans="1:16" ht="9" customHeight="1">
      <c r="A32" s="19"/>
      <c r="B32" s="196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193"/>
      <c r="P32" s="530"/>
    </row>
    <row r="33" spans="1:16" ht="9" customHeight="1">
      <c r="A33" s="19"/>
      <c r="B33" s="196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193"/>
      <c r="P33" s="530"/>
    </row>
    <row r="34" spans="1:16" ht="9" customHeight="1">
      <c r="A34" s="166"/>
      <c r="B34" s="196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193"/>
      <c r="P34" s="530"/>
    </row>
    <row r="35" spans="1:16" ht="9" customHeight="1">
      <c r="A35" s="19"/>
      <c r="B35" s="196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193"/>
      <c r="P35" s="530"/>
    </row>
    <row r="36" spans="1:16" ht="9" customHeight="1">
      <c r="A36" s="19"/>
      <c r="B36" s="196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193"/>
      <c r="P36" s="530"/>
    </row>
    <row r="37" spans="1:16" ht="9" customHeight="1">
      <c r="A37" s="19"/>
      <c r="B37" s="196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193"/>
      <c r="P37" s="530"/>
    </row>
    <row r="38" spans="1:16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193"/>
      <c r="P38" s="530"/>
    </row>
    <row r="39" spans="1:16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193"/>
      <c r="P39" s="530"/>
    </row>
    <row r="40" spans="1:16" ht="9" customHeight="1">
      <c r="A40" s="166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193"/>
      <c r="P40" s="530"/>
    </row>
    <row r="41" spans="1:16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193"/>
      <c r="P41" s="530"/>
    </row>
    <row r="42" spans="1:16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193"/>
      <c r="P42" s="530"/>
    </row>
    <row r="43" spans="1:16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193"/>
      <c r="P43" s="530"/>
    </row>
    <row r="44" spans="1:16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193"/>
      <c r="P44" s="530"/>
    </row>
    <row r="45" spans="1:16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193"/>
      <c r="P45" s="530"/>
    </row>
    <row r="46" spans="1:16" ht="9" customHeight="1">
      <c r="A46" s="166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193"/>
      <c r="P46" s="530"/>
    </row>
    <row r="47" spans="1:16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193"/>
      <c r="P47" s="530"/>
    </row>
    <row r="48" spans="1:16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193"/>
      <c r="P48" s="530"/>
    </row>
    <row r="49" spans="1:16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193"/>
      <c r="P49" s="530"/>
    </row>
    <row r="50" spans="1:16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193"/>
      <c r="P50" s="530"/>
    </row>
    <row r="51" spans="1:16" ht="9" customHeight="1">
      <c r="A51" s="16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193"/>
      <c r="P51" s="530"/>
    </row>
    <row r="52" spans="1:16" ht="9" customHeight="1">
      <c r="A52" s="167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193"/>
      <c r="P52" s="530"/>
    </row>
    <row r="53" spans="1:16" ht="9" customHeight="1">
      <c r="A53" s="167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193"/>
      <c r="P53" s="530"/>
    </row>
    <row r="54" spans="1:16" ht="9" customHeight="1">
      <c r="A54" s="167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193"/>
      <c r="P54" s="530"/>
    </row>
    <row r="55" spans="1:16" ht="9" customHeight="1">
      <c r="A55" s="167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193"/>
      <c r="P55" s="530"/>
    </row>
    <row r="56" spans="1:16" ht="9" customHeight="1">
      <c r="A56" s="168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193"/>
      <c r="P56" s="530"/>
    </row>
    <row r="57" spans="1:16" ht="9" customHeight="1">
      <c r="A57" s="168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193"/>
      <c r="P57" s="530"/>
    </row>
    <row r="58" spans="1:16" ht="9" customHeight="1">
      <c r="A58" s="16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193"/>
      <c r="P58" s="530"/>
    </row>
    <row r="59" spans="1:16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193"/>
      <c r="P59" s="530"/>
    </row>
    <row r="60" spans="1:16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193"/>
      <c r="P60" s="530"/>
    </row>
    <row r="61" spans="1:16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193"/>
      <c r="P61" s="530"/>
    </row>
    <row r="62" spans="1:16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193"/>
      <c r="P62" s="530"/>
    </row>
    <row r="63" spans="1:16" ht="9" customHeight="1">
      <c r="A63" s="167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193"/>
      <c r="P63" s="530"/>
    </row>
    <row r="64" spans="1:16" ht="9" customHeight="1">
      <c r="A64" s="16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193"/>
      <c r="P64" s="530"/>
    </row>
    <row r="65" spans="1:16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193"/>
      <c r="P65" s="530"/>
    </row>
    <row r="66" spans="1:16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193"/>
      <c r="P66" s="530"/>
    </row>
    <row r="67" spans="1:16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193"/>
      <c r="P67" s="530"/>
    </row>
    <row r="68" spans="1:16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193"/>
      <c r="P68" s="530"/>
    </row>
    <row r="69" spans="1:16" ht="9" customHeight="1">
      <c r="A69" s="16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193"/>
      <c r="P69" s="530"/>
    </row>
    <row r="70" spans="1:16" ht="9" customHeight="1">
      <c r="A70" s="16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193"/>
      <c r="P70" s="530"/>
    </row>
    <row r="71" spans="1:16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193"/>
      <c r="P71" s="530"/>
    </row>
    <row r="72" spans="1:16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193"/>
      <c r="P72" s="530"/>
    </row>
    <row r="73" spans="1:16" ht="9" customHeight="1">
      <c r="A73" s="19"/>
      <c r="C73" s="44"/>
      <c r="D73" s="44"/>
      <c r="E73" s="44"/>
      <c r="F73" s="44"/>
      <c r="G73" s="44"/>
      <c r="P73" s="530"/>
    </row>
    <row r="74" spans="1:16" ht="9" customHeight="1">
      <c r="A74" s="19"/>
      <c r="C74" s="44"/>
      <c r="D74" s="44"/>
      <c r="E74" s="44"/>
      <c r="F74" s="44"/>
      <c r="G74" s="44"/>
      <c r="P74" s="530"/>
    </row>
    <row r="75" spans="1:16" ht="9" customHeight="1">
      <c r="A75" s="19"/>
      <c r="C75" s="44"/>
      <c r="D75" s="44"/>
      <c r="E75" s="44"/>
      <c r="F75" s="44"/>
      <c r="G75" s="44"/>
      <c r="P75" s="530"/>
    </row>
    <row r="76" spans="1:16" ht="9" customHeight="1">
      <c r="A76" s="19"/>
      <c r="C76" s="44"/>
      <c r="D76" s="44"/>
      <c r="E76" s="44"/>
      <c r="F76" s="44"/>
      <c r="G76" s="44"/>
      <c r="P76" s="530"/>
    </row>
    <row r="77" spans="1:16" ht="9" customHeight="1">
      <c r="A77" s="19"/>
      <c r="C77" s="44"/>
      <c r="D77" s="44"/>
      <c r="E77" s="44"/>
      <c r="F77" s="44"/>
      <c r="G77" s="44"/>
      <c r="P77" s="530"/>
    </row>
    <row r="78" spans="1:16" ht="9" customHeight="1">
      <c r="A78" s="19"/>
      <c r="C78" s="44"/>
      <c r="D78" s="44"/>
      <c r="E78" s="44"/>
      <c r="F78" s="44"/>
      <c r="G78" s="44"/>
      <c r="P78" s="530"/>
    </row>
    <row r="79" spans="1:16" ht="9" customHeight="1">
      <c r="A79" s="167"/>
      <c r="C79" s="44"/>
      <c r="D79" s="44"/>
      <c r="E79" s="44"/>
      <c r="F79" s="44"/>
      <c r="G79" s="44"/>
      <c r="P79" s="530"/>
    </row>
    <row r="80" spans="1:16" ht="9" customHeight="1">
      <c r="A80" s="169"/>
      <c r="C80" s="44"/>
      <c r="D80" s="44"/>
      <c r="E80" s="44"/>
      <c r="F80" s="44"/>
      <c r="G80" s="44"/>
      <c r="P80" s="530"/>
    </row>
    <row r="81" spans="1:16" ht="9" customHeight="1">
      <c r="A81" s="19"/>
      <c r="C81" s="44"/>
      <c r="D81" s="44"/>
      <c r="E81" s="44"/>
      <c r="F81" s="44"/>
      <c r="G81" s="44"/>
      <c r="P81" s="530"/>
    </row>
    <row r="82" spans="1:16" ht="9" customHeight="1">
      <c r="A82" s="19"/>
      <c r="C82" s="44"/>
      <c r="D82" s="44"/>
      <c r="E82" s="44"/>
      <c r="F82" s="44"/>
      <c r="G82" s="44"/>
      <c r="P82" s="530"/>
    </row>
    <row r="83" spans="1:16" ht="9" customHeight="1">
      <c r="A83" s="19"/>
      <c r="C83" s="44"/>
      <c r="D83" s="44"/>
      <c r="E83" s="44"/>
      <c r="F83" s="44"/>
      <c r="G83" s="44"/>
      <c r="P83" s="530"/>
    </row>
    <row r="84" spans="1:16" ht="9" customHeight="1">
      <c r="A84" s="19"/>
      <c r="C84" s="44"/>
      <c r="D84" s="44"/>
      <c r="E84" s="44"/>
      <c r="F84" s="44"/>
      <c r="G84" s="44"/>
      <c r="P84" s="530"/>
    </row>
    <row r="85" spans="1:16" ht="9" customHeight="1">
      <c r="A85" s="19"/>
      <c r="C85" s="44"/>
      <c r="D85" s="44"/>
      <c r="E85" s="44"/>
      <c r="F85" s="44"/>
      <c r="G85" s="44"/>
      <c r="P85" s="530"/>
    </row>
    <row r="86" spans="1:16" ht="9" customHeight="1">
      <c r="A86" s="19"/>
      <c r="C86" s="44"/>
      <c r="D86" s="44"/>
      <c r="E86" s="44"/>
      <c r="F86" s="44"/>
      <c r="G86" s="44"/>
      <c r="P86" s="530"/>
    </row>
    <row r="87" spans="1:16" ht="9" customHeight="1">
      <c r="A87" s="19"/>
      <c r="C87" s="44"/>
      <c r="D87" s="44"/>
      <c r="E87" s="44"/>
      <c r="F87" s="44"/>
      <c r="G87" s="44"/>
      <c r="P87" s="530"/>
    </row>
    <row r="88" spans="1:16" ht="9" customHeight="1">
      <c r="A88" s="19"/>
      <c r="C88" s="44"/>
      <c r="D88" s="44"/>
      <c r="E88" s="44"/>
      <c r="F88" s="44"/>
      <c r="G88" s="44"/>
      <c r="P88" s="530"/>
    </row>
    <row r="89" spans="1:16" ht="9" customHeight="1">
      <c r="A89" s="19"/>
      <c r="C89" s="44"/>
      <c r="D89" s="44"/>
      <c r="E89" s="44"/>
      <c r="F89" s="44"/>
      <c r="G89" s="44"/>
      <c r="P89" s="530"/>
    </row>
    <row r="90" spans="1:16" ht="9" customHeight="1">
      <c r="A90" s="169"/>
      <c r="C90" s="44"/>
      <c r="D90" s="44"/>
      <c r="E90" s="44"/>
      <c r="F90" s="44"/>
      <c r="G90" s="44"/>
      <c r="P90" s="530"/>
    </row>
    <row r="91" spans="1:16" ht="9" customHeight="1">
      <c r="A91" s="19"/>
      <c r="C91" s="44"/>
      <c r="D91" s="44"/>
      <c r="E91" s="44"/>
      <c r="F91" s="44"/>
      <c r="G91" s="44"/>
      <c r="P91" s="530"/>
    </row>
    <row r="92" spans="1:16" ht="9" customHeight="1">
      <c r="A92" s="19"/>
      <c r="C92" s="44"/>
      <c r="D92" s="44"/>
      <c r="E92" s="44"/>
      <c r="F92" s="44"/>
      <c r="G92" s="44"/>
      <c r="P92" s="530"/>
    </row>
    <row r="93" spans="1:16" ht="9" customHeight="1">
      <c r="A93" s="19"/>
      <c r="C93" s="44"/>
      <c r="D93" s="44"/>
      <c r="E93" s="44"/>
      <c r="F93" s="44"/>
      <c r="G93" s="44"/>
      <c r="P93" s="530"/>
    </row>
    <row r="94" spans="1:16">
      <c r="A94" s="170"/>
      <c r="C94" s="44"/>
      <c r="D94" s="44"/>
      <c r="E94" s="44"/>
      <c r="F94" s="44"/>
      <c r="G94" s="44"/>
      <c r="P94" s="530"/>
    </row>
    <row r="95" spans="1:16">
      <c r="A95" s="170"/>
      <c r="C95" s="44"/>
      <c r="D95" s="44"/>
      <c r="E95" s="44"/>
      <c r="F95" s="44"/>
      <c r="G95" s="44"/>
      <c r="P95" s="530"/>
    </row>
    <row r="96" spans="1:16">
      <c r="A96" s="170"/>
      <c r="C96" s="44"/>
      <c r="D96" s="44"/>
      <c r="E96" s="44"/>
      <c r="F96" s="44"/>
      <c r="G96" s="44"/>
      <c r="P96" s="530"/>
    </row>
    <row r="97" spans="1:16">
      <c r="A97" s="170"/>
      <c r="C97" s="44"/>
      <c r="D97" s="44"/>
      <c r="E97" s="44"/>
      <c r="F97" s="44"/>
      <c r="G97" s="44"/>
      <c r="P97" s="530"/>
    </row>
    <row r="98" spans="1:16">
      <c r="A98" s="170"/>
      <c r="C98" s="44"/>
      <c r="D98" s="44"/>
      <c r="E98" s="44"/>
      <c r="F98" s="44"/>
      <c r="G98" s="44"/>
      <c r="P98" s="530"/>
    </row>
    <row r="99" spans="1:16">
      <c r="A99" s="170"/>
      <c r="C99" s="44"/>
      <c r="D99" s="44"/>
      <c r="E99" s="44"/>
      <c r="F99" s="44"/>
      <c r="G99" s="44"/>
      <c r="P99" s="530"/>
    </row>
    <row r="100" spans="1:16">
      <c r="A100" s="170"/>
      <c r="C100" s="44"/>
      <c r="D100" s="44"/>
      <c r="E100" s="44"/>
      <c r="F100" s="44"/>
      <c r="G100" s="44"/>
      <c r="P100" s="530"/>
    </row>
    <row r="101" spans="1:16" ht="15.75">
      <c r="A101" s="171"/>
      <c r="C101" s="44"/>
      <c r="D101" s="44"/>
      <c r="E101" s="44"/>
      <c r="F101" s="44"/>
      <c r="G101" s="44"/>
      <c r="P101" s="530"/>
    </row>
    <row r="102" spans="1:16" ht="15.75">
      <c r="A102" s="171"/>
      <c r="C102" s="44"/>
      <c r="D102" s="44"/>
      <c r="E102" s="44"/>
      <c r="F102" s="44"/>
      <c r="G102" s="44"/>
      <c r="P102" s="530"/>
    </row>
    <row r="103" spans="1:16" ht="15.75">
      <c r="A103" s="171"/>
      <c r="C103" s="44"/>
      <c r="D103" s="44"/>
      <c r="E103" s="44"/>
      <c r="F103" s="44"/>
      <c r="G103" s="44"/>
      <c r="P103" s="530"/>
    </row>
    <row r="104" spans="1:16" ht="15.75">
      <c r="A104" s="171"/>
      <c r="C104" s="44"/>
      <c r="D104" s="44"/>
      <c r="E104" s="44"/>
      <c r="F104" s="44"/>
      <c r="G104" s="44"/>
      <c r="P104" s="530"/>
    </row>
    <row r="105" spans="1:16" ht="15.75">
      <c r="A105" s="171"/>
      <c r="C105" s="44"/>
      <c r="D105" s="44"/>
      <c r="E105" s="44"/>
      <c r="F105" s="44"/>
      <c r="G105" s="44"/>
      <c r="P105" s="530"/>
    </row>
    <row r="106" spans="1:16" ht="15.75">
      <c r="A106" s="171"/>
      <c r="C106" s="44"/>
      <c r="D106" s="44"/>
      <c r="E106" s="44"/>
      <c r="F106" s="44"/>
      <c r="G106" s="44"/>
      <c r="P106" s="530"/>
    </row>
    <row r="107" spans="1:16" ht="15.75">
      <c r="A107" s="171"/>
      <c r="C107" s="44"/>
      <c r="D107" s="44"/>
      <c r="E107" s="44"/>
      <c r="F107" s="44"/>
      <c r="G107" s="44"/>
      <c r="P107" s="530"/>
    </row>
    <row r="108" spans="1:16" ht="15.75">
      <c r="A108" s="171"/>
      <c r="C108" s="44"/>
      <c r="D108" s="44"/>
      <c r="E108" s="44"/>
      <c r="F108" s="44"/>
      <c r="G108" s="44"/>
      <c r="P108" s="530"/>
    </row>
    <row r="109" spans="1:16" ht="15.75">
      <c r="A109" s="171"/>
      <c r="C109" s="44"/>
      <c r="D109" s="44"/>
      <c r="E109" s="44"/>
      <c r="F109" s="44"/>
      <c r="G109" s="44"/>
      <c r="P109" s="530"/>
    </row>
    <row r="110" spans="1:16" ht="15.75">
      <c r="A110" s="171"/>
      <c r="C110" s="44"/>
      <c r="D110" s="44"/>
      <c r="E110" s="44"/>
      <c r="F110" s="44"/>
      <c r="G110" s="44"/>
      <c r="P110" s="530"/>
    </row>
    <row r="111" spans="1:16" ht="15.75">
      <c r="A111" s="171"/>
      <c r="C111" s="44"/>
      <c r="D111" s="44"/>
      <c r="E111" s="44"/>
      <c r="F111" s="44"/>
      <c r="G111" s="44"/>
      <c r="P111" s="530"/>
    </row>
    <row r="112" spans="1:16" ht="15.75">
      <c r="A112" s="171"/>
      <c r="C112" s="44"/>
      <c r="D112" s="44"/>
      <c r="E112" s="44"/>
      <c r="F112" s="44"/>
      <c r="G112" s="44"/>
      <c r="P112" s="530"/>
    </row>
    <row r="113" spans="1:16" ht="15.75">
      <c r="A113" s="171"/>
      <c r="C113" s="44"/>
      <c r="D113" s="44"/>
      <c r="E113" s="44"/>
      <c r="F113" s="44"/>
      <c r="G113" s="44"/>
      <c r="P113" s="530"/>
    </row>
    <row r="114" spans="1:16" ht="15.75">
      <c r="A114" s="171"/>
      <c r="C114" s="44"/>
      <c r="D114" s="44"/>
      <c r="E114" s="44"/>
      <c r="F114" s="44"/>
      <c r="G114" s="44"/>
      <c r="P114" s="530"/>
    </row>
    <row r="115" spans="1:16" ht="15.75">
      <c r="A115" s="171"/>
      <c r="C115" s="44"/>
      <c r="D115" s="44"/>
      <c r="E115" s="44"/>
      <c r="F115" s="44"/>
      <c r="G115" s="44"/>
      <c r="P115" s="530"/>
    </row>
    <row r="116" spans="1:16" ht="15.75">
      <c r="A116" s="171"/>
      <c r="C116" s="44"/>
      <c r="D116" s="44"/>
      <c r="E116" s="44"/>
      <c r="F116" s="44"/>
      <c r="G116" s="44"/>
      <c r="P116" s="530"/>
    </row>
    <row r="117" spans="1:16" ht="15.75">
      <c r="A117" s="171"/>
      <c r="C117" s="44"/>
      <c r="D117" s="44"/>
      <c r="E117" s="44"/>
      <c r="F117" s="44"/>
      <c r="G117" s="44"/>
      <c r="P117" s="530"/>
    </row>
    <row r="118" spans="1:16" ht="15.75">
      <c r="A118" s="171"/>
      <c r="C118" s="44"/>
      <c r="D118" s="44"/>
      <c r="E118" s="44"/>
      <c r="F118" s="44"/>
      <c r="G118" s="44"/>
      <c r="P118" s="530"/>
    </row>
    <row r="119" spans="1:16" ht="15.75">
      <c r="A119" s="171"/>
      <c r="C119" s="44"/>
      <c r="D119" s="44"/>
      <c r="E119" s="44"/>
      <c r="F119" s="44"/>
      <c r="G119" s="44"/>
      <c r="P119" s="530"/>
    </row>
    <row r="120" spans="1:16" ht="15.75">
      <c r="A120" s="171"/>
      <c r="C120" s="44"/>
      <c r="D120" s="44"/>
      <c r="E120" s="44"/>
      <c r="F120" s="44"/>
      <c r="G120" s="44"/>
      <c r="P120" s="530"/>
    </row>
    <row r="121" spans="1:16" ht="15.75">
      <c r="A121" s="171"/>
      <c r="C121" s="44"/>
      <c r="D121" s="44"/>
      <c r="E121" s="44"/>
      <c r="F121" s="44"/>
      <c r="G121" s="44"/>
      <c r="P121" s="530"/>
    </row>
    <row r="122" spans="1:16" ht="15.75">
      <c r="A122" s="171"/>
      <c r="C122" s="44"/>
      <c r="D122" s="44"/>
      <c r="E122" s="44"/>
      <c r="F122" s="44"/>
      <c r="G122" s="44"/>
      <c r="P122" s="530"/>
    </row>
    <row r="123" spans="1:16" ht="15.75">
      <c r="A123" s="171"/>
      <c r="C123" s="44"/>
      <c r="D123" s="44"/>
      <c r="E123" s="44"/>
      <c r="F123" s="44"/>
      <c r="G123" s="44"/>
      <c r="P123" s="530"/>
    </row>
    <row r="124" spans="1:16" ht="15.75">
      <c r="A124" s="171"/>
      <c r="C124" s="44"/>
      <c r="D124" s="44"/>
      <c r="E124" s="44"/>
      <c r="F124" s="44"/>
      <c r="G124" s="44"/>
      <c r="P124" s="530"/>
    </row>
    <row r="125" spans="1:16" ht="15.75">
      <c r="A125" s="171"/>
      <c r="C125" s="44"/>
      <c r="D125" s="44"/>
      <c r="E125" s="44"/>
      <c r="F125" s="44"/>
      <c r="G125" s="44"/>
      <c r="P125" s="530"/>
    </row>
    <row r="126" spans="1:16" ht="15.75">
      <c r="A126" s="171"/>
      <c r="C126" s="44"/>
      <c r="D126" s="44"/>
      <c r="E126" s="44"/>
      <c r="F126" s="44"/>
      <c r="G126" s="44"/>
      <c r="P126" s="530"/>
    </row>
    <row r="127" spans="1:16" ht="15.75">
      <c r="A127" s="171"/>
      <c r="C127" s="44"/>
      <c r="D127" s="44"/>
      <c r="E127" s="44"/>
      <c r="F127" s="44"/>
      <c r="G127" s="44"/>
      <c r="P127" s="530"/>
    </row>
    <row r="128" spans="1:16" ht="15.75">
      <c r="A128" s="171"/>
      <c r="C128" s="44"/>
      <c r="D128" s="44"/>
      <c r="E128" s="44"/>
      <c r="F128" s="44"/>
      <c r="G128" s="44"/>
      <c r="P128" s="530"/>
    </row>
    <row r="129" spans="1:16" ht="15.75">
      <c r="A129" s="171"/>
      <c r="C129" s="44"/>
      <c r="D129" s="44"/>
      <c r="E129" s="44"/>
      <c r="F129" s="44"/>
      <c r="G129" s="44"/>
      <c r="P129" s="530"/>
    </row>
    <row r="130" spans="1:16" ht="15.75">
      <c r="A130" s="171"/>
      <c r="C130" s="44"/>
      <c r="D130" s="44"/>
      <c r="E130" s="44"/>
      <c r="F130" s="44"/>
      <c r="G130" s="44"/>
      <c r="P130" s="530"/>
    </row>
    <row r="131" spans="1:16" ht="15.75">
      <c r="A131" s="171"/>
      <c r="C131" s="44"/>
      <c r="D131" s="44"/>
      <c r="E131" s="44"/>
      <c r="F131" s="44"/>
      <c r="G131" s="44"/>
      <c r="P131" s="530"/>
    </row>
    <row r="132" spans="1:16" ht="15.75">
      <c r="A132" s="171"/>
      <c r="C132" s="44"/>
      <c r="D132" s="44"/>
      <c r="E132" s="44"/>
      <c r="F132" s="44"/>
      <c r="G132" s="44"/>
      <c r="P132" s="530"/>
    </row>
    <row r="133" spans="1:16" ht="15.75">
      <c r="A133" s="171"/>
      <c r="C133" s="44"/>
      <c r="D133" s="44"/>
      <c r="E133" s="44"/>
      <c r="F133" s="44"/>
      <c r="G133" s="44"/>
      <c r="P133" s="530"/>
    </row>
    <row r="134" spans="1:16" ht="15.75">
      <c r="A134" s="171"/>
      <c r="C134" s="44"/>
      <c r="D134" s="44"/>
      <c r="E134" s="44"/>
      <c r="F134" s="44"/>
      <c r="G134" s="44"/>
      <c r="P134" s="530"/>
    </row>
    <row r="135" spans="1:16" ht="15.75">
      <c r="A135" s="171"/>
      <c r="C135" s="44"/>
      <c r="D135" s="44"/>
      <c r="E135" s="44"/>
      <c r="F135" s="44"/>
      <c r="G135" s="44"/>
      <c r="P135" s="530"/>
    </row>
    <row r="136" spans="1:16" ht="15.75">
      <c r="A136" s="171"/>
      <c r="C136" s="44"/>
      <c r="D136" s="44"/>
      <c r="E136" s="44"/>
      <c r="F136" s="44"/>
      <c r="G136" s="44"/>
      <c r="P136" s="530"/>
    </row>
    <row r="137" spans="1:16" ht="15.75">
      <c r="A137" s="171"/>
      <c r="C137" s="44"/>
      <c r="D137" s="44"/>
      <c r="E137" s="44"/>
      <c r="F137" s="44"/>
      <c r="G137" s="44"/>
      <c r="P137" s="530"/>
    </row>
    <row r="138" spans="1:16" ht="15.75">
      <c r="A138" s="171"/>
      <c r="C138" s="44"/>
      <c r="D138" s="44"/>
      <c r="E138" s="44"/>
      <c r="F138" s="44"/>
      <c r="G138" s="44"/>
      <c r="P138" s="530"/>
    </row>
    <row r="139" spans="1:16" ht="15.75">
      <c r="A139" s="171"/>
      <c r="C139" s="44"/>
      <c r="D139" s="44"/>
      <c r="E139" s="44"/>
      <c r="F139" s="44"/>
      <c r="G139" s="44"/>
      <c r="P139" s="530"/>
    </row>
    <row r="140" spans="1:16" ht="15.75">
      <c r="A140" s="171"/>
      <c r="C140" s="44"/>
      <c r="D140" s="44"/>
      <c r="E140" s="44"/>
      <c r="F140" s="44"/>
      <c r="G140" s="44"/>
      <c r="P140" s="530"/>
    </row>
    <row r="141" spans="1:16" ht="15.75">
      <c r="A141" s="171"/>
      <c r="C141" s="44"/>
      <c r="D141" s="44"/>
      <c r="E141" s="44"/>
      <c r="F141" s="44"/>
      <c r="G141" s="44"/>
      <c r="P141" s="530"/>
    </row>
    <row r="142" spans="1:16" ht="15.75">
      <c r="A142" s="171"/>
      <c r="C142" s="44"/>
      <c r="D142" s="44"/>
      <c r="E142" s="44"/>
      <c r="F142" s="44"/>
      <c r="G142" s="44"/>
      <c r="P142" s="530"/>
    </row>
    <row r="143" spans="1:16" ht="15.75">
      <c r="A143" s="171"/>
      <c r="C143" s="44"/>
      <c r="D143" s="44"/>
      <c r="E143" s="44"/>
      <c r="F143" s="44"/>
      <c r="G143" s="44"/>
      <c r="P143" s="530"/>
    </row>
    <row r="144" spans="1:16" ht="15.75">
      <c r="A144" s="171"/>
      <c r="C144" s="44"/>
      <c r="D144" s="44"/>
      <c r="E144" s="44"/>
      <c r="F144" s="44"/>
      <c r="G144" s="44"/>
      <c r="P144" s="530"/>
    </row>
    <row r="145" spans="1:16" ht="15.75">
      <c r="A145" s="171"/>
      <c r="C145" s="44"/>
      <c r="D145" s="44"/>
      <c r="E145" s="44"/>
      <c r="F145" s="44"/>
      <c r="G145" s="44"/>
      <c r="P145" s="530"/>
    </row>
    <row r="146" spans="1:16" ht="15.75">
      <c r="A146" s="171"/>
      <c r="C146" s="44"/>
      <c r="D146" s="44"/>
      <c r="E146" s="44"/>
      <c r="F146" s="44"/>
      <c r="G146" s="44"/>
      <c r="P146" s="530"/>
    </row>
    <row r="147" spans="1:16" ht="15.75">
      <c r="A147" s="171"/>
      <c r="C147" s="44"/>
      <c r="D147" s="44"/>
      <c r="E147" s="44"/>
      <c r="F147" s="44"/>
      <c r="G147" s="44"/>
      <c r="P147" s="530"/>
    </row>
    <row r="148" spans="1:16" ht="15.75">
      <c r="A148" s="171"/>
      <c r="C148" s="44"/>
      <c r="D148" s="44"/>
      <c r="E148" s="44"/>
      <c r="F148" s="44"/>
      <c r="G148" s="44"/>
      <c r="P148" s="530"/>
    </row>
    <row r="149" spans="1:16" ht="15.75">
      <c r="A149" s="171"/>
      <c r="C149" s="44"/>
      <c r="D149" s="44"/>
      <c r="E149" s="44"/>
      <c r="F149" s="44"/>
      <c r="G149" s="44"/>
      <c r="P149" s="530"/>
    </row>
    <row r="150" spans="1:16" ht="15.75">
      <c r="A150" s="171"/>
      <c r="C150" s="44"/>
      <c r="D150" s="44"/>
      <c r="E150" s="44"/>
      <c r="F150" s="44"/>
      <c r="G150" s="44"/>
      <c r="P150" s="530"/>
    </row>
    <row r="151" spans="1:16" ht="15.75">
      <c r="A151" s="171"/>
      <c r="C151" s="44"/>
      <c r="D151" s="44"/>
      <c r="E151" s="44"/>
      <c r="F151" s="44"/>
      <c r="G151" s="44"/>
      <c r="P151" s="530"/>
    </row>
    <row r="152" spans="1:16" ht="15.75">
      <c r="A152" s="171"/>
      <c r="C152" s="44"/>
      <c r="D152" s="44"/>
      <c r="E152" s="44"/>
      <c r="F152" s="44"/>
      <c r="G152" s="44"/>
      <c r="P152" s="530"/>
    </row>
    <row r="153" spans="1:16" ht="15.75">
      <c r="A153" s="171"/>
      <c r="C153" s="44"/>
      <c r="D153" s="44"/>
      <c r="E153" s="44"/>
      <c r="F153" s="44"/>
      <c r="G153" s="44"/>
      <c r="P153" s="530"/>
    </row>
    <row r="154" spans="1:16" ht="15.75">
      <c r="A154" s="171"/>
      <c r="C154" s="44"/>
      <c r="D154" s="44"/>
      <c r="E154" s="44"/>
      <c r="F154" s="44"/>
      <c r="G154" s="44"/>
      <c r="P154" s="530"/>
    </row>
    <row r="155" spans="1:16" ht="15.75">
      <c r="A155" s="171"/>
      <c r="C155" s="44"/>
      <c r="D155" s="44"/>
      <c r="E155" s="44"/>
      <c r="F155" s="44"/>
      <c r="G155" s="44"/>
      <c r="P155" s="530"/>
    </row>
    <row r="156" spans="1:16" ht="15.75">
      <c r="A156" s="171"/>
      <c r="C156" s="44"/>
      <c r="D156" s="44"/>
      <c r="E156" s="44"/>
      <c r="F156" s="44"/>
      <c r="G156" s="44"/>
      <c r="P156" s="530"/>
    </row>
    <row r="157" spans="1:16" ht="15.75">
      <c r="A157" s="171"/>
      <c r="C157" s="44"/>
      <c r="D157" s="44"/>
      <c r="E157" s="44"/>
      <c r="F157" s="44"/>
      <c r="G157" s="44"/>
      <c r="P157" s="530"/>
    </row>
    <row r="158" spans="1:16" ht="15.75">
      <c r="A158" s="171"/>
      <c r="C158" s="44"/>
      <c r="D158" s="44"/>
      <c r="E158" s="44"/>
      <c r="F158" s="44"/>
      <c r="G158" s="44"/>
      <c r="P158" s="530"/>
    </row>
    <row r="159" spans="1:16" ht="15.75">
      <c r="A159" s="171"/>
      <c r="C159" s="44"/>
      <c r="D159" s="44"/>
      <c r="E159" s="44"/>
      <c r="F159" s="44"/>
      <c r="G159" s="44"/>
      <c r="P159" s="530"/>
    </row>
    <row r="160" spans="1:16" ht="15.75">
      <c r="A160" s="171"/>
      <c r="C160" s="44"/>
      <c r="D160" s="44"/>
      <c r="E160" s="44"/>
      <c r="F160" s="44"/>
      <c r="G160" s="44"/>
      <c r="P160" s="530"/>
    </row>
    <row r="161" spans="1:16" ht="15.75">
      <c r="A161" s="171"/>
      <c r="C161" s="44"/>
      <c r="D161" s="44"/>
      <c r="E161" s="44"/>
      <c r="F161" s="44"/>
      <c r="G161" s="44"/>
      <c r="P161" s="530"/>
    </row>
    <row r="162" spans="1:16" ht="15.75">
      <c r="A162" s="171"/>
      <c r="C162" s="44"/>
      <c r="D162" s="44"/>
      <c r="E162" s="44"/>
      <c r="F162" s="44"/>
      <c r="G162" s="44"/>
      <c r="P162" s="530"/>
    </row>
    <row r="163" spans="1:16" ht="15.75">
      <c r="A163" s="171"/>
      <c r="C163" s="44"/>
      <c r="D163" s="44"/>
      <c r="E163" s="44"/>
      <c r="F163" s="44"/>
      <c r="G163" s="44"/>
      <c r="P163" s="530"/>
    </row>
    <row r="164" spans="1:16" ht="15.75">
      <c r="A164" s="171"/>
      <c r="C164" s="44"/>
      <c r="D164" s="44"/>
      <c r="E164" s="44"/>
      <c r="F164" s="44"/>
      <c r="G164" s="44"/>
      <c r="P164" s="530"/>
    </row>
    <row r="165" spans="1:16" ht="15.75">
      <c r="A165" s="171"/>
      <c r="C165" s="44"/>
      <c r="D165" s="44"/>
      <c r="E165" s="44"/>
      <c r="F165" s="44"/>
      <c r="G165" s="44"/>
      <c r="P165" s="530"/>
    </row>
    <row r="166" spans="1:16" ht="15.75">
      <c r="A166" s="171"/>
      <c r="C166" s="44"/>
      <c r="D166" s="44"/>
      <c r="E166" s="44"/>
      <c r="F166" s="44"/>
      <c r="G166" s="44"/>
      <c r="P166" s="530"/>
    </row>
    <row r="167" spans="1:16" ht="15.75">
      <c r="A167" s="171"/>
      <c r="C167" s="44"/>
      <c r="D167" s="44"/>
      <c r="E167" s="44"/>
      <c r="F167" s="44"/>
      <c r="G167" s="44"/>
      <c r="P167" s="530"/>
    </row>
    <row r="168" spans="1:16" ht="15.75">
      <c r="A168" s="171"/>
      <c r="C168" s="44"/>
      <c r="D168" s="44"/>
      <c r="E168" s="44"/>
      <c r="F168" s="44"/>
      <c r="G168" s="44"/>
      <c r="P168" s="530"/>
    </row>
    <row r="169" spans="1:16" ht="15.75">
      <c r="A169" s="171"/>
      <c r="C169" s="44"/>
      <c r="D169" s="44"/>
      <c r="E169" s="44"/>
      <c r="F169" s="44"/>
      <c r="G169" s="44"/>
      <c r="P169" s="530"/>
    </row>
    <row r="170" spans="1:16" ht="15.75">
      <c r="A170" s="171"/>
      <c r="C170" s="44"/>
      <c r="D170" s="44"/>
      <c r="E170" s="44"/>
      <c r="F170" s="44"/>
      <c r="G170" s="44"/>
      <c r="P170" s="530"/>
    </row>
    <row r="171" spans="1:16" ht="15.75">
      <c r="A171" s="171"/>
      <c r="C171" s="44"/>
      <c r="D171" s="44"/>
      <c r="E171" s="44"/>
      <c r="F171" s="44"/>
      <c r="G171" s="44"/>
      <c r="P171" s="530"/>
    </row>
    <row r="172" spans="1:16" ht="15.75">
      <c r="A172" s="171"/>
      <c r="C172" s="44"/>
      <c r="D172" s="44"/>
      <c r="E172" s="44"/>
      <c r="F172" s="44"/>
      <c r="G172" s="44"/>
      <c r="P172" s="530"/>
    </row>
    <row r="173" spans="1:16" ht="15.75">
      <c r="A173" s="171"/>
      <c r="C173" s="44"/>
      <c r="D173" s="44"/>
      <c r="E173" s="44"/>
      <c r="F173" s="44"/>
      <c r="G173" s="44"/>
      <c r="P173" s="530"/>
    </row>
    <row r="174" spans="1:16" ht="15.75">
      <c r="A174" s="171"/>
      <c r="C174" s="44"/>
      <c r="D174" s="44"/>
      <c r="E174" s="44"/>
      <c r="F174" s="44"/>
      <c r="G174" s="44"/>
      <c r="P174" s="530"/>
    </row>
    <row r="175" spans="1:16" ht="15.75">
      <c r="A175" s="171"/>
      <c r="C175" s="44"/>
      <c r="D175" s="44"/>
      <c r="E175" s="44"/>
      <c r="F175" s="44"/>
      <c r="G175" s="44"/>
      <c r="P175" s="530"/>
    </row>
    <row r="176" spans="1:16" ht="15.75">
      <c r="A176" s="171"/>
      <c r="C176" s="44"/>
      <c r="D176" s="44"/>
      <c r="E176" s="44"/>
      <c r="F176" s="44"/>
      <c r="G176" s="44"/>
      <c r="P176" s="530"/>
    </row>
    <row r="177" spans="1:16" ht="15.75">
      <c r="A177" s="171"/>
      <c r="C177" s="44"/>
      <c r="D177" s="44"/>
      <c r="E177" s="44"/>
      <c r="F177" s="44"/>
      <c r="G177" s="44"/>
      <c r="P177" s="530"/>
    </row>
    <row r="178" spans="1:16" ht="15.75">
      <c r="A178" s="171"/>
      <c r="C178" s="44"/>
      <c r="D178" s="44"/>
      <c r="E178" s="44"/>
      <c r="F178" s="44"/>
      <c r="G178" s="44"/>
      <c r="P178" s="530"/>
    </row>
    <row r="179" spans="1:16" ht="15.75">
      <c r="A179" s="171"/>
      <c r="C179" s="44"/>
      <c r="D179" s="44"/>
      <c r="E179" s="44"/>
      <c r="F179" s="44"/>
      <c r="G179" s="44"/>
      <c r="P179" s="530"/>
    </row>
    <row r="180" spans="1:16" ht="15.75">
      <c r="A180" s="171"/>
      <c r="C180" s="44"/>
      <c r="D180" s="44"/>
      <c r="E180" s="44"/>
      <c r="F180" s="44"/>
      <c r="G180" s="44"/>
      <c r="P180" s="530"/>
    </row>
    <row r="181" spans="1:16" ht="15.75">
      <c r="A181" s="171"/>
      <c r="C181" s="44"/>
      <c r="D181" s="44"/>
      <c r="E181" s="44"/>
      <c r="F181" s="44"/>
      <c r="G181" s="44"/>
      <c r="P181" s="530"/>
    </row>
    <row r="182" spans="1:16" ht="15.75">
      <c r="A182" s="171"/>
      <c r="C182" s="44"/>
      <c r="D182" s="44"/>
      <c r="E182" s="44"/>
      <c r="F182" s="44"/>
      <c r="G182" s="44"/>
      <c r="P182" s="530"/>
    </row>
    <row r="183" spans="1:16" ht="15.75">
      <c r="A183" s="171"/>
      <c r="C183" s="44"/>
      <c r="D183" s="44"/>
      <c r="E183" s="44"/>
      <c r="F183" s="44"/>
      <c r="G183" s="44"/>
      <c r="P183" s="530"/>
    </row>
    <row r="184" spans="1:16" ht="15.75">
      <c r="A184" s="171"/>
      <c r="C184" s="44"/>
      <c r="D184" s="44"/>
      <c r="E184" s="44"/>
      <c r="F184" s="44"/>
      <c r="G184" s="44"/>
      <c r="P184" s="530"/>
    </row>
    <row r="185" spans="1:16" ht="15.75">
      <c r="A185" s="171"/>
      <c r="C185" s="44"/>
      <c r="D185" s="44"/>
      <c r="E185" s="44"/>
      <c r="F185" s="44"/>
      <c r="G185" s="44"/>
      <c r="P185" s="530"/>
    </row>
    <row r="186" spans="1:16" ht="15.75">
      <c r="A186" s="171"/>
      <c r="C186" s="44"/>
      <c r="D186" s="44"/>
      <c r="E186" s="44"/>
      <c r="F186" s="44"/>
      <c r="G186" s="44"/>
      <c r="P186" s="530"/>
    </row>
    <row r="187" spans="1:16" ht="15.75">
      <c r="A187" s="171"/>
      <c r="C187" s="44"/>
      <c r="D187" s="44"/>
      <c r="E187" s="44"/>
      <c r="F187" s="44"/>
      <c r="G187" s="44"/>
      <c r="P187" s="530"/>
    </row>
    <row r="188" spans="1:16" ht="15.75">
      <c r="A188" s="171"/>
      <c r="C188" s="44"/>
      <c r="D188" s="44"/>
      <c r="E188" s="44"/>
      <c r="F188" s="44"/>
      <c r="G188" s="44"/>
      <c r="P188" s="530"/>
    </row>
    <row r="189" spans="1:16" ht="15.75">
      <c r="A189" s="171"/>
      <c r="C189" s="44"/>
      <c r="D189" s="44"/>
      <c r="E189" s="44"/>
      <c r="F189" s="44"/>
      <c r="G189" s="44"/>
      <c r="P189" s="530"/>
    </row>
    <row r="190" spans="1:16" ht="15.75">
      <c r="A190" s="171"/>
      <c r="C190" s="44"/>
      <c r="D190" s="44"/>
      <c r="E190" s="44"/>
      <c r="F190" s="44"/>
      <c r="G190" s="44"/>
      <c r="P190" s="530"/>
    </row>
    <row r="191" spans="1:16" ht="15.75">
      <c r="A191" s="171"/>
      <c r="C191" s="44"/>
      <c r="D191" s="44"/>
      <c r="E191" s="44"/>
      <c r="F191" s="44"/>
      <c r="G191" s="44"/>
      <c r="P191" s="530"/>
    </row>
    <row r="192" spans="1:16" ht="15.75">
      <c r="A192" s="22"/>
      <c r="C192" s="44"/>
      <c r="D192" s="44"/>
      <c r="E192" s="44"/>
      <c r="F192" s="44"/>
      <c r="G192" s="44"/>
      <c r="P192" s="530"/>
    </row>
    <row r="193" spans="1:16" ht="15.75">
      <c r="A193" s="22"/>
      <c r="C193" s="44"/>
      <c r="D193" s="44"/>
      <c r="E193" s="44"/>
      <c r="F193" s="44"/>
      <c r="G193" s="44"/>
      <c r="P193" s="530"/>
    </row>
    <row r="194" spans="1:16" ht="15.75">
      <c r="A194" s="22"/>
      <c r="C194" s="44"/>
      <c r="D194" s="44"/>
      <c r="E194" s="44"/>
      <c r="F194" s="44"/>
      <c r="G194" s="44"/>
      <c r="P194" s="530"/>
    </row>
    <row r="195" spans="1:16" ht="15.75">
      <c r="A195" s="22"/>
      <c r="C195" s="44"/>
      <c r="D195" s="44"/>
      <c r="E195" s="44"/>
      <c r="F195" s="44"/>
      <c r="G195" s="44"/>
      <c r="P195" s="530"/>
    </row>
    <row r="196" spans="1:16" ht="15.75">
      <c r="A196" s="22"/>
      <c r="C196" s="44"/>
      <c r="D196" s="44"/>
      <c r="E196" s="44"/>
      <c r="F196" s="44"/>
      <c r="G196" s="44"/>
      <c r="P196" s="530"/>
    </row>
    <row r="197" spans="1:16" ht="15.75">
      <c r="A197" s="22"/>
      <c r="C197" s="44"/>
      <c r="D197" s="44"/>
      <c r="E197" s="44"/>
      <c r="F197" s="44"/>
      <c r="G197" s="44"/>
      <c r="P197" s="530"/>
    </row>
    <row r="198" spans="1:16" ht="15.75">
      <c r="A198" s="22"/>
      <c r="C198" s="44"/>
      <c r="D198" s="44"/>
      <c r="E198" s="44"/>
      <c r="F198" s="44"/>
      <c r="G198" s="44"/>
      <c r="P198" s="530"/>
    </row>
    <row r="199" spans="1:16" ht="15.75">
      <c r="A199" s="22"/>
      <c r="C199" s="44"/>
      <c r="D199" s="44"/>
      <c r="E199" s="44"/>
      <c r="F199" s="44"/>
      <c r="G199" s="44"/>
      <c r="P199" s="530"/>
    </row>
    <row r="200" spans="1:16" ht="15.75">
      <c r="A200" s="22"/>
      <c r="C200" s="44"/>
      <c r="D200" s="44"/>
      <c r="E200" s="44"/>
      <c r="F200" s="44"/>
      <c r="G200" s="44"/>
      <c r="P200" s="530"/>
    </row>
    <row r="201" spans="1:16" ht="15.75">
      <c r="A201" s="22"/>
      <c r="C201" s="44"/>
      <c r="D201" s="44"/>
      <c r="E201" s="44"/>
      <c r="F201" s="44"/>
      <c r="G201" s="44"/>
    </row>
    <row r="202" spans="1:16" ht="15.75">
      <c r="A202" s="22"/>
      <c r="C202" s="44"/>
      <c r="D202" s="44"/>
      <c r="E202" s="44"/>
      <c r="F202" s="44"/>
      <c r="G202" s="44"/>
    </row>
    <row r="203" spans="1:16" ht="15.75">
      <c r="A203" s="22"/>
      <c r="C203" s="44"/>
      <c r="D203" s="44"/>
      <c r="E203" s="44"/>
      <c r="F203" s="44"/>
      <c r="G203" s="44"/>
    </row>
    <row r="204" spans="1:16" ht="15.75">
      <c r="A204" s="22"/>
      <c r="C204" s="44"/>
      <c r="D204" s="44"/>
      <c r="E204" s="44"/>
      <c r="F204" s="44"/>
      <c r="G204" s="44"/>
    </row>
    <row r="205" spans="1:16" ht="15.75">
      <c r="A205" s="22"/>
      <c r="C205" s="44"/>
      <c r="D205" s="44"/>
      <c r="E205" s="44"/>
      <c r="F205" s="44"/>
      <c r="G205" s="44"/>
    </row>
    <row r="206" spans="1:16" ht="15.75">
      <c r="A206" s="22"/>
      <c r="C206" s="44"/>
      <c r="D206" s="44"/>
      <c r="E206" s="44"/>
      <c r="F206" s="44"/>
      <c r="G206" s="44"/>
    </row>
    <row r="207" spans="1:16" ht="15.75">
      <c r="A207" s="22"/>
      <c r="C207" s="44"/>
      <c r="D207" s="44"/>
      <c r="E207" s="44"/>
      <c r="F207" s="44"/>
      <c r="G207" s="44"/>
    </row>
    <row r="208" spans="1:16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</row>
    <row r="265" spans="1:7" ht="15.75">
      <c r="A265" s="22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O652"/>
  <sheetViews>
    <sheetView showGridLines="0" topLeftCell="A2" zoomScale="70" zoomScaleNormal="70" workbookViewId="0">
      <selection activeCell="T10" sqref="T10"/>
    </sheetView>
  </sheetViews>
  <sheetFormatPr defaultRowHeight="15"/>
  <cols>
    <col min="1" max="1" width="51.140625" style="23" customWidth="1"/>
    <col min="2" max="14" width="10.28515625" style="530" customWidth="1"/>
    <col min="15" max="15" width="2.5703125" style="172" customWidth="1"/>
    <col min="16" max="256" width="9.140625" style="530"/>
    <col min="257" max="257" width="51.140625" style="530" customWidth="1"/>
    <col min="258" max="270" width="10.28515625" style="530" customWidth="1"/>
    <col min="271" max="271" width="2.5703125" style="530" customWidth="1"/>
    <col min="272" max="512" width="9.140625" style="530"/>
    <col min="513" max="513" width="51.140625" style="530" customWidth="1"/>
    <col min="514" max="526" width="10.28515625" style="530" customWidth="1"/>
    <col min="527" max="527" width="2.5703125" style="530" customWidth="1"/>
    <col min="528" max="768" width="9.140625" style="530"/>
    <col min="769" max="769" width="51.140625" style="530" customWidth="1"/>
    <col min="770" max="782" width="10.28515625" style="530" customWidth="1"/>
    <col min="783" max="783" width="2.5703125" style="530" customWidth="1"/>
    <col min="784" max="1024" width="9.140625" style="530"/>
    <col min="1025" max="1025" width="51.140625" style="530" customWidth="1"/>
    <col min="1026" max="1038" width="10.28515625" style="530" customWidth="1"/>
    <col min="1039" max="1039" width="2.5703125" style="530" customWidth="1"/>
    <col min="1040" max="1280" width="9.140625" style="530"/>
    <col min="1281" max="1281" width="51.140625" style="530" customWidth="1"/>
    <col min="1282" max="1294" width="10.28515625" style="530" customWidth="1"/>
    <col min="1295" max="1295" width="2.5703125" style="530" customWidth="1"/>
    <col min="1296" max="1536" width="9.140625" style="530"/>
    <col min="1537" max="1537" width="51.140625" style="530" customWidth="1"/>
    <col min="1538" max="1550" width="10.28515625" style="530" customWidth="1"/>
    <col min="1551" max="1551" width="2.5703125" style="530" customWidth="1"/>
    <col min="1552" max="1792" width="9.140625" style="530"/>
    <col min="1793" max="1793" width="51.140625" style="530" customWidth="1"/>
    <col min="1794" max="1806" width="10.28515625" style="530" customWidth="1"/>
    <col min="1807" max="1807" width="2.5703125" style="530" customWidth="1"/>
    <col min="1808" max="2048" width="9.140625" style="530"/>
    <col min="2049" max="2049" width="51.140625" style="530" customWidth="1"/>
    <col min="2050" max="2062" width="10.28515625" style="530" customWidth="1"/>
    <col min="2063" max="2063" width="2.5703125" style="530" customWidth="1"/>
    <col min="2064" max="2304" width="9.140625" style="530"/>
    <col min="2305" max="2305" width="51.140625" style="530" customWidth="1"/>
    <col min="2306" max="2318" width="10.28515625" style="530" customWidth="1"/>
    <col min="2319" max="2319" width="2.5703125" style="530" customWidth="1"/>
    <col min="2320" max="2560" width="9.140625" style="530"/>
    <col min="2561" max="2561" width="51.140625" style="530" customWidth="1"/>
    <col min="2562" max="2574" width="10.28515625" style="530" customWidth="1"/>
    <col min="2575" max="2575" width="2.5703125" style="530" customWidth="1"/>
    <col min="2576" max="2816" width="9.140625" style="530"/>
    <col min="2817" max="2817" width="51.140625" style="530" customWidth="1"/>
    <col min="2818" max="2830" width="10.28515625" style="530" customWidth="1"/>
    <col min="2831" max="2831" width="2.5703125" style="530" customWidth="1"/>
    <col min="2832" max="3072" width="9.140625" style="530"/>
    <col min="3073" max="3073" width="51.140625" style="530" customWidth="1"/>
    <col min="3074" max="3086" width="10.28515625" style="530" customWidth="1"/>
    <col min="3087" max="3087" width="2.5703125" style="530" customWidth="1"/>
    <col min="3088" max="3328" width="9.140625" style="530"/>
    <col min="3329" max="3329" width="51.140625" style="530" customWidth="1"/>
    <col min="3330" max="3342" width="10.28515625" style="530" customWidth="1"/>
    <col min="3343" max="3343" width="2.5703125" style="530" customWidth="1"/>
    <col min="3344" max="3584" width="9.140625" style="530"/>
    <col min="3585" max="3585" width="51.140625" style="530" customWidth="1"/>
    <col min="3586" max="3598" width="10.28515625" style="530" customWidth="1"/>
    <col min="3599" max="3599" width="2.5703125" style="530" customWidth="1"/>
    <col min="3600" max="3840" width="9.140625" style="530"/>
    <col min="3841" max="3841" width="51.140625" style="530" customWidth="1"/>
    <col min="3842" max="3854" width="10.28515625" style="530" customWidth="1"/>
    <col min="3855" max="3855" width="2.5703125" style="530" customWidth="1"/>
    <col min="3856" max="4096" width="9.140625" style="530"/>
    <col min="4097" max="4097" width="51.140625" style="530" customWidth="1"/>
    <col min="4098" max="4110" width="10.28515625" style="530" customWidth="1"/>
    <col min="4111" max="4111" width="2.5703125" style="530" customWidth="1"/>
    <col min="4112" max="4352" width="9.140625" style="530"/>
    <col min="4353" max="4353" width="51.140625" style="530" customWidth="1"/>
    <col min="4354" max="4366" width="10.28515625" style="530" customWidth="1"/>
    <col min="4367" max="4367" width="2.5703125" style="530" customWidth="1"/>
    <col min="4368" max="4608" width="9.140625" style="530"/>
    <col min="4609" max="4609" width="51.140625" style="530" customWidth="1"/>
    <col min="4610" max="4622" width="10.28515625" style="530" customWidth="1"/>
    <col min="4623" max="4623" width="2.5703125" style="530" customWidth="1"/>
    <col min="4624" max="4864" width="9.140625" style="530"/>
    <col min="4865" max="4865" width="51.140625" style="530" customWidth="1"/>
    <col min="4866" max="4878" width="10.28515625" style="530" customWidth="1"/>
    <col min="4879" max="4879" width="2.5703125" style="530" customWidth="1"/>
    <col min="4880" max="5120" width="9.140625" style="530"/>
    <col min="5121" max="5121" width="51.140625" style="530" customWidth="1"/>
    <col min="5122" max="5134" width="10.28515625" style="530" customWidth="1"/>
    <col min="5135" max="5135" width="2.5703125" style="530" customWidth="1"/>
    <col min="5136" max="5376" width="9.140625" style="530"/>
    <col min="5377" max="5377" width="51.140625" style="530" customWidth="1"/>
    <col min="5378" max="5390" width="10.28515625" style="530" customWidth="1"/>
    <col min="5391" max="5391" width="2.5703125" style="530" customWidth="1"/>
    <col min="5392" max="5632" width="9.140625" style="530"/>
    <col min="5633" max="5633" width="51.140625" style="530" customWidth="1"/>
    <col min="5634" max="5646" width="10.28515625" style="530" customWidth="1"/>
    <col min="5647" max="5647" width="2.5703125" style="530" customWidth="1"/>
    <col min="5648" max="5888" width="9.140625" style="530"/>
    <col min="5889" max="5889" width="51.140625" style="530" customWidth="1"/>
    <col min="5890" max="5902" width="10.28515625" style="530" customWidth="1"/>
    <col min="5903" max="5903" width="2.5703125" style="530" customWidth="1"/>
    <col min="5904" max="6144" width="9.140625" style="530"/>
    <col min="6145" max="6145" width="51.140625" style="530" customWidth="1"/>
    <col min="6146" max="6158" width="10.28515625" style="530" customWidth="1"/>
    <col min="6159" max="6159" width="2.5703125" style="530" customWidth="1"/>
    <col min="6160" max="6400" width="9.140625" style="530"/>
    <col min="6401" max="6401" width="51.140625" style="530" customWidth="1"/>
    <col min="6402" max="6414" width="10.28515625" style="530" customWidth="1"/>
    <col min="6415" max="6415" width="2.5703125" style="530" customWidth="1"/>
    <col min="6416" max="6656" width="9.140625" style="530"/>
    <col min="6657" max="6657" width="51.140625" style="530" customWidth="1"/>
    <col min="6658" max="6670" width="10.28515625" style="530" customWidth="1"/>
    <col min="6671" max="6671" width="2.5703125" style="530" customWidth="1"/>
    <col min="6672" max="6912" width="9.140625" style="530"/>
    <col min="6913" max="6913" width="51.140625" style="530" customWidth="1"/>
    <col min="6914" max="6926" width="10.28515625" style="530" customWidth="1"/>
    <col min="6927" max="6927" width="2.5703125" style="530" customWidth="1"/>
    <col min="6928" max="7168" width="9.140625" style="530"/>
    <col min="7169" max="7169" width="51.140625" style="530" customWidth="1"/>
    <col min="7170" max="7182" width="10.28515625" style="530" customWidth="1"/>
    <col min="7183" max="7183" width="2.5703125" style="530" customWidth="1"/>
    <col min="7184" max="7424" width="9.140625" style="530"/>
    <col min="7425" max="7425" width="51.140625" style="530" customWidth="1"/>
    <col min="7426" max="7438" width="10.28515625" style="530" customWidth="1"/>
    <col min="7439" max="7439" width="2.5703125" style="530" customWidth="1"/>
    <col min="7440" max="7680" width="9.140625" style="530"/>
    <col min="7681" max="7681" width="51.140625" style="530" customWidth="1"/>
    <col min="7682" max="7694" width="10.28515625" style="530" customWidth="1"/>
    <col min="7695" max="7695" width="2.5703125" style="530" customWidth="1"/>
    <col min="7696" max="7936" width="9.140625" style="530"/>
    <col min="7937" max="7937" width="51.140625" style="530" customWidth="1"/>
    <col min="7938" max="7950" width="10.28515625" style="530" customWidth="1"/>
    <col min="7951" max="7951" width="2.5703125" style="530" customWidth="1"/>
    <col min="7952" max="8192" width="9.140625" style="530"/>
    <col min="8193" max="8193" width="51.140625" style="530" customWidth="1"/>
    <col min="8194" max="8206" width="10.28515625" style="530" customWidth="1"/>
    <col min="8207" max="8207" width="2.5703125" style="530" customWidth="1"/>
    <col min="8208" max="8448" width="9.140625" style="530"/>
    <col min="8449" max="8449" width="51.140625" style="530" customWidth="1"/>
    <col min="8450" max="8462" width="10.28515625" style="530" customWidth="1"/>
    <col min="8463" max="8463" width="2.5703125" style="530" customWidth="1"/>
    <col min="8464" max="8704" width="9.140625" style="530"/>
    <col min="8705" max="8705" width="51.140625" style="530" customWidth="1"/>
    <col min="8706" max="8718" width="10.28515625" style="530" customWidth="1"/>
    <col min="8719" max="8719" width="2.5703125" style="530" customWidth="1"/>
    <col min="8720" max="8960" width="9.140625" style="530"/>
    <col min="8961" max="8961" width="51.140625" style="530" customWidth="1"/>
    <col min="8962" max="8974" width="10.28515625" style="530" customWidth="1"/>
    <col min="8975" max="8975" width="2.5703125" style="530" customWidth="1"/>
    <col min="8976" max="9216" width="9.140625" style="530"/>
    <col min="9217" max="9217" width="51.140625" style="530" customWidth="1"/>
    <col min="9218" max="9230" width="10.28515625" style="530" customWidth="1"/>
    <col min="9231" max="9231" width="2.5703125" style="530" customWidth="1"/>
    <col min="9232" max="9472" width="9.140625" style="530"/>
    <col min="9473" max="9473" width="51.140625" style="530" customWidth="1"/>
    <col min="9474" max="9486" width="10.28515625" style="530" customWidth="1"/>
    <col min="9487" max="9487" width="2.5703125" style="530" customWidth="1"/>
    <col min="9488" max="9728" width="9.140625" style="530"/>
    <col min="9729" max="9729" width="51.140625" style="530" customWidth="1"/>
    <col min="9730" max="9742" width="10.28515625" style="530" customWidth="1"/>
    <col min="9743" max="9743" width="2.5703125" style="530" customWidth="1"/>
    <col min="9744" max="9984" width="9.140625" style="530"/>
    <col min="9985" max="9985" width="51.140625" style="530" customWidth="1"/>
    <col min="9986" max="9998" width="10.28515625" style="530" customWidth="1"/>
    <col min="9999" max="9999" width="2.5703125" style="530" customWidth="1"/>
    <col min="10000" max="10240" width="9.140625" style="530"/>
    <col min="10241" max="10241" width="51.140625" style="530" customWidth="1"/>
    <col min="10242" max="10254" width="10.28515625" style="530" customWidth="1"/>
    <col min="10255" max="10255" width="2.5703125" style="530" customWidth="1"/>
    <col min="10256" max="10496" width="9.140625" style="530"/>
    <col min="10497" max="10497" width="51.140625" style="530" customWidth="1"/>
    <col min="10498" max="10510" width="10.28515625" style="530" customWidth="1"/>
    <col min="10511" max="10511" width="2.5703125" style="530" customWidth="1"/>
    <col min="10512" max="10752" width="9.140625" style="530"/>
    <col min="10753" max="10753" width="51.140625" style="530" customWidth="1"/>
    <col min="10754" max="10766" width="10.28515625" style="530" customWidth="1"/>
    <col min="10767" max="10767" width="2.5703125" style="530" customWidth="1"/>
    <col min="10768" max="11008" width="9.140625" style="530"/>
    <col min="11009" max="11009" width="51.140625" style="530" customWidth="1"/>
    <col min="11010" max="11022" width="10.28515625" style="530" customWidth="1"/>
    <col min="11023" max="11023" width="2.5703125" style="530" customWidth="1"/>
    <col min="11024" max="11264" width="9.140625" style="530"/>
    <col min="11265" max="11265" width="51.140625" style="530" customWidth="1"/>
    <col min="11266" max="11278" width="10.28515625" style="530" customWidth="1"/>
    <col min="11279" max="11279" width="2.5703125" style="530" customWidth="1"/>
    <col min="11280" max="11520" width="9.140625" style="530"/>
    <col min="11521" max="11521" width="51.140625" style="530" customWidth="1"/>
    <col min="11522" max="11534" width="10.28515625" style="530" customWidth="1"/>
    <col min="11535" max="11535" width="2.5703125" style="530" customWidth="1"/>
    <col min="11536" max="11776" width="9.140625" style="530"/>
    <col min="11777" max="11777" width="51.140625" style="530" customWidth="1"/>
    <col min="11778" max="11790" width="10.28515625" style="530" customWidth="1"/>
    <col min="11791" max="11791" width="2.5703125" style="530" customWidth="1"/>
    <col min="11792" max="12032" width="9.140625" style="530"/>
    <col min="12033" max="12033" width="51.140625" style="530" customWidth="1"/>
    <col min="12034" max="12046" width="10.28515625" style="530" customWidth="1"/>
    <col min="12047" max="12047" width="2.5703125" style="530" customWidth="1"/>
    <col min="12048" max="12288" width="9.140625" style="530"/>
    <col min="12289" max="12289" width="51.140625" style="530" customWidth="1"/>
    <col min="12290" max="12302" width="10.28515625" style="530" customWidth="1"/>
    <col min="12303" max="12303" width="2.5703125" style="530" customWidth="1"/>
    <col min="12304" max="12544" width="9.140625" style="530"/>
    <col min="12545" max="12545" width="51.140625" style="530" customWidth="1"/>
    <col min="12546" max="12558" width="10.28515625" style="530" customWidth="1"/>
    <col min="12559" max="12559" width="2.5703125" style="530" customWidth="1"/>
    <col min="12560" max="12800" width="9.140625" style="530"/>
    <col min="12801" max="12801" width="51.140625" style="530" customWidth="1"/>
    <col min="12802" max="12814" width="10.28515625" style="530" customWidth="1"/>
    <col min="12815" max="12815" width="2.5703125" style="530" customWidth="1"/>
    <col min="12816" max="13056" width="9.140625" style="530"/>
    <col min="13057" max="13057" width="51.140625" style="530" customWidth="1"/>
    <col min="13058" max="13070" width="10.28515625" style="530" customWidth="1"/>
    <col min="13071" max="13071" width="2.5703125" style="530" customWidth="1"/>
    <col min="13072" max="13312" width="9.140625" style="530"/>
    <col min="13313" max="13313" width="51.140625" style="530" customWidth="1"/>
    <col min="13314" max="13326" width="10.28515625" style="530" customWidth="1"/>
    <col min="13327" max="13327" width="2.5703125" style="530" customWidth="1"/>
    <col min="13328" max="13568" width="9.140625" style="530"/>
    <col min="13569" max="13569" width="51.140625" style="530" customWidth="1"/>
    <col min="13570" max="13582" width="10.28515625" style="530" customWidth="1"/>
    <col min="13583" max="13583" width="2.5703125" style="530" customWidth="1"/>
    <col min="13584" max="13824" width="9.140625" style="530"/>
    <col min="13825" max="13825" width="51.140625" style="530" customWidth="1"/>
    <col min="13826" max="13838" width="10.28515625" style="530" customWidth="1"/>
    <col min="13839" max="13839" width="2.5703125" style="530" customWidth="1"/>
    <col min="13840" max="14080" width="9.140625" style="530"/>
    <col min="14081" max="14081" width="51.140625" style="530" customWidth="1"/>
    <col min="14082" max="14094" width="10.28515625" style="530" customWidth="1"/>
    <col min="14095" max="14095" width="2.5703125" style="530" customWidth="1"/>
    <col min="14096" max="14336" width="9.140625" style="530"/>
    <col min="14337" max="14337" width="51.140625" style="530" customWidth="1"/>
    <col min="14338" max="14350" width="10.28515625" style="530" customWidth="1"/>
    <col min="14351" max="14351" width="2.5703125" style="530" customWidth="1"/>
    <col min="14352" max="14592" width="9.140625" style="530"/>
    <col min="14593" max="14593" width="51.140625" style="530" customWidth="1"/>
    <col min="14594" max="14606" width="10.28515625" style="530" customWidth="1"/>
    <col min="14607" max="14607" width="2.5703125" style="530" customWidth="1"/>
    <col min="14608" max="14848" width="9.140625" style="530"/>
    <col min="14849" max="14849" width="51.140625" style="530" customWidth="1"/>
    <col min="14850" max="14862" width="10.28515625" style="530" customWidth="1"/>
    <col min="14863" max="14863" width="2.5703125" style="530" customWidth="1"/>
    <col min="14864" max="15104" width="9.140625" style="530"/>
    <col min="15105" max="15105" width="51.140625" style="530" customWidth="1"/>
    <col min="15106" max="15118" width="10.28515625" style="530" customWidth="1"/>
    <col min="15119" max="15119" width="2.5703125" style="530" customWidth="1"/>
    <col min="15120" max="15360" width="9.140625" style="530"/>
    <col min="15361" max="15361" width="51.140625" style="530" customWidth="1"/>
    <col min="15362" max="15374" width="10.28515625" style="530" customWidth="1"/>
    <col min="15375" max="15375" width="2.5703125" style="530" customWidth="1"/>
    <col min="15376" max="15616" width="9.140625" style="530"/>
    <col min="15617" max="15617" width="51.140625" style="530" customWidth="1"/>
    <col min="15618" max="15630" width="10.28515625" style="530" customWidth="1"/>
    <col min="15631" max="15631" width="2.5703125" style="530" customWidth="1"/>
    <col min="15632" max="15872" width="9.140625" style="530"/>
    <col min="15873" max="15873" width="51.140625" style="530" customWidth="1"/>
    <col min="15874" max="15886" width="10.28515625" style="530" customWidth="1"/>
    <col min="15887" max="15887" width="2.5703125" style="530" customWidth="1"/>
    <col min="15888" max="16128" width="9.140625" style="530"/>
    <col min="16129" max="16129" width="51.140625" style="530" customWidth="1"/>
    <col min="16130" max="16142" width="10.28515625" style="530" customWidth="1"/>
    <col min="16143" max="16143" width="2.5703125" style="530" customWidth="1"/>
    <col min="16144" max="16384" width="9.140625" style="530"/>
  </cols>
  <sheetData>
    <row r="1" spans="1:15" s="1" customFormat="1" ht="3.75" hidden="1" customHeight="1">
      <c r="A1" s="446"/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</row>
    <row r="2" spans="1:15" s="1" customFormat="1" ht="39" customHeight="1">
      <c r="A2" s="689" t="s">
        <v>820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</row>
    <row r="3" spans="1:15" s="1" customFormat="1" ht="24.75" customHeight="1">
      <c r="A3" s="689" t="s">
        <v>184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</row>
    <row r="4" spans="1:15" s="1" customFormat="1" ht="20.2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</row>
    <row r="5" spans="1:15" s="1" customFormat="1" ht="39" customHeight="1">
      <c r="A5" s="736" t="s">
        <v>775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</row>
    <row r="6" spans="1:15" ht="7.5" customHeight="1">
      <c r="A6" s="141"/>
      <c r="O6" s="530"/>
    </row>
    <row r="7" spans="1:15" ht="12.7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4"/>
      <c r="M7" s="144"/>
      <c r="N7" s="144"/>
      <c r="O7" s="530"/>
    </row>
    <row r="8" spans="1:15" s="181" customFormat="1" ht="25.5" customHeight="1">
      <c r="A8" s="448"/>
      <c r="B8" s="448" t="s">
        <v>76</v>
      </c>
      <c r="C8" s="448" t="s">
        <v>77</v>
      </c>
      <c r="D8" s="448" t="s">
        <v>78</v>
      </c>
      <c r="E8" s="448" t="s">
        <v>80</v>
      </c>
      <c r="F8" s="448" t="s">
        <v>81</v>
      </c>
      <c r="G8" s="448" t="s">
        <v>83</v>
      </c>
      <c r="H8" s="448" t="s">
        <v>84</v>
      </c>
      <c r="I8" s="448" t="s">
        <v>85</v>
      </c>
      <c r="J8" s="448" t="s">
        <v>86</v>
      </c>
      <c r="K8" s="448" t="s">
        <v>87</v>
      </c>
      <c r="L8" s="448" t="s">
        <v>93</v>
      </c>
      <c r="M8" s="448" t="s">
        <v>95</v>
      </c>
      <c r="N8" s="449" t="s">
        <v>92</v>
      </c>
    </row>
    <row r="9" spans="1:15" ht="27" customHeight="1">
      <c r="A9" s="149" t="s">
        <v>186</v>
      </c>
      <c r="B9" s="149">
        <v>51461.977548399998</v>
      </c>
      <c r="C9" s="150">
        <v>41654.4590044</v>
      </c>
      <c r="D9" s="150">
        <v>3470.9545518</v>
      </c>
      <c r="E9" s="150">
        <v>1286.0151785999999</v>
      </c>
      <c r="F9" s="150">
        <v>1096.2050692</v>
      </c>
      <c r="G9" s="150">
        <v>6089.2597446</v>
      </c>
      <c r="H9" s="149">
        <v>9456.1009770000001</v>
      </c>
      <c r="I9" s="149">
        <v>5142.2290647999998</v>
      </c>
      <c r="J9" s="149">
        <v>13519.643416200001</v>
      </c>
      <c r="K9" s="149">
        <v>8276.5589591999997</v>
      </c>
      <c r="L9" s="149">
        <v>103.59230000000001</v>
      </c>
      <c r="M9" s="149">
        <v>641.4642394</v>
      </c>
      <c r="N9" s="149">
        <v>1661.4092095999999</v>
      </c>
      <c r="O9" s="530"/>
    </row>
    <row r="10" spans="1:15" ht="27" customHeight="1">
      <c r="A10" s="149" t="s">
        <v>187</v>
      </c>
      <c r="B10" s="149">
        <v>10782.8116976</v>
      </c>
      <c r="C10" s="150">
        <v>1168.5930584</v>
      </c>
      <c r="D10" s="150">
        <v>82.477715799999999</v>
      </c>
      <c r="E10" s="150">
        <v>40.716059999999999</v>
      </c>
      <c r="F10" s="150">
        <v>879.40504820000001</v>
      </c>
      <c r="G10" s="150">
        <v>418.5204966</v>
      </c>
      <c r="H10" s="149">
        <v>1118.6985944</v>
      </c>
      <c r="I10" s="149">
        <v>0</v>
      </c>
      <c r="J10" s="149">
        <v>0</v>
      </c>
      <c r="K10" s="149">
        <v>20</v>
      </c>
      <c r="L10" s="149">
        <v>0</v>
      </c>
      <c r="M10" s="149">
        <v>0</v>
      </c>
      <c r="N10" s="149">
        <v>0</v>
      </c>
      <c r="O10" s="530"/>
    </row>
    <row r="11" spans="1:15" ht="27" customHeight="1">
      <c r="A11" s="149" t="s">
        <v>188</v>
      </c>
      <c r="B11" s="149">
        <v>8697.3126899999988</v>
      </c>
      <c r="C11" s="150">
        <v>4651.9594556000002</v>
      </c>
      <c r="D11" s="150">
        <v>0</v>
      </c>
      <c r="E11" s="150">
        <v>558.24922760000004</v>
      </c>
      <c r="F11" s="150">
        <v>48.021097600000004</v>
      </c>
      <c r="G11" s="150">
        <v>0</v>
      </c>
      <c r="H11" s="149">
        <v>0</v>
      </c>
      <c r="I11" s="149">
        <v>0</v>
      </c>
      <c r="J11" s="149">
        <v>0</v>
      </c>
      <c r="K11" s="149">
        <v>0</v>
      </c>
      <c r="L11" s="149">
        <v>155.98287999999999</v>
      </c>
      <c r="M11" s="149">
        <v>153.95361</v>
      </c>
      <c r="N11" s="149">
        <v>230.83409</v>
      </c>
      <c r="O11" s="530"/>
    </row>
    <row r="12" spans="1:15" ht="27" customHeight="1">
      <c r="A12" s="149" t="s">
        <v>189</v>
      </c>
      <c r="B12" s="149">
        <v>1693.5653201999999</v>
      </c>
      <c r="C12" s="150">
        <v>7323.5176044</v>
      </c>
      <c r="D12" s="150">
        <v>374.51008000000002</v>
      </c>
      <c r="E12" s="150">
        <v>4838.6900077999999</v>
      </c>
      <c r="F12" s="150">
        <v>468.44646999999998</v>
      </c>
      <c r="G12" s="150">
        <v>0</v>
      </c>
      <c r="H12" s="149">
        <v>59.305519999999994</v>
      </c>
      <c r="I12" s="149">
        <v>40.33249</v>
      </c>
      <c r="J12" s="149">
        <v>199.11983760000001</v>
      </c>
      <c r="K12" s="149">
        <v>0</v>
      </c>
      <c r="L12" s="149">
        <v>2065.7836699999998</v>
      </c>
      <c r="M12" s="149">
        <v>0</v>
      </c>
      <c r="N12" s="149">
        <v>17984.258711800001</v>
      </c>
      <c r="O12" s="530"/>
    </row>
    <row r="13" spans="1:15" ht="27" customHeight="1">
      <c r="A13" s="149" t="s">
        <v>190</v>
      </c>
      <c r="B13" s="149">
        <v>106395.1959274</v>
      </c>
      <c r="C13" s="150">
        <v>49935.274082399999</v>
      </c>
      <c r="D13" s="150">
        <v>14640.353684399999</v>
      </c>
      <c r="E13" s="150">
        <v>7792.8529129999997</v>
      </c>
      <c r="F13" s="150">
        <v>11466.7621846</v>
      </c>
      <c r="G13" s="150">
        <v>12152.897997800001</v>
      </c>
      <c r="H13" s="149">
        <v>8822.7468348000002</v>
      </c>
      <c r="I13" s="149">
        <v>9917.4253501999992</v>
      </c>
      <c r="J13" s="149">
        <v>19626.406567599999</v>
      </c>
      <c r="K13" s="149">
        <v>10844.646303</v>
      </c>
      <c r="L13" s="149">
        <v>1528.50296</v>
      </c>
      <c r="M13" s="149">
        <v>1896.982894</v>
      </c>
      <c r="N13" s="149">
        <v>11117.5766752</v>
      </c>
      <c r="O13" s="530"/>
    </row>
    <row r="14" spans="1:15" ht="27" customHeight="1">
      <c r="A14" s="149" t="s">
        <v>191</v>
      </c>
      <c r="B14" s="149">
        <v>7220.1677167999997</v>
      </c>
      <c r="C14" s="150">
        <v>3444.6377382000001</v>
      </c>
      <c r="D14" s="150">
        <v>38.086239800000001</v>
      </c>
      <c r="E14" s="150">
        <v>787.53246000000001</v>
      </c>
      <c r="F14" s="150">
        <v>0</v>
      </c>
      <c r="G14" s="150">
        <v>495.26559299999997</v>
      </c>
      <c r="H14" s="149">
        <v>66.833179999999999</v>
      </c>
      <c r="I14" s="149">
        <v>265.12308399999995</v>
      </c>
      <c r="J14" s="149">
        <v>34.999230000000004</v>
      </c>
      <c r="K14" s="149">
        <v>0</v>
      </c>
      <c r="L14" s="149">
        <v>667.27321999999992</v>
      </c>
      <c r="M14" s="149">
        <v>20</v>
      </c>
      <c r="N14" s="149">
        <v>1032.3410100000001</v>
      </c>
      <c r="O14" s="530"/>
    </row>
    <row r="15" spans="1:15" ht="27" customHeight="1">
      <c r="A15" s="149" t="s">
        <v>119</v>
      </c>
      <c r="B15" s="149">
        <v>39536.056280599994</v>
      </c>
      <c r="C15" s="150">
        <v>22086.137426399997</v>
      </c>
      <c r="D15" s="150">
        <v>8808.5221410000013</v>
      </c>
      <c r="E15" s="150">
        <v>1868.9418326</v>
      </c>
      <c r="F15" s="150">
        <v>9284.9737148000004</v>
      </c>
      <c r="G15" s="150">
        <v>9899.5588773999989</v>
      </c>
      <c r="H15" s="149">
        <v>6758.9818877999996</v>
      </c>
      <c r="I15" s="149">
        <v>6777.6221953999993</v>
      </c>
      <c r="J15" s="149">
        <v>5147.2819808000004</v>
      </c>
      <c r="K15" s="149">
        <v>4419.0151278000003</v>
      </c>
      <c r="L15" s="149">
        <v>2169.1818508000001</v>
      </c>
      <c r="M15" s="149">
        <v>672.47244539999997</v>
      </c>
      <c r="N15" s="149">
        <v>11672.5945732</v>
      </c>
      <c r="O15" s="530"/>
    </row>
    <row r="16" spans="1:15" ht="27" customHeight="1">
      <c r="A16" s="149" t="s">
        <v>192</v>
      </c>
      <c r="B16" s="149">
        <v>318799.38278680004</v>
      </c>
      <c r="C16" s="150">
        <v>220846.72167599999</v>
      </c>
      <c r="D16" s="150">
        <v>93049.488696200002</v>
      </c>
      <c r="E16" s="150">
        <v>10340.6368186</v>
      </c>
      <c r="F16" s="150">
        <v>37865.744869800001</v>
      </c>
      <c r="G16" s="150">
        <v>58971.955059600004</v>
      </c>
      <c r="H16" s="149">
        <v>50116.097556999994</v>
      </c>
      <c r="I16" s="149">
        <v>23018.830027399999</v>
      </c>
      <c r="J16" s="149">
        <v>31665.116864799998</v>
      </c>
      <c r="K16" s="149">
        <v>23119.453482199999</v>
      </c>
      <c r="L16" s="149">
        <v>24435.426594199998</v>
      </c>
      <c r="M16" s="149">
        <v>11454.027457599999</v>
      </c>
      <c r="N16" s="149">
        <v>31303.377188800001</v>
      </c>
      <c r="O16" s="530"/>
    </row>
    <row r="17" spans="1:15" ht="27" customHeight="1">
      <c r="A17" s="149" t="s">
        <v>193</v>
      </c>
      <c r="B17" s="149">
        <v>82290.386569599999</v>
      </c>
      <c r="C17" s="150">
        <v>65016.811134000003</v>
      </c>
      <c r="D17" s="150">
        <v>18646.046109800001</v>
      </c>
      <c r="E17" s="150">
        <v>2879.8103522000001</v>
      </c>
      <c r="F17" s="150">
        <v>12214.119094799998</v>
      </c>
      <c r="G17" s="150">
        <v>17149.090226599998</v>
      </c>
      <c r="H17" s="149">
        <v>8893.9048137999998</v>
      </c>
      <c r="I17" s="149">
        <v>4960.5238386000001</v>
      </c>
      <c r="J17" s="149">
        <v>10386.9341374</v>
      </c>
      <c r="K17" s="149">
        <v>3871.8921014000002</v>
      </c>
      <c r="L17" s="149">
        <v>3199.1411847999998</v>
      </c>
      <c r="M17" s="149">
        <v>2090.5073336</v>
      </c>
      <c r="N17" s="149">
        <v>7370.8536015999998</v>
      </c>
      <c r="O17" s="530"/>
    </row>
    <row r="18" spans="1:15" ht="27" customHeight="1">
      <c r="A18" s="149" t="s">
        <v>194</v>
      </c>
      <c r="B18" s="149">
        <v>127853.02314219999</v>
      </c>
      <c r="C18" s="150">
        <v>96686.673498600008</v>
      </c>
      <c r="D18" s="150">
        <v>77423.260097999999</v>
      </c>
      <c r="E18" s="150">
        <v>7804.9777379999996</v>
      </c>
      <c r="F18" s="150">
        <v>25414.263175600001</v>
      </c>
      <c r="G18" s="150">
        <v>29498.250622399999</v>
      </c>
      <c r="H18" s="149">
        <v>34861.168575399999</v>
      </c>
      <c r="I18" s="149">
        <v>38420.296536000002</v>
      </c>
      <c r="J18" s="149">
        <v>36071.548012200001</v>
      </c>
      <c r="K18" s="149">
        <v>22686.417791</v>
      </c>
      <c r="L18" s="149">
        <v>9390.2494779999997</v>
      </c>
      <c r="M18" s="149">
        <v>14134.799840399999</v>
      </c>
      <c r="N18" s="149">
        <v>21745.407650199999</v>
      </c>
      <c r="O18" s="530"/>
    </row>
    <row r="19" spans="1:15" ht="27" customHeight="1">
      <c r="A19" s="149" t="s">
        <v>195</v>
      </c>
      <c r="B19" s="149">
        <v>26725.954654399997</v>
      </c>
      <c r="C19" s="150">
        <v>15436.335018</v>
      </c>
      <c r="D19" s="150">
        <v>1346.1008089999998</v>
      </c>
      <c r="E19" s="150">
        <v>4007.0658570000001</v>
      </c>
      <c r="F19" s="150">
        <v>901.30715599999996</v>
      </c>
      <c r="G19" s="150">
        <v>558.98639660000003</v>
      </c>
      <c r="H19" s="149">
        <v>3.8990399999999998</v>
      </c>
      <c r="I19" s="149">
        <v>0</v>
      </c>
      <c r="J19" s="149">
        <v>356.83690999999999</v>
      </c>
      <c r="K19" s="149">
        <v>685.17631000000006</v>
      </c>
      <c r="L19" s="149">
        <v>2070.7571200000002</v>
      </c>
      <c r="M19" s="149">
        <v>441.06668000000002</v>
      </c>
      <c r="N19" s="149">
        <v>2256.7195510000001</v>
      </c>
      <c r="O19" s="530"/>
    </row>
    <row r="20" spans="1:15" ht="27" customHeight="1">
      <c r="A20" s="149" t="s">
        <v>196</v>
      </c>
      <c r="B20" s="149">
        <v>119002.16993860001</v>
      </c>
      <c r="C20" s="150">
        <v>73111.906393800004</v>
      </c>
      <c r="D20" s="150">
        <v>117934.16427920001</v>
      </c>
      <c r="E20" s="150">
        <v>13301.696138000001</v>
      </c>
      <c r="F20" s="150">
        <v>19292.416608800002</v>
      </c>
      <c r="G20" s="150">
        <v>19014.4179688</v>
      </c>
      <c r="H20" s="149">
        <v>29018.613211</v>
      </c>
      <c r="I20" s="149">
        <v>29369.887634399998</v>
      </c>
      <c r="J20" s="149">
        <v>14417.5079584</v>
      </c>
      <c r="K20" s="149">
        <v>6510.3297026</v>
      </c>
      <c r="L20" s="149">
        <v>6628.6204460000008</v>
      </c>
      <c r="M20" s="149">
        <v>3958.0489830000001</v>
      </c>
      <c r="N20" s="149">
        <v>7344.0095745999997</v>
      </c>
      <c r="O20" s="530"/>
    </row>
    <row r="21" spans="1:15" ht="27" customHeight="1">
      <c r="A21" s="149" t="s">
        <v>197</v>
      </c>
      <c r="B21" s="149">
        <v>69852.466074199998</v>
      </c>
      <c r="C21" s="150">
        <v>13377.532270600001</v>
      </c>
      <c r="D21" s="150">
        <v>762.51872120000007</v>
      </c>
      <c r="E21" s="150">
        <v>17190.7883908</v>
      </c>
      <c r="F21" s="150">
        <v>4193.4936686000001</v>
      </c>
      <c r="G21" s="150">
        <v>983.27484319999996</v>
      </c>
      <c r="H21" s="149">
        <v>722.12821739999993</v>
      </c>
      <c r="I21" s="149">
        <v>5201.0393706000004</v>
      </c>
      <c r="J21" s="149">
        <v>261.17023039999998</v>
      </c>
      <c r="K21" s="149">
        <v>492.30611900000002</v>
      </c>
      <c r="L21" s="149">
        <v>4949.1158476000001</v>
      </c>
      <c r="M21" s="149">
        <v>8568.0335197999993</v>
      </c>
      <c r="N21" s="149">
        <v>6762.8255401999995</v>
      </c>
      <c r="O21" s="530"/>
    </row>
    <row r="22" spans="1:15" ht="27" customHeight="1">
      <c r="A22" s="149" t="s">
        <v>198</v>
      </c>
      <c r="B22" s="149">
        <v>87144.019876999999</v>
      </c>
      <c r="C22" s="150">
        <v>25572.720811399999</v>
      </c>
      <c r="D22" s="150">
        <v>4461.2691924000001</v>
      </c>
      <c r="E22" s="150">
        <v>7522.4237514000006</v>
      </c>
      <c r="F22" s="150">
        <v>3093.5126425999997</v>
      </c>
      <c r="G22" s="150">
        <v>759.37486200000001</v>
      </c>
      <c r="H22" s="149">
        <v>3063.9676949999998</v>
      </c>
      <c r="I22" s="149">
        <v>14044.968108200001</v>
      </c>
      <c r="J22" s="149">
        <v>2041.0086501999999</v>
      </c>
      <c r="K22" s="149">
        <v>11169.529194800001</v>
      </c>
      <c r="L22" s="149">
        <v>13123.773247199999</v>
      </c>
      <c r="M22" s="149">
        <v>2403.4576699999998</v>
      </c>
      <c r="N22" s="149">
        <v>17341.9373806</v>
      </c>
      <c r="O22" s="530"/>
    </row>
    <row r="23" spans="1:15" ht="27" customHeight="1">
      <c r="A23" s="149" t="s">
        <v>199</v>
      </c>
      <c r="B23" s="149">
        <v>86516.628311399996</v>
      </c>
      <c r="C23" s="150">
        <v>50418.211389600001</v>
      </c>
      <c r="D23" s="150">
        <v>17310.265920600003</v>
      </c>
      <c r="E23" s="150">
        <v>9441.6107138000007</v>
      </c>
      <c r="F23" s="150">
        <v>8421.2947958000004</v>
      </c>
      <c r="G23" s="150">
        <v>58352.830731599999</v>
      </c>
      <c r="H23" s="149">
        <v>5340.1130281999995</v>
      </c>
      <c r="I23" s="149">
        <v>5276.4272252000001</v>
      </c>
      <c r="J23" s="149">
        <v>3881.5851557999999</v>
      </c>
      <c r="K23" s="149">
        <v>3812.8968524000002</v>
      </c>
      <c r="L23" s="149">
        <v>3844.5680304000002</v>
      </c>
      <c r="M23" s="149">
        <v>8648.5960744000004</v>
      </c>
      <c r="N23" s="149">
        <v>12929.1608328</v>
      </c>
      <c r="O23" s="530"/>
    </row>
    <row r="24" spans="1:15" ht="27" customHeight="1">
      <c r="A24" s="149" t="s">
        <v>200</v>
      </c>
      <c r="B24" s="149">
        <v>329.88316040000001</v>
      </c>
      <c r="C24" s="150">
        <v>190.01342639999999</v>
      </c>
      <c r="D24" s="150">
        <v>165.26279</v>
      </c>
      <c r="E24" s="150">
        <v>34.266030000000001</v>
      </c>
      <c r="F24" s="150">
        <v>1032.77809</v>
      </c>
      <c r="G24" s="150">
        <v>0</v>
      </c>
      <c r="H24" s="149">
        <v>0</v>
      </c>
      <c r="I24" s="149">
        <v>69.766589999999994</v>
      </c>
      <c r="J24" s="149">
        <v>18.862439999999999</v>
      </c>
      <c r="K24" s="149">
        <v>23.999959999999998</v>
      </c>
      <c r="L24" s="149">
        <v>0</v>
      </c>
      <c r="M24" s="149">
        <v>13.44637</v>
      </c>
      <c r="N24" s="149">
        <v>141.49820000000003</v>
      </c>
      <c r="O24" s="530"/>
    </row>
    <row r="25" spans="1:15" ht="27" customHeight="1">
      <c r="A25" s="149" t="s">
        <v>201</v>
      </c>
      <c r="B25" s="149">
        <v>228.97091399999999</v>
      </c>
      <c r="C25" s="150">
        <v>267.67052460000002</v>
      </c>
      <c r="D25" s="150">
        <v>0</v>
      </c>
      <c r="E25" s="150">
        <v>1099.7843241999999</v>
      </c>
      <c r="F25" s="150">
        <v>134.04957000000002</v>
      </c>
      <c r="G25" s="150">
        <v>19.552040000000002</v>
      </c>
      <c r="H25" s="149">
        <v>0</v>
      </c>
      <c r="I25" s="149">
        <v>0</v>
      </c>
      <c r="J25" s="149">
        <v>0</v>
      </c>
      <c r="K25" s="149">
        <v>0</v>
      </c>
      <c r="L25" s="149">
        <v>0</v>
      </c>
      <c r="M25" s="149">
        <v>0</v>
      </c>
      <c r="N25" s="149">
        <v>0</v>
      </c>
      <c r="O25" s="530"/>
    </row>
    <row r="26" spans="1:15" s="181" customFormat="1" ht="37.5" customHeight="1">
      <c r="A26" s="156" t="s">
        <v>202</v>
      </c>
      <c r="B26" s="156">
        <v>11098.0117572</v>
      </c>
      <c r="C26" s="180">
        <v>8785.1740969999992</v>
      </c>
      <c r="D26" s="180">
        <v>2420.2389266</v>
      </c>
      <c r="E26" s="180">
        <v>3063.0186430000003</v>
      </c>
      <c r="F26" s="180">
        <v>3668.4784966000002</v>
      </c>
      <c r="G26" s="180">
        <v>4928.4045892000004</v>
      </c>
      <c r="H26" s="156">
        <v>2680.4557489999997</v>
      </c>
      <c r="I26" s="156">
        <v>3933.2347587999998</v>
      </c>
      <c r="J26" s="156">
        <v>657.87960999999996</v>
      </c>
      <c r="K26" s="156">
        <v>1310.1860984</v>
      </c>
      <c r="L26" s="156">
        <v>544.61881000000005</v>
      </c>
      <c r="M26" s="156">
        <v>514.25768479999999</v>
      </c>
      <c r="N26" s="156">
        <v>3868.7620846</v>
      </c>
    </row>
    <row r="27" spans="1:15" s="413" customFormat="1" ht="24" customHeight="1">
      <c r="A27" s="450" t="s">
        <v>216</v>
      </c>
      <c r="B27" s="451">
        <f>SUM(B9:B26)</f>
        <v>1155627.9843667997</v>
      </c>
      <c r="C27" s="451">
        <f t="shared" ref="C27:N27" si="0">SUM(C9:C26)</f>
        <v>699974.34860979998</v>
      </c>
      <c r="D27" s="451">
        <f t="shared" si="0"/>
        <v>360933.51995579997</v>
      </c>
      <c r="E27" s="451">
        <f t="shared" si="0"/>
        <v>93859.076436600008</v>
      </c>
      <c r="F27" s="451">
        <f t="shared" si="0"/>
        <v>139475.27175300004</v>
      </c>
      <c r="G27" s="451">
        <f t="shared" si="0"/>
        <v>219291.64004940001</v>
      </c>
      <c r="H27" s="451">
        <f t="shared" si="0"/>
        <v>160983.01488079998</v>
      </c>
      <c r="I27" s="451">
        <f t="shared" si="0"/>
        <v>146437.70627360002</v>
      </c>
      <c r="J27" s="451">
        <f t="shared" si="0"/>
        <v>138285.90100140002</v>
      </c>
      <c r="K27" s="451">
        <f t="shared" si="0"/>
        <v>97242.408001799995</v>
      </c>
      <c r="L27" s="451">
        <f t="shared" si="0"/>
        <v>74876.58763899999</v>
      </c>
      <c r="M27" s="451">
        <f t="shared" si="0"/>
        <v>55611.114802400007</v>
      </c>
      <c r="N27" s="451">
        <f t="shared" si="0"/>
        <v>154763.56587419999</v>
      </c>
    </row>
    <row r="28" spans="1:15" ht="27" customHeight="1">
      <c r="A28" s="185" t="s">
        <v>253</v>
      </c>
      <c r="B28" s="179">
        <v>0.23716835601131336</v>
      </c>
      <c r="C28" s="179">
        <v>0.14365502372360653</v>
      </c>
      <c r="D28" s="179">
        <v>7.4074019247809528E-2</v>
      </c>
      <c r="E28" s="179">
        <v>1.9262602806737767E-2</v>
      </c>
      <c r="F28" s="179">
        <v>2.8624368181958789E-2</v>
      </c>
      <c r="G28" s="179">
        <v>4.5005000277868891E-2</v>
      </c>
      <c r="H28" s="179">
        <v>3.3038380431695789E-2</v>
      </c>
      <c r="I28" s="179">
        <v>3.0053261538147191E-2</v>
      </c>
      <c r="J28" s="179">
        <v>2.8380274832143039E-2</v>
      </c>
      <c r="K28" s="179">
        <v>1.9956960503171823E-2</v>
      </c>
      <c r="L28" s="179">
        <v>1.5366845935120674E-2</v>
      </c>
      <c r="M28" s="179">
        <v>1.1413012536961318E-2</v>
      </c>
      <c r="N28" s="179">
        <v>3.1761969236963658E-2</v>
      </c>
      <c r="O28" s="530"/>
    </row>
    <row r="29" spans="1:15" ht="14.25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89"/>
      <c r="L29" s="189"/>
      <c r="M29" s="189"/>
      <c r="N29" s="189"/>
      <c r="O29" s="530"/>
    </row>
    <row r="30" spans="1:15" ht="15" customHeight="1" thickTop="1">
      <c r="A30" s="38" t="s">
        <v>783</v>
      </c>
      <c r="B30" s="161"/>
      <c r="C30" s="192"/>
      <c r="D30" s="192"/>
      <c r="E30" s="192"/>
      <c r="F30" s="192"/>
      <c r="G30" s="192"/>
      <c r="H30" s="193"/>
      <c r="I30" s="193"/>
      <c r="J30" s="193"/>
      <c r="K30" s="193"/>
      <c r="L30" s="193"/>
      <c r="M30" s="193"/>
      <c r="N30" s="193"/>
      <c r="O30" s="530"/>
    </row>
    <row r="31" spans="1:15" ht="9" customHeight="1"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530"/>
    </row>
    <row r="32" spans="1:15" ht="18.75" customHeight="1">
      <c r="A32" s="19"/>
      <c r="B32" s="681"/>
      <c r="C32" s="681"/>
      <c r="D32" s="681"/>
      <c r="E32" s="681"/>
      <c r="F32" s="681"/>
      <c r="G32" s="681"/>
      <c r="H32" s="681"/>
      <c r="I32" s="681"/>
      <c r="J32" s="681"/>
      <c r="K32" s="681"/>
      <c r="L32" s="681"/>
      <c r="M32" s="681"/>
      <c r="N32" s="681"/>
      <c r="O32" s="530"/>
    </row>
    <row r="33" spans="1:15" ht="9" customHeight="1">
      <c r="A33" s="169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530"/>
    </row>
    <row r="34" spans="1:15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530"/>
    </row>
    <row r="35" spans="1:15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530"/>
    </row>
    <row r="36" spans="1:15" ht="9" customHeight="1">
      <c r="A36" s="19"/>
      <c r="B36" s="196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530"/>
    </row>
    <row r="37" spans="1:15" ht="9" customHeight="1">
      <c r="A37" s="19"/>
      <c r="B37" s="196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530"/>
    </row>
    <row r="38" spans="1:15" ht="9" customHeight="1">
      <c r="A38" s="19"/>
      <c r="B38" s="196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530"/>
    </row>
    <row r="39" spans="1:15" ht="9" customHeight="1">
      <c r="A39" s="166"/>
      <c r="B39" s="196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530"/>
    </row>
    <row r="40" spans="1:15" ht="9" customHeight="1">
      <c r="A40" s="19"/>
      <c r="B40" s="196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530"/>
    </row>
    <row r="41" spans="1:15" ht="9" customHeight="1">
      <c r="A41" s="19"/>
      <c r="B41" s="196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530"/>
    </row>
    <row r="42" spans="1:15" ht="9" customHeight="1">
      <c r="A42" s="19"/>
      <c r="B42" s="196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30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30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30"/>
    </row>
    <row r="45" spans="1:15" ht="9" customHeight="1">
      <c r="A45" s="166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30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30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30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30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30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30"/>
    </row>
    <row r="51" spans="1:15" ht="9" customHeight="1">
      <c r="A51" s="16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30"/>
    </row>
    <row r="52" spans="1:15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30"/>
    </row>
    <row r="53" spans="1:15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30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30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30"/>
    </row>
    <row r="56" spans="1:15" ht="9" customHeight="1">
      <c r="A56" s="166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30"/>
    </row>
    <row r="57" spans="1:15" ht="9" customHeight="1">
      <c r="A57" s="167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30"/>
    </row>
    <row r="58" spans="1:15" ht="9" customHeight="1">
      <c r="A58" s="167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30"/>
    </row>
    <row r="59" spans="1:15" ht="9" customHeight="1">
      <c r="A59" s="167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30"/>
    </row>
    <row r="60" spans="1:15" ht="9" customHeight="1">
      <c r="A60" s="167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30"/>
    </row>
    <row r="61" spans="1:15" ht="9" customHeight="1">
      <c r="A61" s="168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30"/>
    </row>
    <row r="62" spans="1:15" ht="9" customHeight="1">
      <c r="A62" s="168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30"/>
    </row>
    <row r="63" spans="1:15" ht="9" customHeight="1">
      <c r="A63" s="16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30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30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30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30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30"/>
    </row>
    <row r="68" spans="1:15" ht="9" customHeight="1">
      <c r="A68" s="167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30"/>
    </row>
    <row r="69" spans="1:15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30"/>
    </row>
    <row r="70" spans="1:15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30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30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30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30"/>
    </row>
    <row r="74" spans="1:15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30"/>
    </row>
    <row r="75" spans="1:15" ht="9" customHeight="1">
      <c r="A75" s="16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30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30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30"/>
    </row>
    <row r="78" spans="1:15" ht="9" customHeight="1">
      <c r="A78" s="19"/>
      <c r="C78" s="44"/>
      <c r="D78" s="44"/>
      <c r="E78" s="44"/>
      <c r="F78" s="44"/>
      <c r="G78" s="44"/>
      <c r="O78" s="530"/>
    </row>
    <row r="79" spans="1:15" ht="9" customHeight="1">
      <c r="A79" s="19"/>
      <c r="C79" s="44"/>
      <c r="D79" s="44"/>
      <c r="E79" s="44"/>
      <c r="F79" s="44"/>
      <c r="G79" s="44"/>
      <c r="O79" s="530"/>
    </row>
    <row r="80" spans="1:15" ht="9" customHeight="1">
      <c r="A80" s="19"/>
      <c r="C80" s="44"/>
      <c r="D80" s="44"/>
      <c r="E80" s="44"/>
      <c r="F80" s="44"/>
      <c r="G80" s="44"/>
      <c r="O80" s="530"/>
    </row>
    <row r="81" spans="1:15" ht="9" customHeight="1">
      <c r="A81" s="19"/>
      <c r="C81" s="44"/>
      <c r="D81" s="44"/>
      <c r="E81" s="44"/>
      <c r="F81" s="44"/>
      <c r="G81" s="44"/>
      <c r="O81" s="530"/>
    </row>
    <row r="82" spans="1:15" ht="9" customHeight="1">
      <c r="A82" s="19"/>
      <c r="C82" s="44"/>
      <c r="D82" s="44"/>
      <c r="E82" s="44"/>
      <c r="F82" s="44"/>
      <c r="G82" s="44"/>
      <c r="O82" s="530"/>
    </row>
    <row r="83" spans="1:15" ht="9" customHeight="1">
      <c r="A83" s="19"/>
      <c r="C83" s="44"/>
      <c r="D83" s="44"/>
      <c r="E83" s="44"/>
      <c r="F83" s="44"/>
      <c r="G83" s="44"/>
      <c r="O83" s="530"/>
    </row>
    <row r="84" spans="1:15" ht="9" customHeight="1">
      <c r="A84" s="167"/>
      <c r="C84" s="44"/>
      <c r="D84" s="44"/>
      <c r="E84" s="44"/>
      <c r="F84" s="44"/>
      <c r="G84" s="44"/>
      <c r="O84" s="530"/>
    </row>
    <row r="85" spans="1:15" ht="9" customHeight="1">
      <c r="A85" s="169"/>
      <c r="C85" s="44"/>
      <c r="D85" s="44"/>
      <c r="E85" s="44"/>
      <c r="F85" s="44"/>
      <c r="G85" s="44"/>
      <c r="O85" s="530"/>
    </row>
    <row r="86" spans="1:15" ht="9" customHeight="1">
      <c r="A86" s="19"/>
      <c r="C86" s="44"/>
      <c r="D86" s="44"/>
      <c r="E86" s="44"/>
      <c r="F86" s="44"/>
      <c r="G86" s="44"/>
      <c r="O86" s="530"/>
    </row>
    <row r="87" spans="1:15" ht="9" customHeight="1">
      <c r="A87" s="19"/>
      <c r="C87" s="44"/>
      <c r="D87" s="44"/>
      <c r="E87" s="44"/>
      <c r="F87" s="44"/>
      <c r="G87" s="44"/>
      <c r="O87" s="530"/>
    </row>
    <row r="88" spans="1:15" ht="9" customHeight="1">
      <c r="A88" s="19"/>
      <c r="C88" s="44"/>
      <c r="D88" s="44"/>
      <c r="E88" s="44"/>
      <c r="F88" s="44"/>
      <c r="G88" s="44"/>
      <c r="O88" s="530"/>
    </row>
    <row r="89" spans="1:15" ht="9" customHeight="1">
      <c r="A89" s="19"/>
      <c r="C89" s="44"/>
      <c r="D89" s="44"/>
      <c r="E89" s="44"/>
      <c r="F89" s="44"/>
      <c r="G89" s="44"/>
      <c r="O89" s="530"/>
    </row>
    <row r="90" spans="1:15" ht="9" customHeight="1">
      <c r="A90" s="19"/>
      <c r="C90" s="44"/>
      <c r="D90" s="44"/>
      <c r="E90" s="44"/>
      <c r="F90" s="44"/>
      <c r="G90" s="44"/>
      <c r="O90" s="530"/>
    </row>
    <row r="91" spans="1:15" ht="9" customHeight="1">
      <c r="A91" s="19"/>
      <c r="C91" s="44"/>
      <c r="D91" s="44"/>
      <c r="E91" s="44"/>
      <c r="F91" s="44"/>
      <c r="G91" s="44"/>
      <c r="O91" s="530"/>
    </row>
    <row r="92" spans="1:15" ht="9" customHeight="1">
      <c r="A92" s="19"/>
      <c r="C92" s="44"/>
      <c r="D92" s="44"/>
      <c r="E92" s="44"/>
      <c r="F92" s="44"/>
      <c r="G92" s="44"/>
      <c r="O92" s="530"/>
    </row>
    <row r="93" spans="1:15" ht="9" customHeight="1">
      <c r="A93" s="19"/>
      <c r="C93" s="44"/>
      <c r="D93" s="44"/>
      <c r="E93" s="44"/>
      <c r="F93" s="44"/>
      <c r="G93" s="44"/>
      <c r="O93" s="530"/>
    </row>
    <row r="94" spans="1:15" ht="9" customHeight="1">
      <c r="A94" s="19"/>
      <c r="C94" s="44"/>
      <c r="D94" s="44"/>
      <c r="E94" s="44"/>
      <c r="F94" s="44"/>
      <c r="G94" s="44"/>
      <c r="O94" s="530"/>
    </row>
    <row r="95" spans="1:15" ht="9" customHeight="1">
      <c r="A95" s="169"/>
      <c r="C95" s="44"/>
      <c r="D95" s="44"/>
      <c r="E95" s="44"/>
      <c r="F95" s="44"/>
      <c r="G95" s="44"/>
      <c r="O95" s="530"/>
    </row>
    <row r="96" spans="1:15" ht="9" customHeight="1">
      <c r="A96" s="19"/>
      <c r="C96" s="44"/>
      <c r="D96" s="44"/>
      <c r="E96" s="44"/>
      <c r="F96" s="44"/>
      <c r="G96" s="44"/>
      <c r="O96" s="530"/>
    </row>
    <row r="97" spans="1:15" ht="9" customHeight="1">
      <c r="A97" s="19"/>
      <c r="C97" s="44"/>
      <c r="D97" s="44"/>
      <c r="E97" s="44"/>
      <c r="F97" s="44"/>
      <c r="G97" s="44"/>
      <c r="O97" s="530"/>
    </row>
    <row r="98" spans="1:15" ht="9" customHeight="1">
      <c r="A98" s="19"/>
      <c r="C98" s="44"/>
      <c r="D98" s="44"/>
      <c r="E98" s="44"/>
      <c r="F98" s="44"/>
      <c r="G98" s="44"/>
      <c r="O98" s="530"/>
    </row>
    <row r="99" spans="1:15">
      <c r="A99" s="170"/>
      <c r="C99" s="44"/>
      <c r="D99" s="44"/>
      <c r="E99" s="44"/>
      <c r="F99" s="44"/>
      <c r="G99" s="44"/>
      <c r="O99" s="530"/>
    </row>
    <row r="100" spans="1:15">
      <c r="A100" s="170"/>
      <c r="C100" s="44"/>
      <c r="D100" s="44"/>
      <c r="E100" s="44"/>
      <c r="F100" s="44"/>
      <c r="G100" s="44"/>
      <c r="O100" s="530"/>
    </row>
    <row r="101" spans="1:15">
      <c r="A101" s="170"/>
      <c r="C101" s="44"/>
      <c r="D101" s="44"/>
      <c r="E101" s="44"/>
      <c r="F101" s="44"/>
      <c r="G101" s="44"/>
      <c r="O101" s="530"/>
    </row>
    <row r="102" spans="1:15">
      <c r="A102" s="170"/>
      <c r="C102" s="44"/>
      <c r="D102" s="44"/>
      <c r="E102" s="44"/>
      <c r="F102" s="44"/>
      <c r="G102" s="44"/>
      <c r="O102" s="530"/>
    </row>
    <row r="103" spans="1:15">
      <c r="A103" s="170"/>
      <c r="C103" s="44"/>
      <c r="D103" s="44"/>
      <c r="E103" s="44"/>
      <c r="F103" s="44"/>
      <c r="G103" s="44"/>
      <c r="O103" s="530"/>
    </row>
    <row r="104" spans="1:15">
      <c r="A104" s="170"/>
      <c r="C104" s="44"/>
      <c r="D104" s="44"/>
      <c r="E104" s="44"/>
      <c r="F104" s="44"/>
      <c r="G104" s="44"/>
      <c r="O104" s="530"/>
    </row>
    <row r="105" spans="1:15">
      <c r="A105" s="170"/>
      <c r="C105" s="44"/>
      <c r="D105" s="44"/>
      <c r="E105" s="44"/>
      <c r="F105" s="44"/>
      <c r="G105" s="44"/>
      <c r="O105" s="530"/>
    </row>
    <row r="106" spans="1:15" ht="15.75">
      <c r="A106" s="171"/>
      <c r="C106" s="44"/>
      <c r="D106" s="44"/>
      <c r="E106" s="44"/>
      <c r="F106" s="44"/>
      <c r="G106" s="44"/>
      <c r="O106" s="530"/>
    </row>
    <row r="107" spans="1:15" ht="15.75">
      <c r="A107" s="171"/>
      <c r="C107" s="44"/>
      <c r="D107" s="44"/>
      <c r="E107" s="44"/>
      <c r="F107" s="44"/>
      <c r="G107" s="44"/>
      <c r="O107" s="530"/>
    </row>
    <row r="108" spans="1:15" ht="15.75">
      <c r="A108" s="171"/>
      <c r="C108" s="44"/>
      <c r="D108" s="44"/>
      <c r="E108" s="44"/>
      <c r="F108" s="44"/>
      <c r="G108" s="44"/>
      <c r="O108" s="530"/>
    </row>
    <row r="109" spans="1:15" ht="15.75">
      <c r="A109" s="171"/>
      <c r="C109" s="44"/>
      <c r="D109" s="44"/>
      <c r="E109" s="44"/>
      <c r="F109" s="44"/>
      <c r="G109" s="44"/>
      <c r="O109" s="530"/>
    </row>
    <row r="110" spans="1:15" ht="15.75">
      <c r="A110" s="171"/>
      <c r="C110" s="44"/>
      <c r="D110" s="44"/>
      <c r="E110" s="44"/>
      <c r="F110" s="44"/>
      <c r="G110" s="44"/>
      <c r="O110" s="530"/>
    </row>
    <row r="111" spans="1:15" ht="15.75">
      <c r="A111" s="171"/>
      <c r="C111" s="44"/>
      <c r="D111" s="44"/>
      <c r="E111" s="44"/>
      <c r="F111" s="44"/>
      <c r="G111" s="44"/>
      <c r="O111" s="530"/>
    </row>
    <row r="112" spans="1:15" ht="15.75">
      <c r="A112" s="171"/>
      <c r="C112" s="44"/>
      <c r="D112" s="44"/>
      <c r="E112" s="44"/>
      <c r="F112" s="44"/>
      <c r="G112" s="44"/>
      <c r="O112" s="530"/>
    </row>
    <row r="113" spans="1:15" ht="15.75">
      <c r="A113" s="171"/>
      <c r="C113" s="44"/>
      <c r="D113" s="44"/>
      <c r="E113" s="44"/>
      <c r="F113" s="44"/>
      <c r="G113" s="44"/>
      <c r="O113" s="530"/>
    </row>
    <row r="114" spans="1:15" ht="15.75">
      <c r="A114" s="171"/>
      <c r="C114" s="44"/>
      <c r="D114" s="44"/>
      <c r="E114" s="44"/>
      <c r="F114" s="44"/>
      <c r="G114" s="44"/>
      <c r="O114" s="530"/>
    </row>
    <row r="115" spans="1:15" ht="15.75">
      <c r="A115" s="171"/>
      <c r="C115" s="44"/>
      <c r="D115" s="44"/>
      <c r="E115" s="44"/>
      <c r="F115" s="44"/>
      <c r="G115" s="44"/>
      <c r="O115" s="530"/>
    </row>
    <row r="116" spans="1:15" ht="15.75">
      <c r="A116" s="171"/>
      <c r="C116" s="44"/>
      <c r="D116" s="44"/>
      <c r="E116" s="44"/>
      <c r="F116" s="44"/>
      <c r="G116" s="44"/>
      <c r="O116" s="530"/>
    </row>
    <row r="117" spans="1:15" ht="15.75">
      <c r="A117" s="171"/>
      <c r="C117" s="44"/>
      <c r="D117" s="44"/>
      <c r="E117" s="44"/>
      <c r="F117" s="44"/>
      <c r="G117" s="44"/>
      <c r="O117" s="530"/>
    </row>
    <row r="118" spans="1:15" ht="15.75">
      <c r="A118" s="171"/>
      <c r="C118" s="44"/>
      <c r="D118" s="44"/>
      <c r="E118" s="44"/>
      <c r="F118" s="44"/>
      <c r="G118" s="44"/>
      <c r="O118" s="530"/>
    </row>
    <row r="119" spans="1:15" ht="15.75">
      <c r="A119" s="171"/>
      <c r="C119" s="44"/>
      <c r="D119" s="44"/>
      <c r="E119" s="44"/>
      <c r="F119" s="44"/>
      <c r="G119" s="44"/>
      <c r="O119" s="530"/>
    </row>
    <row r="120" spans="1:15" ht="15.75">
      <c r="A120" s="171"/>
      <c r="C120" s="44"/>
      <c r="D120" s="44"/>
      <c r="E120" s="44"/>
      <c r="F120" s="44"/>
      <c r="G120" s="44"/>
      <c r="O120" s="530"/>
    </row>
    <row r="121" spans="1:15" ht="15.75">
      <c r="A121" s="171"/>
      <c r="C121" s="44"/>
      <c r="D121" s="44"/>
      <c r="E121" s="44"/>
      <c r="F121" s="44"/>
      <c r="G121" s="44"/>
      <c r="O121" s="530"/>
    </row>
    <row r="122" spans="1:15" ht="15.75">
      <c r="A122" s="171"/>
      <c r="C122" s="44"/>
      <c r="D122" s="44"/>
      <c r="E122" s="44"/>
      <c r="F122" s="44"/>
      <c r="G122" s="44"/>
      <c r="O122" s="530"/>
    </row>
    <row r="123" spans="1:15" ht="15.75">
      <c r="A123" s="171"/>
      <c r="C123" s="44"/>
      <c r="D123" s="44"/>
      <c r="E123" s="44"/>
      <c r="F123" s="44"/>
      <c r="G123" s="44"/>
      <c r="O123" s="530"/>
    </row>
    <row r="124" spans="1:15" ht="15.75">
      <c r="A124" s="171"/>
      <c r="C124" s="44"/>
      <c r="D124" s="44"/>
      <c r="E124" s="44"/>
      <c r="F124" s="44"/>
      <c r="G124" s="44"/>
      <c r="O124" s="530"/>
    </row>
    <row r="125" spans="1:15" ht="15.75">
      <c r="A125" s="171"/>
      <c r="C125" s="44"/>
      <c r="D125" s="44"/>
      <c r="E125" s="44"/>
      <c r="F125" s="44"/>
      <c r="G125" s="44"/>
      <c r="O125" s="530"/>
    </row>
    <row r="126" spans="1:15" ht="15.75">
      <c r="A126" s="171"/>
      <c r="C126" s="44"/>
      <c r="D126" s="44"/>
      <c r="E126" s="44"/>
      <c r="F126" s="44"/>
      <c r="G126" s="44"/>
      <c r="O126" s="530"/>
    </row>
    <row r="127" spans="1:15" ht="15.75">
      <c r="A127" s="171"/>
      <c r="C127" s="44"/>
      <c r="D127" s="44"/>
      <c r="E127" s="44"/>
      <c r="F127" s="44"/>
      <c r="G127" s="44"/>
      <c r="O127" s="530"/>
    </row>
    <row r="128" spans="1:15" ht="15.75">
      <c r="A128" s="171"/>
      <c r="C128" s="44"/>
      <c r="D128" s="44"/>
      <c r="E128" s="44"/>
      <c r="F128" s="44"/>
      <c r="G128" s="44"/>
      <c r="O128" s="530"/>
    </row>
    <row r="129" spans="1:15" ht="15.75">
      <c r="A129" s="171"/>
      <c r="C129" s="44"/>
      <c r="D129" s="44"/>
      <c r="E129" s="44"/>
      <c r="F129" s="44"/>
      <c r="G129" s="44"/>
      <c r="O129" s="530"/>
    </row>
    <row r="130" spans="1:15" ht="15.75">
      <c r="A130" s="171"/>
      <c r="C130" s="44"/>
      <c r="D130" s="44"/>
      <c r="E130" s="44"/>
      <c r="F130" s="44"/>
      <c r="G130" s="44"/>
      <c r="O130" s="530"/>
    </row>
    <row r="131" spans="1:15" ht="15.75">
      <c r="A131" s="171"/>
      <c r="C131" s="44"/>
      <c r="D131" s="44"/>
      <c r="E131" s="44"/>
      <c r="F131" s="44"/>
      <c r="G131" s="44"/>
      <c r="O131" s="530"/>
    </row>
    <row r="132" spans="1:15" ht="15.75">
      <c r="A132" s="171"/>
      <c r="C132" s="44"/>
      <c r="D132" s="44"/>
      <c r="E132" s="44"/>
      <c r="F132" s="44"/>
      <c r="G132" s="44"/>
      <c r="O132" s="530"/>
    </row>
    <row r="133" spans="1:15" ht="15.75">
      <c r="A133" s="171"/>
      <c r="C133" s="44"/>
      <c r="D133" s="44"/>
      <c r="E133" s="44"/>
      <c r="F133" s="44"/>
      <c r="G133" s="44"/>
      <c r="O133" s="530"/>
    </row>
    <row r="134" spans="1:15" ht="15.75">
      <c r="A134" s="171"/>
      <c r="C134" s="44"/>
      <c r="D134" s="44"/>
      <c r="E134" s="44"/>
      <c r="F134" s="44"/>
      <c r="G134" s="44"/>
      <c r="O134" s="530"/>
    </row>
    <row r="135" spans="1:15" ht="15.75">
      <c r="A135" s="171"/>
      <c r="C135" s="44"/>
      <c r="D135" s="44"/>
      <c r="E135" s="44"/>
      <c r="F135" s="44"/>
      <c r="G135" s="44"/>
      <c r="O135" s="530"/>
    </row>
    <row r="136" spans="1:15" ht="15.75">
      <c r="A136" s="171"/>
      <c r="C136" s="44"/>
      <c r="D136" s="44"/>
      <c r="E136" s="44"/>
      <c r="F136" s="44"/>
      <c r="G136" s="44"/>
      <c r="O136" s="530"/>
    </row>
    <row r="137" spans="1:15" ht="15.75">
      <c r="A137" s="171"/>
      <c r="C137" s="44"/>
      <c r="D137" s="44"/>
      <c r="E137" s="44"/>
      <c r="F137" s="44"/>
      <c r="G137" s="44"/>
      <c r="O137" s="530"/>
    </row>
    <row r="138" spans="1:15" ht="15.75">
      <c r="A138" s="171"/>
      <c r="C138" s="44"/>
      <c r="D138" s="44"/>
      <c r="E138" s="44"/>
      <c r="F138" s="44"/>
      <c r="G138" s="44"/>
      <c r="O138" s="530"/>
    </row>
    <row r="139" spans="1:15" ht="15.75">
      <c r="A139" s="171"/>
      <c r="C139" s="44"/>
      <c r="D139" s="44"/>
      <c r="E139" s="44"/>
      <c r="F139" s="44"/>
      <c r="G139" s="44"/>
      <c r="O139" s="530"/>
    </row>
    <row r="140" spans="1:15" ht="15.75">
      <c r="A140" s="171"/>
      <c r="C140" s="44"/>
      <c r="D140" s="44"/>
      <c r="E140" s="44"/>
      <c r="F140" s="44"/>
      <c r="G140" s="44"/>
      <c r="O140" s="530"/>
    </row>
    <row r="141" spans="1:15" ht="15.75">
      <c r="A141" s="171"/>
      <c r="C141" s="44"/>
      <c r="D141" s="44"/>
      <c r="E141" s="44"/>
      <c r="F141" s="44"/>
      <c r="G141" s="44"/>
      <c r="O141" s="530"/>
    </row>
    <row r="142" spans="1:15" ht="15.75">
      <c r="A142" s="171"/>
      <c r="C142" s="44"/>
      <c r="D142" s="44"/>
      <c r="E142" s="44"/>
      <c r="F142" s="44"/>
      <c r="G142" s="44"/>
      <c r="O142" s="530"/>
    </row>
    <row r="143" spans="1:15" ht="15.75">
      <c r="A143" s="171"/>
      <c r="C143" s="44"/>
      <c r="D143" s="44"/>
      <c r="E143" s="44"/>
      <c r="F143" s="44"/>
      <c r="G143" s="44"/>
      <c r="O143" s="530"/>
    </row>
    <row r="144" spans="1:15" ht="15.75">
      <c r="A144" s="171"/>
      <c r="C144" s="44"/>
      <c r="D144" s="44"/>
      <c r="E144" s="44"/>
      <c r="F144" s="44"/>
      <c r="G144" s="44"/>
      <c r="O144" s="530"/>
    </row>
    <row r="145" spans="1:15" ht="15.75">
      <c r="A145" s="171"/>
      <c r="C145" s="44"/>
      <c r="D145" s="44"/>
      <c r="E145" s="44"/>
      <c r="F145" s="44"/>
      <c r="G145" s="44"/>
      <c r="O145" s="530"/>
    </row>
    <row r="146" spans="1:15" ht="15.75">
      <c r="A146" s="171"/>
      <c r="C146" s="44"/>
      <c r="D146" s="44"/>
      <c r="E146" s="44"/>
      <c r="F146" s="44"/>
      <c r="G146" s="44"/>
      <c r="O146" s="530"/>
    </row>
    <row r="147" spans="1:15" ht="15.75">
      <c r="A147" s="171"/>
      <c r="C147" s="44"/>
      <c r="D147" s="44"/>
      <c r="E147" s="44"/>
      <c r="F147" s="44"/>
      <c r="G147" s="44"/>
      <c r="O147" s="530"/>
    </row>
    <row r="148" spans="1:15" ht="15.75">
      <c r="A148" s="171"/>
      <c r="C148" s="44"/>
      <c r="D148" s="44"/>
      <c r="E148" s="44"/>
      <c r="F148" s="44"/>
      <c r="G148" s="44"/>
      <c r="O148" s="530"/>
    </row>
    <row r="149" spans="1:15" ht="15.75">
      <c r="A149" s="171"/>
      <c r="C149" s="44"/>
      <c r="D149" s="44"/>
      <c r="E149" s="44"/>
      <c r="F149" s="44"/>
      <c r="G149" s="44"/>
      <c r="O149" s="530"/>
    </row>
    <row r="150" spans="1:15" ht="15.75">
      <c r="A150" s="171"/>
      <c r="C150" s="44"/>
      <c r="D150" s="44"/>
      <c r="E150" s="44"/>
      <c r="F150" s="44"/>
      <c r="G150" s="44"/>
      <c r="O150" s="530"/>
    </row>
    <row r="151" spans="1:15" ht="15.75">
      <c r="A151" s="171"/>
      <c r="C151" s="44"/>
      <c r="D151" s="44"/>
      <c r="E151" s="44"/>
      <c r="F151" s="44"/>
      <c r="G151" s="44"/>
      <c r="O151" s="530"/>
    </row>
    <row r="152" spans="1:15" ht="15.75">
      <c r="A152" s="171"/>
      <c r="C152" s="44"/>
      <c r="D152" s="44"/>
      <c r="E152" s="44"/>
      <c r="F152" s="44"/>
      <c r="G152" s="44"/>
      <c r="O152" s="530"/>
    </row>
    <row r="153" spans="1:15" ht="15.75">
      <c r="A153" s="171"/>
      <c r="C153" s="44"/>
      <c r="D153" s="44"/>
      <c r="E153" s="44"/>
      <c r="F153" s="44"/>
      <c r="G153" s="44"/>
      <c r="O153" s="530"/>
    </row>
    <row r="154" spans="1:15" ht="15.75">
      <c r="A154" s="171"/>
      <c r="C154" s="44"/>
      <c r="D154" s="44"/>
      <c r="E154" s="44"/>
      <c r="F154" s="44"/>
      <c r="G154" s="44"/>
      <c r="O154" s="530"/>
    </row>
    <row r="155" spans="1:15" ht="15.75">
      <c r="A155" s="171"/>
      <c r="C155" s="44"/>
      <c r="D155" s="44"/>
      <c r="E155" s="44"/>
      <c r="F155" s="44"/>
      <c r="G155" s="44"/>
      <c r="O155" s="530"/>
    </row>
    <row r="156" spans="1:15" ht="15.75">
      <c r="A156" s="171"/>
      <c r="C156" s="44"/>
      <c r="D156" s="44"/>
      <c r="E156" s="44"/>
      <c r="F156" s="44"/>
      <c r="G156" s="44"/>
      <c r="O156" s="530"/>
    </row>
    <row r="157" spans="1:15" ht="15.75">
      <c r="A157" s="171"/>
      <c r="C157" s="44"/>
      <c r="D157" s="44"/>
      <c r="E157" s="44"/>
      <c r="F157" s="44"/>
      <c r="G157" s="44"/>
      <c r="O157" s="530"/>
    </row>
    <row r="158" spans="1:15" ht="15.75">
      <c r="A158" s="171"/>
      <c r="C158" s="44"/>
      <c r="D158" s="44"/>
      <c r="E158" s="44"/>
      <c r="F158" s="44"/>
      <c r="G158" s="44"/>
      <c r="O158" s="530"/>
    </row>
    <row r="159" spans="1:15" ht="15.75">
      <c r="A159" s="171"/>
      <c r="C159" s="44"/>
      <c r="D159" s="44"/>
      <c r="E159" s="44"/>
      <c r="F159" s="44"/>
      <c r="G159" s="44"/>
      <c r="O159" s="530"/>
    </row>
    <row r="160" spans="1:15" ht="15.75">
      <c r="A160" s="171"/>
      <c r="C160" s="44"/>
      <c r="D160" s="44"/>
      <c r="E160" s="44"/>
      <c r="F160" s="44"/>
      <c r="G160" s="44"/>
      <c r="O160" s="530"/>
    </row>
    <row r="161" spans="1:15" ht="15.75">
      <c r="A161" s="171"/>
      <c r="C161" s="44"/>
      <c r="D161" s="44"/>
      <c r="E161" s="44"/>
      <c r="F161" s="44"/>
      <c r="G161" s="44"/>
      <c r="O161" s="530"/>
    </row>
    <row r="162" spans="1:15" ht="15.75">
      <c r="A162" s="171"/>
      <c r="C162" s="44"/>
      <c r="D162" s="44"/>
      <c r="E162" s="44"/>
      <c r="F162" s="44"/>
      <c r="G162" s="44"/>
      <c r="O162" s="530"/>
    </row>
    <row r="163" spans="1:15" ht="15.75">
      <c r="A163" s="171"/>
      <c r="C163" s="44"/>
      <c r="D163" s="44"/>
      <c r="E163" s="44"/>
      <c r="F163" s="44"/>
      <c r="G163" s="44"/>
      <c r="O163" s="530"/>
    </row>
    <row r="164" spans="1:15" ht="15.75">
      <c r="A164" s="171"/>
      <c r="C164" s="44"/>
      <c r="D164" s="44"/>
      <c r="E164" s="44"/>
      <c r="F164" s="44"/>
      <c r="G164" s="44"/>
      <c r="O164" s="530"/>
    </row>
    <row r="165" spans="1:15" ht="15.75">
      <c r="A165" s="171"/>
      <c r="C165" s="44"/>
      <c r="D165" s="44"/>
      <c r="E165" s="44"/>
      <c r="F165" s="44"/>
      <c r="G165" s="44"/>
      <c r="O165" s="530"/>
    </row>
    <row r="166" spans="1:15" ht="15.75">
      <c r="A166" s="171"/>
      <c r="C166" s="44"/>
      <c r="D166" s="44"/>
      <c r="E166" s="44"/>
      <c r="F166" s="44"/>
      <c r="G166" s="44"/>
      <c r="O166" s="530"/>
    </row>
    <row r="167" spans="1:15" ht="15.75">
      <c r="A167" s="171"/>
      <c r="C167" s="44"/>
      <c r="D167" s="44"/>
      <c r="E167" s="44"/>
      <c r="F167" s="44"/>
      <c r="G167" s="44"/>
      <c r="O167" s="530"/>
    </row>
    <row r="168" spans="1:15" ht="15.75">
      <c r="A168" s="171"/>
      <c r="C168" s="44"/>
      <c r="D168" s="44"/>
      <c r="E168" s="44"/>
      <c r="F168" s="44"/>
      <c r="G168" s="44"/>
      <c r="O168" s="530"/>
    </row>
    <row r="169" spans="1:15" ht="15.75">
      <c r="A169" s="171"/>
      <c r="C169" s="44"/>
      <c r="D169" s="44"/>
      <c r="E169" s="44"/>
      <c r="F169" s="44"/>
      <c r="G169" s="44"/>
      <c r="O169" s="530"/>
    </row>
    <row r="170" spans="1:15" ht="15.75">
      <c r="A170" s="171"/>
      <c r="C170" s="44"/>
      <c r="D170" s="44"/>
      <c r="E170" s="44"/>
      <c r="F170" s="44"/>
      <c r="G170" s="44"/>
      <c r="O170" s="530"/>
    </row>
    <row r="171" spans="1:15" ht="15.75">
      <c r="A171" s="171"/>
      <c r="C171" s="44"/>
      <c r="D171" s="44"/>
      <c r="E171" s="44"/>
      <c r="F171" s="44"/>
      <c r="G171" s="44"/>
      <c r="O171" s="530"/>
    </row>
    <row r="172" spans="1:15" ht="15.75">
      <c r="A172" s="171"/>
      <c r="C172" s="44"/>
      <c r="D172" s="44"/>
      <c r="E172" s="44"/>
      <c r="F172" s="44"/>
      <c r="G172" s="44"/>
      <c r="O172" s="530"/>
    </row>
    <row r="173" spans="1:15" ht="15.75">
      <c r="A173" s="171"/>
      <c r="C173" s="44"/>
      <c r="D173" s="44"/>
      <c r="E173" s="44"/>
      <c r="F173" s="44"/>
      <c r="G173" s="44"/>
      <c r="O173" s="530"/>
    </row>
    <row r="174" spans="1:15" ht="15.75">
      <c r="A174" s="171"/>
      <c r="C174" s="44"/>
      <c r="D174" s="44"/>
      <c r="E174" s="44"/>
      <c r="F174" s="44"/>
      <c r="G174" s="44"/>
      <c r="O174" s="530"/>
    </row>
    <row r="175" spans="1:15" ht="15.75">
      <c r="A175" s="171"/>
      <c r="C175" s="44"/>
      <c r="D175" s="44"/>
      <c r="E175" s="44"/>
      <c r="F175" s="44"/>
      <c r="G175" s="44"/>
      <c r="O175" s="530"/>
    </row>
    <row r="176" spans="1:15" ht="15.75">
      <c r="A176" s="171"/>
      <c r="C176" s="44"/>
      <c r="D176" s="44"/>
      <c r="E176" s="44"/>
      <c r="F176" s="44"/>
      <c r="G176" s="44"/>
      <c r="O176" s="530"/>
    </row>
    <row r="177" spans="1:15" ht="15.75">
      <c r="A177" s="171"/>
      <c r="C177" s="44"/>
      <c r="D177" s="44"/>
      <c r="E177" s="44"/>
      <c r="F177" s="44"/>
      <c r="G177" s="44"/>
      <c r="O177" s="530"/>
    </row>
    <row r="178" spans="1:15" ht="15.75">
      <c r="A178" s="171"/>
      <c r="C178" s="44"/>
      <c r="D178" s="44"/>
      <c r="E178" s="44"/>
      <c r="F178" s="44"/>
      <c r="G178" s="44"/>
      <c r="O178" s="530"/>
    </row>
    <row r="179" spans="1:15" ht="15.75">
      <c r="A179" s="171"/>
      <c r="C179" s="44"/>
      <c r="D179" s="44"/>
      <c r="E179" s="44"/>
      <c r="F179" s="44"/>
      <c r="G179" s="44"/>
      <c r="O179" s="530"/>
    </row>
    <row r="180" spans="1:15" ht="15.75">
      <c r="A180" s="171"/>
      <c r="C180" s="44"/>
      <c r="D180" s="44"/>
      <c r="E180" s="44"/>
      <c r="F180" s="44"/>
      <c r="G180" s="44"/>
      <c r="O180" s="530"/>
    </row>
    <row r="181" spans="1:15" ht="15.75">
      <c r="A181" s="171"/>
      <c r="C181" s="44"/>
      <c r="D181" s="44"/>
      <c r="E181" s="44"/>
      <c r="F181" s="44"/>
      <c r="G181" s="44"/>
      <c r="O181" s="530"/>
    </row>
    <row r="182" spans="1:15" ht="15.75">
      <c r="A182" s="171"/>
      <c r="C182" s="44"/>
      <c r="D182" s="44"/>
      <c r="E182" s="44"/>
      <c r="F182" s="44"/>
      <c r="G182" s="44"/>
      <c r="O182" s="530"/>
    </row>
    <row r="183" spans="1:15" ht="15.75">
      <c r="A183" s="171"/>
      <c r="C183" s="44"/>
      <c r="D183" s="44"/>
      <c r="E183" s="44"/>
      <c r="F183" s="44"/>
      <c r="G183" s="44"/>
      <c r="O183" s="530"/>
    </row>
    <row r="184" spans="1:15" ht="15.75">
      <c r="A184" s="171"/>
      <c r="C184" s="44"/>
      <c r="D184" s="44"/>
      <c r="E184" s="44"/>
      <c r="F184" s="44"/>
      <c r="G184" s="44"/>
      <c r="O184" s="530"/>
    </row>
    <row r="185" spans="1:15" ht="15.75">
      <c r="A185" s="171"/>
      <c r="C185" s="44"/>
      <c r="D185" s="44"/>
      <c r="E185" s="44"/>
      <c r="F185" s="44"/>
      <c r="G185" s="44"/>
      <c r="O185" s="530"/>
    </row>
    <row r="186" spans="1:15" ht="15.75">
      <c r="A186" s="171"/>
      <c r="C186" s="44"/>
      <c r="D186" s="44"/>
      <c r="E186" s="44"/>
      <c r="F186" s="44"/>
      <c r="G186" s="44"/>
      <c r="O186" s="530"/>
    </row>
    <row r="187" spans="1:15" ht="15.75">
      <c r="A187" s="171"/>
      <c r="C187" s="44"/>
      <c r="D187" s="44"/>
      <c r="E187" s="44"/>
      <c r="F187" s="44"/>
      <c r="G187" s="44"/>
      <c r="O187" s="530"/>
    </row>
    <row r="188" spans="1:15" ht="15.75">
      <c r="A188" s="171"/>
      <c r="C188" s="44"/>
      <c r="D188" s="44"/>
      <c r="E188" s="44"/>
      <c r="F188" s="44"/>
      <c r="G188" s="44"/>
      <c r="O188" s="530"/>
    </row>
    <row r="189" spans="1:15" ht="15.75">
      <c r="A189" s="171"/>
      <c r="C189" s="44"/>
      <c r="D189" s="44"/>
      <c r="E189" s="44"/>
      <c r="F189" s="44"/>
      <c r="G189" s="44"/>
      <c r="O189" s="530"/>
    </row>
    <row r="190" spans="1:15" ht="15.75">
      <c r="A190" s="171"/>
      <c r="C190" s="44"/>
      <c r="D190" s="44"/>
      <c r="E190" s="44"/>
      <c r="F190" s="44"/>
      <c r="G190" s="44"/>
      <c r="O190" s="530"/>
    </row>
    <row r="191" spans="1:15" ht="15.75">
      <c r="A191" s="171"/>
      <c r="C191" s="44"/>
      <c r="D191" s="44"/>
      <c r="E191" s="44"/>
      <c r="F191" s="44"/>
      <c r="G191" s="44"/>
      <c r="O191" s="530"/>
    </row>
    <row r="192" spans="1:15" ht="15.75">
      <c r="A192" s="171"/>
      <c r="C192" s="44"/>
      <c r="D192" s="44"/>
      <c r="E192" s="44"/>
      <c r="F192" s="44"/>
      <c r="G192" s="44"/>
      <c r="O192" s="530"/>
    </row>
    <row r="193" spans="1:15" ht="15.75">
      <c r="A193" s="171"/>
      <c r="C193" s="44"/>
      <c r="D193" s="44"/>
      <c r="E193" s="44"/>
      <c r="F193" s="44"/>
      <c r="G193" s="44"/>
      <c r="O193" s="530"/>
    </row>
    <row r="194" spans="1:15" ht="15.75">
      <c r="A194" s="171"/>
      <c r="C194" s="44"/>
      <c r="D194" s="44"/>
      <c r="E194" s="44"/>
      <c r="F194" s="44"/>
      <c r="G194" s="44"/>
      <c r="O194" s="530"/>
    </row>
    <row r="195" spans="1:15" ht="15.75">
      <c r="A195" s="171"/>
      <c r="C195" s="44"/>
      <c r="D195" s="44"/>
      <c r="E195" s="44"/>
      <c r="F195" s="44"/>
      <c r="G195" s="44"/>
      <c r="O195" s="530"/>
    </row>
    <row r="196" spans="1:15" ht="15.75">
      <c r="A196" s="171"/>
      <c r="C196" s="44"/>
      <c r="D196" s="44"/>
      <c r="E196" s="44"/>
      <c r="F196" s="44"/>
      <c r="G196" s="44"/>
      <c r="O196" s="530"/>
    </row>
    <row r="197" spans="1:15" ht="15.75">
      <c r="A197" s="22"/>
      <c r="C197" s="44"/>
      <c r="D197" s="44"/>
      <c r="E197" s="44"/>
      <c r="F197" s="44"/>
      <c r="G197" s="44"/>
      <c r="O197" s="530"/>
    </row>
    <row r="198" spans="1:15" ht="15.75">
      <c r="A198" s="22"/>
      <c r="C198" s="44"/>
      <c r="D198" s="44"/>
      <c r="E198" s="44"/>
      <c r="F198" s="44"/>
      <c r="G198" s="44"/>
      <c r="O198" s="530"/>
    </row>
    <row r="199" spans="1:15" ht="15.75">
      <c r="A199" s="22"/>
      <c r="C199" s="44"/>
      <c r="D199" s="44"/>
      <c r="E199" s="44"/>
      <c r="F199" s="44"/>
      <c r="G199" s="44"/>
      <c r="O199" s="530"/>
    </row>
    <row r="200" spans="1:15" ht="15.75">
      <c r="A200" s="22"/>
      <c r="C200" s="44"/>
      <c r="D200" s="44"/>
      <c r="E200" s="44"/>
      <c r="F200" s="44"/>
      <c r="G200" s="44"/>
      <c r="O200" s="530"/>
    </row>
    <row r="201" spans="1:15" ht="15.75">
      <c r="A201" s="22"/>
      <c r="C201" s="44"/>
      <c r="D201" s="44"/>
      <c r="E201" s="44"/>
      <c r="F201" s="44"/>
      <c r="G201" s="44"/>
    </row>
    <row r="202" spans="1:15" ht="15.75">
      <c r="A202" s="22"/>
      <c r="C202" s="44"/>
      <c r="D202" s="44"/>
      <c r="E202" s="44"/>
      <c r="F202" s="44"/>
      <c r="G202" s="44"/>
    </row>
    <row r="203" spans="1:15" ht="15.75">
      <c r="A203" s="22"/>
      <c r="C203" s="44"/>
      <c r="D203" s="44"/>
      <c r="E203" s="44"/>
      <c r="F203" s="44"/>
      <c r="G203" s="44"/>
    </row>
    <row r="204" spans="1:15" ht="15.75">
      <c r="A204" s="22"/>
      <c r="C204" s="44"/>
      <c r="D204" s="44"/>
      <c r="E204" s="44"/>
      <c r="F204" s="44"/>
      <c r="G204" s="44"/>
    </row>
    <row r="205" spans="1:15" ht="15.75">
      <c r="A205" s="22"/>
      <c r="C205" s="44"/>
      <c r="D205" s="44"/>
      <c r="E205" s="44"/>
      <c r="F205" s="44"/>
      <c r="G205" s="44"/>
    </row>
    <row r="206" spans="1:15" ht="15.75">
      <c r="A206" s="22"/>
      <c r="C206" s="44"/>
      <c r="D206" s="44"/>
      <c r="E206" s="44"/>
      <c r="F206" s="44"/>
      <c r="G206" s="44"/>
    </row>
    <row r="207" spans="1:15" ht="15.75">
      <c r="A207" s="22"/>
      <c r="C207" s="44"/>
      <c r="D207" s="44"/>
      <c r="E207" s="44"/>
      <c r="F207" s="44"/>
      <c r="G207" s="44"/>
    </row>
    <row r="208" spans="1:15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Q652"/>
  <sheetViews>
    <sheetView showGridLines="0" topLeftCell="A2" zoomScale="85" zoomScaleNormal="85" workbookViewId="0">
      <selection activeCell="C10" sqref="C10"/>
    </sheetView>
  </sheetViews>
  <sheetFormatPr defaultRowHeight="15"/>
  <cols>
    <col min="1" max="1" width="51.140625" style="23" customWidth="1"/>
    <col min="2" max="14" width="10.7109375" style="530" customWidth="1"/>
    <col min="15" max="15" width="12" style="530" customWidth="1"/>
    <col min="16" max="16" width="10.7109375" style="530" customWidth="1"/>
    <col min="17" max="17" width="2.5703125" style="172" customWidth="1"/>
    <col min="18" max="256" width="9.140625" style="530"/>
    <col min="257" max="257" width="51.140625" style="530" customWidth="1"/>
    <col min="258" max="270" width="10.7109375" style="530" customWidth="1"/>
    <col min="271" max="271" width="12" style="530" customWidth="1"/>
    <col min="272" max="272" width="10.7109375" style="530" customWidth="1"/>
    <col min="273" max="273" width="2.5703125" style="530" customWidth="1"/>
    <col min="274" max="512" width="9.140625" style="530"/>
    <col min="513" max="513" width="51.140625" style="530" customWidth="1"/>
    <col min="514" max="526" width="10.7109375" style="530" customWidth="1"/>
    <col min="527" max="527" width="12" style="530" customWidth="1"/>
    <col min="528" max="528" width="10.7109375" style="530" customWidth="1"/>
    <col min="529" max="529" width="2.5703125" style="530" customWidth="1"/>
    <col min="530" max="768" width="9.140625" style="530"/>
    <col min="769" max="769" width="51.140625" style="530" customWidth="1"/>
    <col min="770" max="782" width="10.7109375" style="530" customWidth="1"/>
    <col min="783" max="783" width="12" style="530" customWidth="1"/>
    <col min="784" max="784" width="10.7109375" style="530" customWidth="1"/>
    <col min="785" max="785" width="2.5703125" style="530" customWidth="1"/>
    <col min="786" max="1024" width="9.140625" style="530"/>
    <col min="1025" max="1025" width="51.140625" style="530" customWidth="1"/>
    <col min="1026" max="1038" width="10.7109375" style="530" customWidth="1"/>
    <col min="1039" max="1039" width="12" style="530" customWidth="1"/>
    <col min="1040" max="1040" width="10.7109375" style="530" customWidth="1"/>
    <col min="1041" max="1041" width="2.5703125" style="530" customWidth="1"/>
    <col min="1042" max="1280" width="9.140625" style="530"/>
    <col min="1281" max="1281" width="51.140625" style="530" customWidth="1"/>
    <col min="1282" max="1294" width="10.7109375" style="530" customWidth="1"/>
    <col min="1295" max="1295" width="12" style="530" customWidth="1"/>
    <col min="1296" max="1296" width="10.7109375" style="530" customWidth="1"/>
    <col min="1297" max="1297" width="2.5703125" style="530" customWidth="1"/>
    <col min="1298" max="1536" width="9.140625" style="530"/>
    <col min="1537" max="1537" width="51.140625" style="530" customWidth="1"/>
    <col min="1538" max="1550" width="10.7109375" style="530" customWidth="1"/>
    <col min="1551" max="1551" width="12" style="530" customWidth="1"/>
    <col min="1552" max="1552" width="10.7109375" style="530" customWidth="1"/>
    <col min="1553" max="1553" width="2.5703125" style="530" customWidth="1"/>
    <col min="1554" max="1792" width="9.140625" style="530"/>
    <col min="1793" max="1793" width="51.140625" style="530" customWidth="1"/>
    <col min="1794" max="1806" width="10.7109375" style="530" customWidth="1"/>
    <col min="1807" max="1807" width="12" style="530" customWidth="1"/>
    <col min="1808" max="1808" width="10.7109375" style="530" customWidth="1"/>
    <col min="1809" max="1809" width="2.5703125" style="530" customWidth="1"/>
    <col min="1810" max="2048" width="9.140625" style="530"/>
    <col min="2049" max="2049" width="51.140625" style="530" customWidth="1"/>
    <col min="2050" max="2062" width="10.7109375" style="530" customWidth="1"/>
    <col min="2063" max="2063" width="12" style="530" customWidth="1"/>
    <col min="2064" max="2064" width="10.7109375" style="530" customWidth="1"/>
    <col min="2065" max="2065" width="2.5703125" style="530" customWidth="1"/>
    <col min="2066" max="2304" width="9.140625" style="530"/>
    <col min="2305" max="2305" width="51.140625" style="530" customWidth="1"/>
    <col min="2306" max="2318" width="10.7109375" style="530" customWidth="1"/>
    <col min="2319" max="2319" width="12" style="530" customWidth="1"/>
    <col min="2320" max="2320" width="10.7109375" style="530" customWidth="1"/>
    <col min="2321" max="2321" width="2.5703125" style="530" customWidth="1"/>
    <col min="2322" max="2560" width="9.140625" style="530"/>
    <col min="2561" max="2561" width="51.140625" style="530" customWidth="1"/>
    <col min="2562" max="2574" width="10.7109375" style="530" customWidth="1"/>
    <col min="2575" max="2575" width="12" style="530" customWidth="1"/>
    <col min="2576" max="2576" width="10.7109375" style="530" customWidth="1"/>
    <col min="2577" max="2577" width="2.5703125" style="530" customWidth="1"/>
    <col min="2578" max="2816" width="9.140625" style="530"/>
    <col min="2817" max="2817" width="51.140625" style="530" customWidth="1"/>
    <col min="2818" max="2830" width="10.7109375" style="530" customWidth="1"/>
    <col min="2831" max="2831" width="12" style="530" customWidth="1"/>
    <col min="2832" max="2832" width="10.7109375" style="530" customWidth="1"/>
    <col min="2833" max="2833" width="2.5703125" style="530" customWidth="1"/>
    <col min="2834" max="3072" width="9.140625" style="530"/>
    <col min="3073" max="3073" width="51.140625" style="530" customWidth="1"/>
    <col min="3074" max="3086" width="10.7109375" style="530" customWidth="1"/>
    <col min="3087" max="3087" width="12" style="530" customWidth="1"/>
    <col min="3088" max="3088" width="10.7109375" style="530" customWidth="1"/>
    <col min="3089" max="3089" width="2.5703125" style="530" customWidth="1"/>
    <col min="3090" max="3328" width="9.140625" style="530"/>
    <col min="3329" max="3329" width="51.140625" style="530" customWidth="1"/>
    <col min="3330" max="3342" width="10.7109375" style="530" customWidth="1"/>
    <col min="3343" max="3343" width="12" style="530" customWidth="1"/>
    <col min="3344" max="3344" width="10.7109375" style="530" customWidth="1"/>
    <col min="3345" max="3345" width="2.5703125" style="530" customWidth="1"/>
    <col min="3346" max="3584" width="9.140625" style="530"/>
    <col min="3585" max="3585" width="51.140625" style="530" customWidth="1"/>
    <col min="3586" max="3598" width="10.7109375" style="530" customWidth="1"/>
    <col min="3599" max="3599" width="12" style="530" customWidth="1"/>
    <col min="3600" max="3600" width="10.7109375" style="530" customWidth="1"/>
    <col min="3601" max="3601" width="2.5703125" style="530" customWidth="1"/>
    <col min="3602" max="3840" width="9.140625" style="530"/>
    <col min="3841" max="3841" width="51.140625" style="530" customWidth="1"/>
    <col min="3842" max="3854" width="10.7109375" style="530" customWidth="1"/>
    <col min="3855" max="3855" width="12" style="530" customWidth="1"/>
    <col min="3856" max="3856" width="10.7109375" style="530" customWidth="1"/>
    <col min="3857" max="3857" width="2.5703125" style="530" customWidth="1"/>
    <col min="3858" max="4096" width="9.140625" style="530"/>
    <col min="4097" max="4097" width="51.140625" style="530" customWidth="1"/>
    <col min="4098" max="4110" width="10.7109375" style="530" customWidth="1"/>
    <col min="4111" max="4111" width="12" style="530" customWidth="1"/>
    <col min="4112" max="4112" width="10.7109375" style="530" customWidth="1"/>
    <col min="4113" max="4113" width="2.5703125" style="530" customWidth="1"/>
    <col min="4114" max="4352" width="9.140625" style="530"/>
    <col min="4353" max="4353" width="51.140625" style="530" customWidth="1"/>
    <col min="4354" max="4366" width="10.7109375" style="530" customWidth="1"/>
    <col min="4367" max="4367" width="12" style="530" customWidth="1"/>
    <col min="4368" max="4368" width="10.7109375" style="530" customWidth="1"/>
    <col min="4369" max="4369" width="2.5703125" style="530" customWidth="1"/>
    <col min="4370" max="4608" width="9.140625" style="530"/>
    <col min="4609" max="4609" width="51.140625" style="530" customWidth="1"/>
    <col min="4610" max="4622" width="10.7109375" style="530" customWidth="1"/>
    <col min="4623" max="4623" width="12" style="530" customWidth="1"/>
    <col min="4624" max="4624" width="10.7109375" style="530" customWidth="1"/>
    <col min="4625" max="4625" width="2.5703125" style="530" customWidth="1"/>
    <col min="4626" max="4864" width="9.140625" style="530"/>
    <col min="4865" max="4865" width="51.140625" style="530" customWidth="1"/>
    <col min="4866" max="4878" width="10.7109375" style="530" customWidth="1"/>
    <col min="4879" max="4879" width="12" style="530" customWidth="1"/>
    <col min="4880" max="4880" width="10.7109375" style="530" customWidth="1"/>
    <col min="4881" max="4881" width="2.5703125" style="530" customWidth="1"/>
    <col min="4882" max="5120" width="9.140625" style="530"/>
    <col min="5121" max="5121" width="51.140625" style="530" customWidth="1"/>
    <col min="5122" max="5134" width="10.7109375" style="530" customWidth="1"/>
    <col min="5135" max="5135" width="12" style="530" customWidth="1"/>
    <col min="5136" max="5136" width="10.7109375" style="530" customWidth="1"/>
    <col min="5137" max="5137" width="2.5703125" style="530" customWidth="1"/>
    <col min="5138" max="5376" width="9.140625" style="530"/>
    <col min="5377" max="5377" width="51.140625" style="530" customWidth="1"/>
    <col min="5378" max="5390" width="10.7109375" style="530" customWidth="1"/>
    <col min="5391" max="5391" width="12" style="530" customWidth="1"/>
    <col min="5392" max="5392" width="10.7109375" style="530" customWidth="1"/>
    <col min="5393" max="5393" width="2.5703125" style="530" customWidth="1"/>
    <col min="5394" max="5632" width="9.140625" style="530"/>
    <col min="5633" max="5633" width="51.140625" style="530" customWidth="1"/>
    <col min="5634" max="5646" width="10.7109375" style="530" customWidth="1"/>
    <col min="5647" max="5647" width="12" style="530" customWidth="1"/>
    <col min="5648" max="5648" width="10.7109375" style="530" customWidth="1"/>
    <col min="5649" max="5649" width="2.5703125" style="530" customWidth="1"/>
    <col min="5650" max="5888" width="9.140625" style="530"/>
    <col min="5889" max="5889" width="51.140625" style="530" customWidth="1"/>
    <col min="5890" max="5902" width="10.7109375" style="530" customWidth="1"/>
    <col min="5903" max="5903" width="12" style="530" customWidth="1"/>
    <col min="5904" max="5904" width="10.7109375" style="530" customWidth="1"/>
    <col min="5905" max="5905" width="2.5703125" style="530" customWidth="1"/>
    <col min="5906" max="6144" width="9.140625" style="530"/>
    <col min="6145" max="6145" width="51.140625" style="530" customWidth="1"/>
    <col min="6146" max="6158" width="10.7109375" style="530" customWidth="1"/>
    <col min="6159" max="6159" width="12" style="530" customWidth="1"/>
    <col min="6160" max="6160" width="10.7109375" style="530" customWidth="1"/>
    <col min="6161" max="6161" width="2.5703125" style="530" customWidth="1"/>
    <col min="6162" max="6400" width="9.140625" style="530"/>
    <col min="6401" max="6401" width="51.140625" style="530" customWidth="1"/>
    <col min="6402" max="6414" width="10.7109375" style="530" customWidth="1"/>
    <col min="6415" max="6415" width="12" style="530" customWidth="1"/>
    <col min="6416" max="6416" width="10.7109375" style="530" customWidth="1"/>
    <col min="6417" max="6417" width="2.5703125" style="530" customWidth="1"/>
    <col min="6418" max="6656" width="9.140625" style="530"/>
    <col min="6657" max="6657" width="51.140625" style="530" customWidth="1"/>
    <col min="6658" max="6670" width="10.7109375" style="530" customWidth="1"/>
    <col min="6671" max="6671" width="12" style="530" customWidth="1"/>
    <col min="6672" max="6672" width="10.7109375" style="530" customWidth="1"/>
    <col min="6673" max="6673" width="2.5703125" style="530" customWidth="1"/>
    <col min="6674" max="6912" width="9.140625" style="530"/>
    <col min="6913" max="6913" width="51.140625" style="530" customWidth="1"/>
    <col min="6914" max="6926" width="10.7109375" style="530" customWidth="1"/>
    <col min="6927" max="6927" width="12" style="530" customWidth="1"/>
    <col min="6928" max="6928" width="10.7109375" style="530" customWidth="1"/>
    <col min="6929" max="6929" width="2.5703125" style="530" customWidth="1"/>
    <col min="6930" max="7168" width="9.140625" style="530"/>
    <col min="7169" max="7169" width="51.140625" style="530" customWidth="1"/>
    <col min="7170" max="7182" width="10.7109375" style="530" customWidth="1"/>
    <col min="7183" max="7183" width="12" style="530" customWidth="1"/>
    <col min="7184" max="7184" width="10.7109375" style="530" customWidth="1"/>
    <col min="7185" max="7185" width="2.5703125" style="530" customWidth="1"/>
    <col min="7186" max="7424" width="9.140625" style="530"/>
    <col min="7425" max="7425" width="51.140625" style="530" customWidth="1"/>
    <col min="7426" max="7438" width="10.7109375" style="530" customWidth="1"/>
    <col min="7439" max="7439" width="12" style="530" customWidth="1"/>
    <col min="7440" max="7440" width="10.7109375" style="530" customWidth="1"/>
    <col min="7441" max="7441" width="2.5703125" style="530" customWidth="1"/>
    <col min="7442" max="7680" width="9.140625" style="530"/>
    <col min="7681" max="7681" width="51.140625" style="530" customWidth="1"/>
    <col min="7682" max="7694" width="10.7109375" style="530" customWidth="1"/>
    <col min="7695" max="7695" width="12" style="530" customWidth="1"/>
    <col min="7696" max="7696" width="10.7109375" style="530" customWidth="1"/>
    <col min="7697" max="7697" width="2.5703125" style="530" customWidth="1"/>
    <col min="7698" max="7936" width="9.140625" style="530"/>
    <col min="7937" max="7937" width="51.140625" style="530" customWidth="1"/>
    <col min="7938" max="7950" width="10.7109375" style="530" customWidth="1"/>
    <col min="7951" max="7951" width="12" style="530" customWidth="1"/>
    <col min="7952" max="7952" width="10.7109375" style="530" customWidth="1"/>
    <col min="7953" max="7953" width="2.5703125" style="530" customWidth="1"/>
    <col min="7954" max="8192" width="9.140625" style="530"/>
    <col min="8193" max="8193" width="51.140625" style="530" customWidth="1"/>
    <col min="8194" max="8206" width="10.7109375" style="530" customWidth="1"/>
    <col min="8207" max="8207" width="12" style="530" customWidth="1"/>
    <col min="8208" max="8208" width="10.7109375" style="530" customWidth="1"/>
    <col min="8209" max="8209" width="2.5703125" style="530" customWidth="1"/>
    <col min="8210" max="8448" width="9.140625" style="530"/>
    <col min="8449" max="8449" width="51.140625" style="530" customWidth="1"/>
    <col min="8450" max="8462" width="10.7109375" style="530" customWidth="1"/>
    <col min="8463" max="8463" width="12" style="530" customWidth="1"/>
    <col min="8464" max="8464" width="10.7109375" style="530" customWidth="1"/>
    <col min="8465" max="8465" width="2.5703125" style="530" customWidth="1"/>
    <col min="8466" max="8704" width="9.140625" style="530"/>
    <col min="8705" max="8705" width="51.140625" style="530" customWidth="1"/>
    <col min="8706" max="8718" width="10.7109375" style="530" customWidth="1"/>
    <col min="8719" max="8719" width="12" style="530" customWidth="1"/>
    <col min="8720" max="8720" width="10.7109375" style="530" customWidth="1"/>
    <col min="8721" max="8721" width="2.5703125" style="530" customWidth="1"/>
    <col min="8722" max="8960" width="9.140625" style="530"/>
    <col min="8961" max="8961" width="51.140625" style="530" customWidth="1"/>
    <col min="8962" max="8974" width="10.7109375" style="530" customWidth="1"/>
    <col min="8975" max="8975" width="12" style="530" customWidth="1"/>
    <col min="8976" max="8976" width="10.7109375" style="530" customWidth="1"/>
    <col min="8977" max="8977" width="2.5703125" style="530" customWidth="1"/>
    <col min="8978" max="9216" width="9.140625" style="530"/>
    <col min="9217" max="9217" width="51.140625" style="530" customWidth="1"/>
    <col min="9218" max="9230" width="10.7109375" style="530" customWidth="1"/>
    <col min="9231" max="9231" width="12" style="530" customWidth="1"/>
    <col min="9232" max="9232" width="10.7109375" style="530" customWidth="1"/>
    <col min="9233" max="9233" width="2.5703125" style="530" customWidth="1"/>
    <col min="9234" max="9472" width="9.140625" style="530"/>
    <col min="9473" max="9473" width="51.140625" style="530" customWidth="1"/>
    <col min="9474" max="9486" width="10.7109375" style="530" customWidth="1"/>
    <col min="9487" max="9487" width="12" style="530" customWidth="1"/>
    <col min="9488" max="9488" width="10.7109375" style="530" customWidth="1"/>
    <col min="9489" max="9489" width="2.5703125" style="530" customWidth="1"/>
    <col min="9490" max="9728" width="9.140625" style="530"/>
    <col min="9729" max="9729" width="51.140625" style="530" customWidth="1"/>
    <col min="9730" max="9742" width="10.7109375" style="530" customWidth="1"/>
    <col min="9743" max="9743" width="12" style="530" customWidth="1"/>
    <col min="9744" max="9744" width="10.7109375" style="530" customWidth="1"/>
    <col min="9745" max="9745" width="2.5703125" style="530" customWidth="1"/>
    <col min="9746" max="9984" width="9.140625" style="530"/>
    <col min="9985" max="9985" width="51.140625" style="530" customWidth="1"/>
    <col min="9986" max="9998" width="10.7109375" style="530" customWidth="1"/>
    <col min="9999" max="9999" width="12" style="530" customWidth="1"/>
    <col min="10000" max="10000" width="10.7109375" style="530" customWidth="1"/>
    <col min="10001" max="10001" width="2.5703125" style="530" customWidth="1"/>
    <col min="10002" max="10240" width="9.140625" style="530"/>
    <col min="10241" max="10241" width="51.140625" style="530" customWidth="1"/>
    <col min="10242" max="10254" width="10.7109375" style="530" customWidth="1"/>
    <col min="10255" max="10255" width="12" style="530" customWidth="1"/>
    <col min="10256" max="10256" width="10.7109375" style="530" customWidth="1"/>
    <col min="10257" max="10257" width="2.5703125" style="530" customWidth="1"/>
    <col min="10258" max="10496" width="9.140625" style="530"/>
    <col min="10497" max="10497" width="51.140625" style="530" customWidth="1"/>
    <col min="10498" max="10510" width="10.7109375" style="530" customWidth="1"/>
    <col min="10511" max="10511" width="12" style="530" customWidth="1"/>
    <col min="10512" max="10512" width="10.7109375" style="530" customWidth="1"/>
    <col min="10513" max="10513" width="2.5703125" style="530" customWidth="1"/>
    <col min="10514" max="10752" width="9.140625" style="530"/>
    <col min="10753" max="10753" width="51.140625" style="530" customWidth="1"/>
    <col min="10754" max="10766" width="10.7109375" style="530" customWidth="1"/>
    <col min="10767" max="10767" width="12" style="530" customWidth="1"/>
    <col min="10768" max="10768" width="10.7109375" style="530" customWidth="1"/>
    <col min="10769" max="10769" width="2.5703125" style="530" customWidth="1"/>
    <col min="10770" max="11008" width="9.140625" style="530"/>
    <col min="11009" max="11009" width="51.140625" style="530" customWidth="1"/>
    <col min="11010" max="11022" width="10.7109375" style="530" customWidth="1"/>
    <col min="11023" max="11023" width="12" style="530" customWidth="1"/>
    <col min="11024" max="11024" width="10.7109375" style="530" customWidth="1"/>
    <col min="11025" max="11025" width="2.5703125" style="530" customWidth="1"/>
    <col min="11026" max="11264" width="9.140625" style="530"/>
    <col min="11265" max="11265" width="51.140625" style="530" customWidth="1"/>
    <col min="11266" max="11278" width="10.7109375" style="530" customWidth="1"/>
    <col min="11279" max="11279" width="12" style="530" customWidth="1"/>
    <col min="11280" max="11280" width="10.7109375" style="530" customWidth="1"/>
    <col min="11281" max="11281" width="2.5703125" style="530" customWidth="1"/>
    <col min="11282" max="11520" width="9.140625" style="530"/>
    <col min="11521" max="11521" width="51.140625" style="530" customWidth="1"/>
    <col min="11522" max="11534" width="10.7109375" style="530" customWidth="1"/>
    <col min="11535" max="11535" width="12" style="530" customWidth="1"/>
    <col min="11536" max="11536" width="10.7109375" style="530" customWidth="1"/>
    <col min="11537" max="11537" width="2.5703125" style="530" customWidth="1"/>
    <col min="11538" max="11776" width="9.140625" style="530"/>
    <col min="11777" max="11777" width="51.140625" style="530" customWidth="1"/>
    <col min="11778" max="11790" width="10.7109375" style="530" customWidth="1"/>
    <col min="11791" max="11791" width="12" style="530" customWidth="1"/>
    <col min="11792" max="11792" width="10.7109375" style="530" customWidth="1"/>
    <col min="11793" max="11793" width="2.5703125" style="530" customWidth="1"/>
    <col min="11794" max="12032" width="9.140625" style="530"/>
    <col min="12033" max="12033" width="51.140625" style="530" customWidth="1"/>
    <col min="12034" max="12046" width="10.7109375" style="530" customWidth="1"/>
    <col min="12047" max="12047" width="12" style="530" customWidth="1"/>
    <col min="12048" max="12048" width="10.7109375" style="530" customWidth="1"/>
    <col min="12049" max="12049" width="2.5703125" style="530" customWidth="1"/>
    <col min="12050" max="12288" width="9.140625" style="530"/>
    <col min="12289" max="12289" width="51.140625" style="530" customWidth="1"/>
    <col min="12290" max="12302" width="10.7109375" style="530" customWidth="1"/>
    <col min="12303" max="12303" width="12" style="530" customWidth="1"/>
    <col min="12304" max="12304" width="10.7109375" style="530" customWidth="1"/>
    <col min="12305" max="12305" width="2.5703125" style="530" customWidth="1"/>
    <col min="12306" max="12544" width="9.140625" style="530"/>
    <col min="12545" max="12545" width="51.140625" style="530" customWidth="1"/>
    <col min="12546" max="12558" width="10.7109375" style="530" customWidth="1"/>
    <col min="12559" max="12559" width="12" style="530" customWidth="1"/>
    <col min="12560" max="12560" width="10.7109375" style="530" customWidth="1"/>
    <col min="12561" max="12561" width="2.5703125" style="530" customWidth="1"/>
    <col min="12562" max="12800" width="9.140625" style="530"/>
    <col min="12801" max="12801" width="51.140625" style="530" customWidth="1"/>
    <col min="12802" max="12814" width="10.7109375" style="530" customWidth="1"/>
    <col min="12815" max="12815" width="12" style="530" customWidth="1"/>
    <col min="12816" max="12816" width="10.7109375" style="530" customWidth="1"/>
    <col min="12817" max="12817" width="2.5703125" style="530" customWidth="1"/>
    <col min="12818" max="13056" width="9.140625" style="530"/>
    <col min="13057" max="13057" width="51.140625" style="530" customWidth="1"/>
    <col min="13058" max="13070" width="10.7109375" style="530" customWidth="1"/>
    <col min="13071" max="13071" width="12" style="530" customWidth="1"/>
    <col min="13072" max="13072" width="10.7109375" style="530" customWidth="1"/>
    <col min="13073" max="13073" width="2.5703125" style="530" customWidth="1"/>
    <col min="13074" max="13312" width="9.140625" style="530"/>
    <col min="13313" max="13313" width="51.140625" style="530" customWidth="1"/>
    <col min="13314" max="13326" width="10.7109375" style="530" customWidth="1"/>
    <col min="13327" max="13327" width="12" style="530" customWidth="1"/>
    <col min="13328" max="13328" width="10.7109375" style="530" customWidth="1"/>
    <col min="13329" max="13329" width="2.5703125" style="530" customWidth="1"/>
    <col min="13330" max="13568" width="9.140625" style="530"/>
    <col min="13569" max="13569" width="51.140625" style="530" customWidth="1"/>
    <col min="13570" max="13582" width="10.7109375" style="530" customWidth="1"/>
    <col min="13583" max="13583" width="12" style="530" customWidth="1"/>
    <col min="13584" max="13584" width="10.7109375" style="530" customWidth="1"/>
    <col min="13585" max="13585" width="2.5703125" style="530" customWidth="1"/>
    <col min="13586" max="13824" width="9.140625" style="530"/>
    <col min="13825" max="13825" width="51.140625" style="530" customWidth="1"/>
    <col min="13826" max="13838" width="10.7109375" style="530" customWidth="1"/>
    <col min="13839" max="13839" width="12" style="530" customWidth="1"/>
    <col min="13840" max="13840" width="10.7109375" style="530" customWidth="1"/>
    <col min="13841" max="13841" width="2.5703125" style="530" customWidth="1"/>
    <col min="13842" max="14080" width="9.140625" style="530"/>
    <col min="14081" max="14081" width="51.140625" style="530" customWidth="1"/>
    <col min="14082" max="14094" width="10.7109375" style="530" customWidth="1"/>
    <col min="14095" max="14095" width="12" style="530" customWidth="1"/>
    <col min="14096" max="14096" width="10.7109375" style="530" customWidth="1"/>
    <col min="14097" max="14097" width="2.5703125" style="530" customWidth="1"/>
    <col min="14098" max="14336" width="9.140625" style="530"/>
    <col min="14337" max="14337" width="51.140625" style="530" customWidth="1"/>
    <col min="14338" max="14350" width="10.7109375" style="530" customWidth="1"/>
    <col min="14351" max="14351" width="12" style="530" customWidth="1"/>
    <col min="14352" max="14352" width="10.7109375" style="530" customWidth="1"/>
    <col min="14353" max="14353" width="2.5703125" style="530" customWidth="1"/>
    <col min="14354" max="14592" width="9.140625" style="530"/>
    <col min="14593" max="14593" width="51.140625" style="530" customWidth="1"/>
    <col min="14594" max="14606" width="10.7109375" style="530" customWidth="1"/>
    <col min="14607" max="14607" width="12" style="530" customWidth="1"/>
    <col min="14608" max="14608" width="10.7109375" style="530" customWidth="1"/>
    <col min="14609" max="14609" width="2.5703125" style="530" customWidth="1"/>
    <col min="14610" max="14848" width="9.140625" style="530"/>
    <col min="14849" max="14849" width="51.140625" style="530" customWidth="1"/>
    <col min="14850" max="14862" width="10.7109375" style="530" customWidth="1"/>
    <col min="14863" max="14863" width="12" style="530" customWidth="1"/>
    <col min="14864" max="14864" width="10.7109375" style="530" customWidth="1"/>
    <col min="14865" max="14865" width="2.5703125" style="530" customWidth="1"/>
    <col min="14866" max="15104" width="9.140625" style="530"/>
    <col min="15105" max="15105" width="51.140625" style="530" customWidth="1"/>
    <col min="15106" max="15118" width="10.7109375" style="530" customWidth="1"/>
    <col min="15119" max="15119" width="12" style="530" customWidth="1"/>
    <col min="15120" max="15120" width="10.7109375" style="530" customWidth="1"/>
    <col min="15121" max="15121" width="2.5703125" style="530" customWidth="1"/>
    <col min="15122" max="15360" width="9.140625" style="530"/>
    <col min="15361" max="15361" width="51.140625" style="530" customWidth="1"/>
    <col min="15362" max="15374" width="10.7109375" style="530" customWidth="1"/>
    <col min="15375" max="15375" width="12" style="530" customWidth="1"/>
    <col min="15376" max="15376" width="10.7109375" style="530" customWidth="1"/>
    <col min="15377" max="15377" width="2.5703125" style="530" customWidth="1"/>
    <col min="15378" max="15616" width="9.140625" style="530"/>
    <col min="15617" max="15617" width="51.140625" style="530" customWidth="1"/>
    <col min="15618" max="15630" width="10.7109375" style="530" customWidth="1"/>
    <col min="15631" max="15631" width="12" style="530" customWidth="1"/>
    <col min="15632" max="15632" width="10.7109375" style="530" customWidth="1"/>
    <col min="15633" max="15633" width="2.5703125" style="530" customWidth="1"/>
    <col min="15634" max="15872" width="9.140625" style="530"/>
    <col min="15873" max="15873" width="51.140625" style="530" customWidth="1"/>
    <col min="15874" max="15886" width="10.7109375" style="530" customWidth="1"/>
    <col min="15887" max="15887" width="12" style="530" customWidth="1"/>
    <col min="15888" max="15888" width="10.7109375" style="530" customWidth="1"/>
    <col min="15889" max="15889" width="2.5703125" style="530" customWidth="1"/>
    <col min="15890" max="16128" width="9.140625" style="530"/>
    <col min="16129" max="16129" width="51.140625" style="530" customWidth="1"/>
    <col min="16130" max="16142" width="10.7109375" style="530" customWidth="1"/>
    <col min="16143" max="16143" width="12" style="530" customWidth="1"/>
    <col min="16144" max="16144" width="10.7109375" style="530" customWidth="1"/>
    <col min="16145" max="16145" width="2.5703125" style="530" customWidth="1"/>
    <col min="16146" max="16384" width="9.140625" style="530"/>
  </cols>
  <sheetData>
    <row r="1" spans="1:17" s="1" customFormat="1" ht="3.75" hidden="1" customHeight="1">
      <c r="A1" s="446"/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</row>
    <row r="2" spans="1:17" s="1" customFormat="1" ht="39" customHeight="1">
      <c r="A2" s="689" t="s">
        <v>820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</row>
    <row r="3" spans="1:17" s="1" customFormat="1" ht="24.75" customHeight="1">
      <c r="A3" s="689" t="s">
        <v>184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</row>
    <row r="4" spans="1:17" s="1" customFormat="1" ht="20.2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</row>
    <row r="5" spans="1:17" s="1" customFormat="1" ht="24.75" customHeight="1">
      <c r="A5" s="736" t="s">
        <v>775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6"/>
    </row>
    <row r="6" spans="1:17" ht="7.5" customHeight="1">
      <c r="A6" s="141"/>
      <c r="Q6" s="530"/>
    </row>
    <row r="7" spans="1:17" ht="4.5" customHeight="1">
      <c r="A7" s="142"/>
      <c r="B7" s="175"/>
      <c r="C7" s="143"/>
      <c r="D7" s="143"/>
      <c r="E7" s="143"/>
      <c r="F7" s="143"/>
      <c r="G7" s="143"/>
      <c r="H7" s="143"/>
      <c r="I7" s="143"/>
      <c r="J7" s="144"/>
      <c r="K7" s="144"/>
      <c r="L7" s="144"/>
      <c r="M7" s="144"/>
      <c r="N7" s="144"/>
      <c r="O7" s="144"/>
      <c r="Q7" s="530"/>
    </row>
    <row r="8" spans="1:17" ht="34.5" customHeight="1">
      <c r="A8" s="176"/>
      <c r="B8" s="176" t="s">
        <v>89</v>
      </c>
      <c r="C8" s="176" t="s">
        <v>91</v>
      </c>
      <c r="D8" s="176" t="s">
        <v>88</v>
      </c>
      <c r="E8" s="176" t="s">
        <v>100</v>
      </c>
      <c r="F8" s="176" t="s">
        <v>99</v>
      </c>
      <c r="G8" s="176" t="s">
        <v>98</v>
      </c>
      <c r="H8" s="176" t="s">
        <v>96</v>
      </c>
      <c r="I8" s="176" t="s">
        <v>97</v>
      </c>
      <c r="J8" s="176" t="s">
        <v>82</v>
      </c>
      <c r="K8" s="176" t="s">
        <v>90</v>
      </c>
      <c r="L8" s="176" t="s">
        <v>94</v>
      </c>
      <c r="M8" s="176" t="s">
        <v>79</v>
      </c>
      <c r="N8" s="176" t="s">
        <v>101</v>
      </c>
      <c r="O8" s="177" t="s">
        <v>165</v>
      </c>
      <c r="Q8" s="530"/>
    </row>
    <row r="9" spans="1:17" ht="27" customHeight="1">
      <c r="A9" s="149" t="s">
        <v>186</v>
      </c>
      <c r="B9" s="149">
        <v>50744.433185000002</v>
      </c>
      <c r="C9" s="150">
        <v>26029.034286200003</v>
      </c>
      <c r="D9" s="150">
        <v>1751.5460704000002</v>
      </c>
      <c r="E9" s="150">
        <v>1169.5647936</v>
      </c>
      <c r="F9" s="150">
        <v>2924.9766570000002</v>
      </c>
      <c r="G9" s="150">
        <v>5484.3630996000002</v>
      </c>
      <c r="H9" s="150">
        <v>1976.1854136000002</v>
      </c>
      <c r="I9" s="150">
        <v>80.518860000000004</v>
      </c>
      <c r="J9" s="149">
        <v>634.17181980000009</v>
      </c>
      <c r="K9" s="149">
        <v>8474.2333111999997</v>
      </c>
      <c r="L9" s="149">
        <v>1764.7264284</v>
      </c>
      <c r="M9" s="149">
        <v>27514.6812078</v>
      </c>
      <c r="N9" s="149">
        <v>2627.33041</v>
      </c>
      <c r="O9" s="149">
        <v>275035.63480580004</v>
      </c>
      <c r="Q9" s="530"/>
    </row>
    <row r="10" spans="1:17" ht="27" customHeight="1">
      <c r="A10" s="149" t="s">
        <v>187</v>
      </c>
      <c r="B10" s="149">
        <v>362.77396000000005</v>
      </c>
      <c r="C10" s="150">
        <v>0</v>
      </c>
      <c r="D10" s="150">
        <v>284.86677000000003</v>
      </c>
      <c r="E10" s="150">
        <v>50</v>
      </c>
      <c r="F10" s="150">
        <v>77.709600000000009</v>
      </c>
      <c r="G10" s="150">
        <v>94.340059999999994</v>
      </c>
      <c r="H10" s="150">
        <v>0</v>
      </c>
      <c r="I10" s="150">
        <v>2.30715</v>
      </c>
      <c r="J10" s="149">
        <v>34.153359999999999</v>
      </c>
      <c r="K10" s="149">
        <v>30.59402</v>
      </c>
      <c r="L10" s="149">
        <v>0</v>
      </c>
      <c r="M10" s="149">
        <v>1319.2229511999999</v>
      </c>
      <c r="N10" s="149">
        <v>28.57452</v>
      </c>
      <c r="O10" s="149">
        <v>16795.7650622</v>
      </c>
      <c r="Q10" s="530"/>
    </row>
    <row r="11" spans="1:17" ht="27" customHeight="1">
      <c r="A11" s="149" t="s">
        <v>188</v>
      </c>
      <c r="B11" s="149">
        <v>0</v>
      </c>
      <c r="C11" s="150">
        <v>417.175905</v>
      </c>
      <c r="D11" s="150">
        <v>0</v>
      </c>
      <c r="E11" s="150">
        <v>53.041160000000005</v>
      </c>
      <c r="F11" s="150">
        <v>184.35704000000001</v>
      </c>
      <c r="G11" s="150">
        <v>665.05173000000002</v>
      </c>
      <c r="H11" s="150">
        <v>355.39348999999999</v>
      </c>
      <c r="I11" s="150">
        <v>130.52274</v>
      </c>
      <c r="J11" s="149">
        <v>0</v>
      </c>
      <c r="K11" s="149">
        <v>143.95032999999998</v>
      </c>
      <c r="L11" s="149">
        <v>308.99475000000001</v>
      </c>
      <c r="M11" s="149">
        <v>997.52757900000006</v>
      </c>
      <c r="N11" s="149">
        <v>0</v>
      </c>
      <c r="O11" s="149">
        <v>17752.3277748</v>
      </c>
      <c r="Q11" s="530"/>
    </row>
    <row r="12" spans="1:17" ht="27" customHeight="1">
      <c r="A12" s="149" t="s">
        <v>189</v>
      </c>
      <c r="B12" s="149">
        <v>57.69896</v>
      </c>
      <c r="C12" s="150">
        <v>339.99960999999996</v>
      </c>
      <c r="D12" s="150">
        <v>4.3186599999999995</v>
      </c>
      <c r="E12" s="150">
        <v>71.648880000000005</v>
      </c>
      <c r="F12" s="150">
        <v>854.70191</v>
      </c>
      <c r="G12" s="150">
        <v>0</v>
      </c>
      <c r="H12" s="150">
        <v>4507.0608905999998</v>
      </c>
      <c r="I12" s="150">
        <v>39296.072182400007</v>
      </c>
      <c r="J12" s="149">
        <v>425.23296999999997</v>
      </c>
      <c r="K12" s="149">
        <v>522.87620000000004</v>
      </c>
      <c r="L12" s="149">
        <v>380.62824999999998</v>
      </c>
      <c r="M12" s="149">
        <v>762.30235419999997</v>
      </c>
      <c r="N12" s="149">
        <v>103.83290919999999</v>
      </c>
      <c r="O12" s="149">
        <v>82373.903488199998</v>
      </c>
      <c r="Q12" s="530"/>
    </row>
    <row r="13" spans="1:17" ht="27" customHeight="1">
      <c r="A13" s="149" t="s">
        <v>190</v>
      </c>
      <c r="B13" s="149">
        <v>1912.9745046</v>
      </c>
      <c r="C13" s="150">
        <v>3048.9765704000001</v>
      </c>
      <c r="D13" s="150">
        <v>1860.2363789999999</v>
      </c>
      <c r="E13" s="150">
        <v>7672.8573480000005</v>
      </c>
      <c r="F13" s="150">
        <v>3261.0169706000001</v>
      </c>
      <c r="G13" s="150">
        <v>3230.0721734000003</v>
      </c>
      <c r="H13" s="150">
        <v>2642.4609599999999</v>
      </c>
      <c r="I13" s="150">
        <v>6964.7017224000001</v>
      </c>
      <c r="J13" s="149">
        <v>10216.7847556</v>
      </c>
      <c r="K13" s="149">
        <v>5428.0234879999998</v>
      </c>
      <c r="L13" s="149">
        <v>7394.630459</v>
      </c>
      <c r="M13" s="149">
        <v>19171.7830674</v>
      </c>
      <c r="N13" s="149">
        <v>7590.8493574000004</v>
      </c>
      <c r="O13" s="149">
        <v>346532.99213020003</v>
      </c>
      <c r="Q13" s="530"/>
    </row>
    <row r="14" spans="1:17" ht="27" customHeight="1">
      <c r="A14" s="149" t="s">
        <v>191</v>
      </c>
      <c r="B14" s="149">
        <v>6.5623199999999997</v>
      </c>
      <c r="C14" s="150">
        <v>19.540430000000001</v>
      </c>
      <c r="D14" s="150">
        <v>186.81397000000001</v>
      </c>
      <c r="E14" s="150">
        <v>303.20772879999998</v>
      </c>
      <c r="F14" s="150">
        <v>523.26688000000001</v>
      </c>
      <c r="G14" s="150">
        <v>159.21636999999998</v>
      </c>
      <c r="H14" s="150">
        <v>104.57409</v>
      </c>
      <c r="I14" s="150">
        <v>37.350989999999996</v>
      </c>
      <c r="J14" s="149">
        <v>2100.8369700000003</v>
      </c>
      <c r="K14" s="149">
        <v>1833.2252952000001</v>
      </c>
      <c r="L14" s="149">
        <v>475.90893</v>
      </c>
      <c r="M14" s="149">
        <v>2315.5717686000003</v>
      </c>
      <c r="N14" s="149">
        <v>293.79821440000001</v>
      </c>
      <c r="O14" s="149">
        <v>22432.133428800003</v>
      </c>
      <c r="Q14" s="530"/>
    </row>
    <row r="15" spans="1:17" ht="27" customHeight="1">
      <c r="A15" s="149" t="s">
        <v>119</v>
      </c>
      <c r="B15" s="149">
        <v>2019.1125536</v>
      </c>
      <c r="C15" s="150">
        <v>3712.4745336000001</v>
      </c>
      <c r="D15" s="150">
        <v>1015.9114490000001</v>
      </c>
      <c r="E15" s="150">
        <v>3896.6633502000004</v>
      </c>
      <c r="F15" s="150">
        <v>4791.5722293999997</v>
      </c>
      <c r="G15" s="150">
        <v>2705.0411466</v>
      </c>
      <c r="H15" s="150">
        <v>2295.2723368000002</v>
      </c>
      <c r="I15" s="150">
        <v>4019.7390581999998</v>
      </c>
      <c r="J15" s="149">
        <v>5890.0137328000001</v>
      </c>
      <c r="K15" s="149">
        <v>8158.8952041999992</v>
      </c>
      <c r="L15" s="149">
        <v>8887.2974611999998</v>
      </c>
      <c r="M15" s="149">
        <v>9055.5819243999995</v>
      </c>
      <c r="N15" s="149">
        <v>5222.7239353999994</v>
      </c>
      <c r="O15" s="149">
        <v>190771.6392494</v>
      </c>
      <c r="Q15" s="530"/>
    </row>
    <row r="16" spans="1:17" ht="27" customHeight="1">
      <c r="A16" s="149" t="s">
        <v>192</v>
      </c>
      <c r="B16" s="149">
        <v>11092.945224199999</v>
      </c>
      <c r="C16" s="150">
        <v>8905.1360311999997</v>
      </c>
      <c r="D16" s="150">
        <v>7902.1156048000003</v>
      </c>
      <c r="E16" s="150">
        <v>19190.701828600002</v>
      </c>
      <c r="F16" s="150">
        <v>9145.2836217999993</v>
      </c>
      <c r="G16" s="150">
        <v>21540.859722399997</v>
      </c>
      <c r="H16" s="150">
        <v>7182.6525799999999</v>
      </c>
      <c r="I16" s="150">
        <v>22730.6651318</v>
      </c>
      <c r="J16" s="149">
        <v>10870.543925</v>
      </c>
      <c r="K16" s="149">
        <v>20908.737772999997</v>
      </c>
      <c r="L16" s="149">
        <v>10142.3425718</v>
      </c>
      <c r="M16" s="149">
        <v>68637.512050600009</v>
      </c>
      <c r="N16" s="149">
        <v>22086.2263236</v>
      </c>
      <c r="O16" s="149">
        <v>1175321.9814678</v>
      </c>
      <c r="Q16" s="530"/>
    </row>
    <row r="17" spans="1:17" ht="27" customHeight="1">
      <c r="A17" s="149" t="s">
        <v>193</v>
      </c>
      <c r="B17" s="149">
        <v>2789.67515</v>
      </c>
      <c r="C17" s="150">
        <v>2041.3549366</v>
      </c>
      <c r="D17" s="150">
        <v>1543.7087391999999</v>
      </c>
      <c r="E17" s="150">
        <v>4727.4010779999999</v>
      </c>
      <c r="F17" s="150">
        <v>2429.8593958000001</v>
      </c>
      <c r="G17" s="150">
        <v>2672.2963018</v>
      </c>
      <c r="H17" s="150">
        <v>2259.8713769999999</v>
      </c>
      <c r="I17" s="150">
        <v>7777.6976166000004</v>
      </c>
      <c r="J17" s="149">
        <v>4653.0146714000002</v>
      </c>
      <c r="K17" s="149">
        <v>4417.3252687999993</v>
      </c>
      <c r="L17" s="149">
        <v>2632.9130983999999</v>
      </c>
      <c r="M17" s="149">
        <v>13893.770343599999</v>
      </c>
      <c r="N17" s="149">
        <v>5403.7228673999998</v>
      </c>
      <c r="O17" s="149">
        <v>296212.63134280004</v>
      </c>
      <c r="Q17" s="530"/>
    </row>
    <row r="18" spans="1:17" ht="27" customHeight="1">
      <c r="A18" s="149" t="s">
        <v>194</v>
      </c>
      <c r="B18" s="149">
        <v>15141.4062132</v>
      </c>
      <c r="C18" s="150">
        <v>9933.9994277999995</v>
      </c>
      <c r="D18" s="150">
        <v>3968.9460233999998</v>
      </c>
      <c r="E18" s="150">
        <v>15436.227437200001</v>
      </c>
      <c r="F18" s="150">
        <v>12302.9841916</v>
      </c>
      <c r="G18" s="150">
        <v>9586.9898616000009</v>
      </c>
      <c r="H18" s="150">
        <v>6035.8236065999999</v>
      </c>
      <c r="I18" s="150">
        <v>19766.145164599999</v>
      </c>
      <c r="J18" s="149">
        <v>20498.336876200003</v>
      </c>
      <c r="K18" s="149">
        <v>22474.914346400001</v>
      </c>
      <c r="L18" s="149">
        <v>13137.218647199999</v>
      </c>
      <c r="M18" s="149">
        <v>22469.6511694</v>
      </c>
      <c r="N18" s="149">
        <v>20220.436656399997</v>
      </c>
      <c r="O18" s="149">
        <v>732963.41577960004</v>
      </c>
      <c r="Q18" s="530"/>
    </row>
    <row r="19" spans="1:17" ht="27" customHeight="1">
      <c r="A19" s="149" t="s">
        <v>195</v>
      </c>
      <c r="B19" s="149">
        <v>36.585010000000004</v>
      </c>
      <c r="C19" s="150">
        <v>1352.4436632000002</v>
      </c>
      <c r="D19" s="150">
        <v>3156.9413107999999</v>
      </c>
      <c r="E19" s="150">
        <v>496.81615000000005</v>
      </c>
      <c r="F19" s="150">
        <v>2354.3731387999997</v>
      </c>
      <c r="G19" s="150">
        <v>149.02466000000001</v>
      </c>
      <c r="H19" s="150">
        <v>2970.2685735999999</v>
      </c>
      <c r="I19" s="150">
        <v>1878.8836973999998</v>
      </c>
      <c r="J19" s="149">
        <v>4585.4157838000001</v>
      </c>
      <c r="K19" s="149">
        <v>2030.2095400000001</v>
      </c>
      <c r="L19" s="149">
        <v>4060.3256099999999</v>
      </c>
      <c r="M19" s="149">
        <v>4705.2147592000001</v>
      </c>
      <c r="N19" s="149">
        <v>996.25919120000003</v>
      </c>
      <c r="O19" s="149">
        <v>83562.966589999996</v>
      </c>
      <c r="Q19" s="530"/>
    </row>
    <row r="20" spans="1:17" ht="27" customHeight="1">
      <c r="A20" s="149" t="s">
        <v>196</v>
      </c>
      <c r="B20" s="149">
        <v>2832.7626024000001</v>
      </c>
      <c r="C20" s="150">
        <v>3535.2946740000002</v>
      </c>
      <c r="D20" s="150">
        <v>1914.1620026000001</v>
      </c>
      <c r="E20" s="150">
        <v>5776.5962386000001</v>
      </c>
      <c r="F20" s="150">
        <v>3664.5846538000001</v>
      </c>
      <c r="G20" s="150">
        <v>2648.0588199999997</v>
      </c>
      <c r="H20" s="150">
        <v>13790.794585200001</v>
      </c>
      <c r="I20" s="150">
        <v>7563.0507488000003</v>
      </c>
      <c r="J20" s="149">
        <v>6617.0241465999998</v>
      </c>
      <c r="K20" s="149">
        <v>12952.779296800001</v>
      </c>
      <c r="L20" s="149">
        <v>4017.8096384</v>
      </c>
      <c r="M20" s="149">
        <v>20747.018200800001</v>
      </c>
      <c r="N20" s="149">
        <v>4935.6795943999996</v>
      </c>
      <c r="O20" s="149">
        <v>549899.40403960005</v>
      </c>
      <c r="Q20" s="530"/>
    </row>
    <row r="21" spans="1:17" ht="27" customHeight="1">
      <c r="A21" s="149" t="s">
        <v>197</v>
      </c>
      <c r="B21" s="149">
        <v>338.25546000000003</v>
      </c>
      <c r="C21" s="150">
        <v>1050.1831281999998</v>
      </c>
      <c r="D21" s="150">
        <v>6170.0157586000005</v>
      </c>
      <c r="E21" s="150">
        <v>2963.3076282000002</v>
      </c>
      <c r="F21" s="150">
        <v>23473.0813628</v>
      </c>
      <c r="G21" s="150">
        <v>3788.2207532000002</v>
      </c>
      <c r="H21" s="150">
        <v>8383.8974478</v>
      </c>
      <c r="I21" s="150">
        <v>8588.9097413999989</v>
      </c>
      <c r="J21" s="149">
        <v>11160.0104858</v>
      </c>
      <c r="K21" s="149">
        <v>6267.4050494000003</v>
      </c>
      <c r="L21" s="149">
        <v>12539.534275599999</v>
      </c>
      <c r="M21" s="149">
        <v>4265.9989518000002</v>
      </c>
      <c r="N21" s="149">
        <v>1306.5291146</v>
      </c>
      <c r="O21" s="149">
        <v>223612.041971</v>
      </c>
      <c r="Q21" s="530"/>
    </row>
    <row r="22" spans="1:17" ht="27" customHeight="1">
      <c r="A22" s="149" t="s">
        <v>198</v>
      </c>
      <c r="B22" s="149">
        <v>1879.2754402</v>
      </c>
      <c r="C22" s="150">
        <v>2990.2709766000003</v>
      </c>
      <c r="D22" s="150">
        <v>12095.228557600001</v>
      </c>
      <c r="E22" s="150">
        <v>4329.6673137999996</v>
      </c>
      <c r="F22" s="150">
        <v>31528.096303399998</v>
      </c>
      <c r="G22" s="150">
        <v>357.18799000000001</v>
      </c>
      <c r="H22" s="150">
        <v>51965.910340199996</v>
      </c>
      <c r="I22" s="150">
        <v>39695.150354599995</v>
      </c>
      <c r="J22" s="149">
        <v>9363.8016226</v>
      </c>
      <c r="K22" s="149">
        <v>16573.130952200001</v>
      </c>
      <c r="L22" s="149">
        <v>6853.0456982000005</v>
      </c>
      <c r="M22" s="149">
        <v>13587.2999046</v>
      </c>
      <c r="N22" s="149">
        <v>4000.9792189999998</v>
      </c>
      <c r="O22" s="149">
        <v>386961.00775580003</v>
      </c>
      <c r="Q22" s="530"/>
    </row>
    <row r="23" spans="1:17" ht="27" customHeight="1">
      <c r="A23" s="149" t="s">
        <v>199</v>
      </c>
      <c r="B23" s="149">
        <v>3518.8830029999999</v>
      </c>
      <c r="C23" s="150">
        <v>2275.0669199999998</v>
      </c>
      <c r="D23" s="150">
        <v>6749.1148671999999</v>
      </c>
      <c r="E23" s="150">
        <v>3840.7114164</v>
      </c>
      <c r="F23" s="150">
        <v>11691.6518182</v>
      </c>
      <c r="G23" s="150">
        <v>1783.0704089999999</v>
      </c>
      <c r="H23" s="150">
        <v>31359.203051199998</v>
      </c>
      <c r="I23" s="150">
        <v>8734.2759803999998</v>
      </c>
      <c r="J23" s="149">
        <v>10532.291082199999</v>
      </c>
      <c r="K23" s="149">
        <v>8592.1576961999999</v>
      </c>
      <c r="L23" s="149">
        <v>6230.0028052000007</v>
      </c>
      <c r="M23" s="149">
        <v>17080.165029199998</v>
      </c>
      <c r="N23" s="149">
        <v>3490.7545386000002</v>
      </c>
      <c r="O23" s="149">
        <v>390071.5376788</v>
      </c>
      <c r="Q23" s="530"/>
    </row>
    <row r="24" spans="1:17" ht="27" customHeight="1">
      <c r="A24" s="149" t="s">
        <v>200</v>
      </c>
      <c r="B24" s="149">
        <v>248.41209000000001</v>
      </c>
      <c r="C24" s="150">
        <v>155.22539</v>
      </c>
      <c r="D24" s="150">
        <v>350.36537279999999</v>
      </c>
      <c r="E24" s="150">
        <v>65.460189999999997</v>
      </c>
      <c r="F24" s="150">
        <v>173.42592999999999</v>
      </c>
      <c r="G24" s="150">
        <v>6.4157500000000001</v>
      </c>
      <c r="H24" s="150">
        <v>285.02545000000003</v>
      </c>
      <c r="I24" s="150">
        <v>0</v>
      </c>
      <c r="J24" s="149">
        <v>7.2853900000000005</v>
      </c>
      <c r="K24" s="149">
        <v>5.5396200000000002</v>
      </c>
      <c r="L24" s="149">
        <v>53.830410000000001</v>
      </c>
      <c r="M24" s="149">
        <v>0</v>
      </c>
      <c r="N24" s="149">
        <v>482.34496279999996</v>
      </c>
      <c r="O24" s="149">
        <v>3853.1076124000001</v>
      </c>
      <c r="Q24" s="530"/>
    </row>
    <row r="25" spans="1:17" ht="27" customHeight="1">
      <c r="A25" s="149" t="s">
        <v>201</v>
      </c>
      <c r="B25" s="149">
        <v>3.0129099999999998</v>
      </c>
      <c r="C25" s="150">
        <v>0</v>
      </c>
      <c r="D25" s="150">
        <v>98.656530000000004</v>
      </c>
      <c r="E25" s="150">
        <v>21</v>
      </c>
      <c r="F25" s="150">
        <v>0</v>
      </c>
      <c r="G25" s="150">
        <v>0</v>
      </c>
      <c r="H25" s="150">
        <v>34.7879</v>
      </c>
      <c r="I25" s="150">
        <v>89.780360000000002</v>
      </c>
      <c r="J25" s="149">
        <v>359.83208059999998</v>
      </c>
      <c r="K25" s="149">
        <v>53.628540000000001</v>
      </c>
      <c r="L25" s="149">
        <v>1.1080000000000001</v>
      </c>
      <c r="M25" s="149">
        <v>249.01686999999998</v>
      </c>
      <c r="N25" s="149">
        <v>25.697079800000001</v>
      </c>
      <c r="O25" s="149">
        <v>2686.5476432</v>
      </c>
      <c r="Q25" s="530"/>
    </row>
    <row r="26" spans="1:17" s="181" customFormat="1" ht="37.5" customHeight="1">
      <c r="A26" s="156" t="s">
        <v>202</v>
      </c>
      <c r="B26" s="156">
        <v>36.784419999999997</v>
      </c>
      <c r="C26" s="180">
        <v>734.16956679999998</v>
      </c>
      <c r="D26" s="180">
        <v>1200.6795079999999</v>
      </c>
      <c r="E26" s="180">
        <v>1627.4483068</v>
      </c>
      <c r="F26" s="180">
        <v>2256.6994811999998</v>
      </c>
      <c r="G26" s="180">
        <v>630.01008999999999</v>
      </c>
      <c r="H26" s="180">
        <v>9159.6921796000006</v>
      </c>
      <c r="I26" s="180">
        <v>2956.0657277999999</v>
      </c>
      <c r="J26" s="156">
        <v>971.63272719999998</v>
      </c>
      <c r="K26" s="156">
        <v>4800.3600028000001</v>
      </c>
      <c r="L26" s="156">
        <v>885.13297999999998</v>
      </c>
      <c r="M26" s="156">
        <v>2410.5952466000003</v>
      </c>
      <c r="N26" s="156">
        <v>625.09652260000007</v>
      </c>
      <c r="O26" s="156">
        <v>75767.088064600001</v>
      </c>
    </row>
    <row r="27" spans="1:17" s="181" customFormat="1" ht="24" customHeight="1">
      <c r="A27" s="384" t="s">
        <v>216</v>
      </c>
      <c r="B27" s="385">
        <v>93021.553006199989</v>
      </c>
      <c r="C27" s="385">
        <v>66540.346049600004</v>
      </c>
      <c r="D27" s="385">
        <v>50253.627573400001</v>
      </c>
      <c r="E27" s="385">
        <v>71692.320848200005</v>
      </c>
      <c r="F27" s="385">
        <v>111637.6411844</v>
      </c>
      <c r="G27" s="385">
        <v>55500.218937600002</v>
      </c>
      <c r="H27" s="385">
        <v>145308.87427219999</v>
      </c>
      <c r="I27" s="385">
        <v>170311.83722640004</v>
      </c>
      <c r="J27" s="385">
        <v>98920.382399600014</v>
      </c>
      <c r="K27" s="385">
        <v>123667.98593419997</v>
      </c>
      <c r="L27" s="385">
        <v>79765.450013399983</v>
      </c>
      <c r="M27" s="385">
        <v>229182.91337839994</v>
      </c>
      <c r="N27" s="385">
        <v>79440.835416799979</v>
      </c>
      <c r="O27" s="385">
        <v>4872606.1258849986</v>
      </c>
    </row>
    <row r="28" spans="1:17" ht="27" customHeight="1">
      <c r="A28" s="185" t="s">
        <v>253</v>
      </c>
      <c r="B28" s="179">
        <v>1.9090718724839417E-2</v>
      </c>
      <c r="C28" s="179">
        <v>1.3656007551300786E-2</v>
      </c>
      <c r="D28" s="179">
        <v>1.0313500881270712E-2</v>
      </c>
      <c r="E28" s="179">
        <v>1.4713342099897048E-2</v>
      </c>
      <c r="F28" s="179">
        <v>2.2911279569949549E-2</v>
      </c>
      <c r="G28" s="179">
        <v>1.1390253491404385E-2</v>
      </c>
      <c r="H28" s="179">
        <v>2.9821592494469872E-2</v>
      </c>
      <c r="I28" s="179">
        <v>3.4952925154701837E-2</v>
      </c>
      <c r="J28" s="179">
        <v>2.0301329482409862E-2</v>
      </c>
      <c r="K28" s="179">
        <v>2.5380254988646034E-2</v>
      </c>
      <c r="L28" s="179">
        <v>1.6370182188471555E-2</v>
      </c>
      <c r="M28" s="179">
        <v>4.7034976244211421E-2</v>
      </c>
      <c r="N28" s="179">
        <v>1.6303561864929386E-2</v>
      </c>
      <c r="O28" s="179">
        <v>1</v>
      </c>
      <c r="Q28" s="530"/>
    </row>
    <row r="29" spans="1:17" ht="14.25" customHeight="1" thickBot="1">
      <c r="A29" s="186"/>
      <c r="B29" s="187"/>
      <c r="C29" s="188"/>
      <c r="D29" s="188"/>
      <c r="E29" s="188"/>
      <c r="F29" s="188"/>
      <c r="G29" s="188"/>
      <c r="H29" s="188"/>
      <c r="I29" s="188"/>
      <c r="J29" s="189"/>
      <c r="K29" s="189"/>
      <c r="L29" s="189"/>
      <c r="M29" s="189"/>
      <c r="N29" s="189"/>
      <c r="O29" s="189"/>
      <c r="Q29" s="530"/>
    </row>
    <row r="30" spans="1:17" ht="15" customHeight="1" thickTop="1">
      <c r="A30" s="38" t="s">
        <v>783</v>
      </c>
      <c r="B30" s="161"/>
      <c r="C30" s="192"/>
      <c r="D30" s="192"/>
      <c r="E30" s="192"/>
      <c r="F30" s="192"/>
      <c r="G30" s="192"/>
      <c r="H30" s="192"/>
      <c r="I30" s="192"/>
      <c r="J30" s="193"/>
      <c r="K30" s="193"/>
      <c r="L30" s="193"/>
      <c r="M30" s="193"/>
      <c r="N30" s="193"/>
      <c r="O30" s="193"/>
      <c r="Q30" s="530"/>
    </row>
    <row r="31" spans="1:17" ht="9" customHeight="1"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  <c r="N31" s="20"/>
      <c r="O31" s="20"/>
      <c r="Q31" s="530"/>
    </row>
    <row r="32" spans="1:17" ht="9" customHeight="1">
      <c r="A32" s="19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  <c r="N32" s="20"/>
      <c r="O32" s="20"/>
      <c r="Q32" s="530"/>
    </row>
    <row r="33" spans="1:17" ht="9" customHeight="1">
      <c r="A33" s="169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  <c r="N33" s="20"/>
      <c r="O33" s="20"/>
      <c r="Q33" s="530"/>
    </row>
    <row r="34" spans="1:17" ht="9" customHeight="1">
      <c r="A34" s="19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  <c r="N34" s="20"/>
      <c r="O34" s="20"/>
      <c r="Q34" s="530"/>
    </row>
    <row r="35" spans="1:17" ht="9" customHeight="1">
      <c r="A35" s="19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  <c r="N35" s="20"/>
      <c r="O35" s="20"/>
      <c r="Q35" s="530"/>
    </row>
    <row r="36" spans="1:17" ht="9" customHeight="1">
      <c r="A36" s="19"/>
      <c r="B36" s="196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  <c r="N36" s="20"/>
      <c r="O36" s="20"/>
      <c r="Q36" s="530"/>
    </row>
    <row r="37" spans="1:17" ht="9" customHeight="1">
      <c r="A37" s="19"/>
      <c r="B37" s="196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  <c r="N37" s="20"/>
      <c r="O37" s="20"/>
      <c r="Q37" s="530"/>
    </row>
    <row r="38" spans="1:17" ht="9" customHeight="1">
      <c r="A38" s="19"/>
      <c r="B38" s="196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  <c r="N38" s="20"/>
      <c r="O38" s="20"/>
      <c r="Q38" s="530"/>
    </row>
    <row r="39" spans="1:17" ht="9" customHeight="1">
      <c r="A39" s="166"/>
      <c r="B39" s="196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  <c r="N39" s="20"/>
      <c r="O39" s="20"/>
      <c r="Q39" s="530"/>
    </row>
    <row r="40" spans="1:17" ht="9" customHeight="1">
      <c r="A40" s="19"/>
      <c r="B40" s="196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  <c r="N40" s="20"/>
      <c r="O40" s="20"/>
      <c r="Q40" s="530"/>
    </row>
    <row r="41" spans="1:17" ht="9" customHeight="1">
      <c r="A41" s="19"/>
      <c r="B41" s="196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  <c r="N41" s="20"/>
      <c r="O41" s="20"/>
      <c r="Q41" s="530"/>
    </row>
    <row r="42" spans="1:17" ht="9" customHeight="1">
      <c r="A42" s="19"/>
      <c r="B42" s="196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  <c r="N42" s="20"/>
      <c r="O42" s="20"/>
      <c r="Q42" s="530"/>
    </row>
    <row r="43" spans="1:17" ht="9" customHeight="1">
      <c r="A43" s="19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  <c r="N43" s="20"/>
      <c r="O43" s="20"/>
      <c r="Q43" s="530"/>
    </row>
    <row r="44" spans="1:17" ht="9" customHeight="1">
      <c r="A44" s="19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  <c r="N44" s="20"/>
      <c r="O44" s="20"/>
      <c r="Q44" s="530"/>
    </row>
    <row r="45" spans="1:17" ht="9" customHeight="1">
      <c r="A45" s="166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  <c r="N45" s="20"/>
      <c r="O45" s="20"/>
      <c r="Q45" s="530"/>
    </row>
    <row r="46" spans="1:17" ht="9" customHeight="1">
      <c r="A46" s="19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  <c r="N46" s="20"/>
      <c r="O46" s="20"/>
      <c r="Q46" s="530"/>
    </row>
    <row r="47" spans="1:17" ht="9" customHeight="1">
      <c r="A47" s="19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  <c r="N47" s="20"/>
      <c r="O47" s="20"/>
      <c r="Q47" s="530"/>
    </row>
    <row r="48" spans="1:17" ht="9" customHeight="1">
      <c r="A48" s="19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  <c r="N48" s="20"/>
      <c r="O48" s="20"/>
      <c r="Q48" s="530"/>
    </row>
    <row r="49" spans="1:17" ht="9" customHeight="1">
      <c r="A49" s="19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  <c r="N49" s="20"/>
      <c r="O49" s="20"/>
      <c r="Q49" s="530"/>
    </row>
    <row r="50" spans="1:17" ht="9" customHeight="1">
      <c r="A50" s="19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  <c r="N50" s="20"/>
      <c r="O50" s="20"/>
      <c r="Q50" s="530"/>
    </row>
    <row r="51" spans="1:17" ht="9" customHeight="1">
      <c r="A51" s="166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  <c r="N51" s="20"/>
      <c r="O51" s="20"/>
      <c r="Q51" s="530"/>
    </row>
    <row r="52" spans="1:17" ht="9" customHeight="1">
      <c r="A52" s="19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  <c r="N52" s="20"/>
      <c r="O52" s="20"/>
      <c r="Q52" s="530"/>
    </row>
    <row r="53" spans="1:17" ht="9" customHeight="1">
      <c r="A53" s="19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  <c r="N53" s="20"/>
      <c r="O53" s="20"/>
      <c r="Q53" s="530"/>
    </row>
    <row r="54" spans="1:17" ht="9" customHeight="1">
      <c r="A54" s="19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  <c r="N54" s="20"/>
      <c r="O54" s="20"/>
      <c r="Q54" s="530"/>
    </row>
    <row r="55" spans="1:17" ht="9" customHeight="1">
      <c r="A55" s="19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  <c r="N55" s="20"/>
      <c r="O55" s="20"/>
      <c r="Q55" s="530"/>
    </row>
    <row r="56" spans="1:17" ht="9" customHeight="1">
      <c r="A56" s="166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  <c r="N56" s="20"/>
      <c r="O56" s="20"/>
      <c r="Q56" s="530"/>
    </row>
    <row r="57" spans="1:17" ht="9" customHeight="1">
      <c r="A57" s="167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  <c r="N57" s="20"/>
      <c r="O57" s="20"/>
      <c r="Q57" s="530"/>
    </row>
    <row r="58" spans="1:17" ht="9" customHeight="1">
      <c r="A58" s="167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  <c r="N58" s="20"/>
      <c r="O58" s="20"/>
      <c r="Q58" s="530"/>
    </row>
    <row r="59" spans="1:17" ht="9" customHeight="1">
      <c r="A59" s="167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  <c r="N59" s="20"/>
      <c r="O59" s="20"/>
      <c r="Q59" s="530"/>
    </row>
    <row r="60" spans="1:17" ht="9" customHeight="1">
      <c r="A60" s="167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  <c r="N60" s="20"/>
      <c r="O60" s="20"/>
      <c r="Q60" s="530"/>
    </row>
    <row r="61" spans="1:17" ht="9" customHeight="1">
      <c r="A61" s="168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Q61" s="530"/>
    </row>
    <row r="62" spans="1:17" ht="9" customHeight="1">
      <c r="A62" s="168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Q62" s="530"/>
    </row>
    <row r="63" spans="1:17" ht="9" customHeight="1">
      <c r="A63" s="169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Q63" s="530"/>
    </row>
    <row r="64" spans="1:17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Q64" s="530"/>
    </row>
    <row r="65" spans="1:17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Q65" s="530"/>
    </row>
    <row r="66" spans="1:17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Q66" s="530"/>
    </row>
    <row r="67" spans="1:17" ht="9" customHeight="1">
      <c r="A67" s="19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Q67" s="530"/>
    </row>
    <row r="68" spans="1:17" ht="9" customHeight="1">
      <c r="A68" s="167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Q68" s="530"/>
    </row>
    <row r="69" spans="1:17" ht="9" customHeight="1">
      <c r="A69" s="169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Q69" s="530"/>
    </row>
    <row r="70" spans="1:17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Q70" s="530"/>
    </row>
    <row r="71" spans="1:17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Q71" s="530"/>
    </row>
    <row r="72" spans="1:17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Q72" s="530"/>
    </row>
    <row r="73" spans="1:17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Q73" s="530"/>
    </row>
    <row r="74" spans="1:17" ht="9" customHeight="1">
      <c r="A74" s="167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Q74" s="530"/>
    </row>
    <row r="75" spans="1:17" ht="9" customHeight="1">
      <c r="A75" s="169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Q75" s="530"/>
    </row>
    <row r="76" spans="1:17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Q76" s="530"/>
    </row>
    <row r="77" spans="1:17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Q77" s="530"/>
    </row>
    <row r="78" spans="1:17" ht="9" customHeight="1">
      <c r="A78" s="19"/>
      <c r="C78" s="44"/>
      <c r="D78" s="44"/>
      <c r="E78" s="44"/>
      <c r="F78" s="44"/>
      <c r="G78" s="44"/>
      <c r="H78" s="44"/>
      <c r="I78" s="44"/>
      <c r="Q78" s="530"/>
    </row>
    <row r="79" spans="1:17" ht="9" customHeight="1">
      <c r="A79" s="19"/>
      <c r="C79" s="44"/>
      <c r="D79" s="44"/>
      <c r="E79" s="44"/>
      <c r="F79" s="44"/>
      <c r="G79" s="44"/>
      <c r="H79" s="44"/>
      <c r="I79" s="44"/>
      <c r="Q79" s="530"/>
    </row>
    <row r="80" spans="1:17" ht="9" customHeight="1">
      <c r="A80" s="19"/>
      <c r="C80" s="44"/>
      <c r="D80" s="44"/>
      <c r="E80" s="44"/>
      <c r="F80" s="44"/>
      <c r="G80" s="44"/>
      <c r="H80" s="44"/>
      <c r="I80" s="44"/>
      <c r="Q80" s="530"/>
    </row>
    <row r="81" spans="1:17" ht="9" customHeight="1">
      <c r="A81" s="19"/>
      <c r="C81" s="44"/>
      <c r="D81" s="44"/>
      <c r="E81" s="44"/>
      <c r="F81" s="44"/>
      <c r="G81" s="44"/>
      <c r="H81" s="44"/>
      <c r="I81" s="44"/>
      <c r="Q81" s="530"/>
    </row>
    <row r="82" spans="1:17" ht="9" customHeight="1">
      <c r="A82" s="19"/>
      <c r="C82" s="44"/>
      <c r="D82" s="44"/>
      <c r="E82" s="44"/>
      <c r="F82" s="44"/>
      <c r="G82" s="44"/>
      <c r="H82" s="44"/>
      <c r="I82" s="44"/>
      <c r="Q82" s="530"/>
    </row>
    <row r="83" spans="1:17" ht="9" customHeight="1">
      <c r="A83" s="19"/>
      <c r="C83" s="44"/>
      <c r="D83" s="44"/>
      <c r="E83" s="44"/>
      <c r="F83" s="44"/>
      <c r="G83" s="44"/>
      <c r="H83" s="44"/>
      <c r="I83" s="44"/>
      <c r="Q83" s="530"/>
    </row>
    <row r="84" spans="1:17" ht="9" customHeight="1">
      <c r="A84" s="167"/>
      <c r="C84" s="44"/>
      <c r="D84" s="44"/>
      <c r="E84" s="44"/>
      <c r="F84" s="44"/>
      <c r="G84" s="44"/>
      <c r="H84" s="44"/>
      <c r="I84" s="44"/>
      <c r="Q84" s="530"/>
    </row>
    <row r="85" spans="1:17" ht="9" customHeight="1">
      <c r="A85" s="169"/>
      <c r="C85" s="44"/>
      <c r="D85" s="44"/>
      <c r="E85" s="44"/>
      <c r="F85" s="44"/>
      <c r="G85" s="44"/>
      <c r="H85" s="44"/>
      <c r="I85" s="44"/>
      <c r="Q85" s="530"/>
    </row>
    <row r="86" spans="1:17" ht="9" customHeight="1">
      <c r="A86" s="19"/>
      <c r="C86" s="44"/>
      <c r="D86" s="44"/>
      <c r="E86" s="44"/>
      <c r="F86" s="44"/>
      <c r="G86" s="44"/>
      <c r="H86" s="44"/>
      <c r="I86" s="44"/>
      <c r="Q86" s="530"/>
    </row>
    <row r="87" spans="1:17" ht="9" customHeight="1">
      <c r="A87" s="19"/>
      <c r="C87" s="44"/>
      <c r="D87" s="44"/>
      <c r="E87" s="44"/>
      <c r="F87" s="44"/>
      <c r="G87" s="44"/>
      <c r="H87" s="44"/>
      <c r="I87" s="44"/>
      <c r="Q87" s="530"/>
    </row>
    <row r="88" spans="1:17" ht="9" customHeight="1">
      <c r="A88" s="19"/>
      <c r="C88" s="44"/>
      <c r="D88" s="44"/>
      <c r="E88" s="44"/>
      <c r="F88" s="44"/>
      <c r="G88" s="44"/>
      <c r="H88" s="44"/>
      <c r="I88" s="44"/>
      <c r="Q88" s="530"/>
    </row>
    <row r="89" spans="1:17" ht="9" customHeight="1">
      <c r="A89" s="19"/>
      <c r="C89" s="44"/>
      <c r="D89" s="44"/>
      <c r="E89" s="44"/>
      <c r="F89" s="44"/>
      <c r="G89" s="44"/>
      <c r="H89" s="44"/>
      <c r="I89" s="44"/>
      <c r="Q89" s="530"/>
    </row>
    <row r="90" spans="1:17" ht="9" customHeight="1">
      <c r="A90" s="19"/>
      <c r="C90" s="44"/>
      <c r="D90" s="44"/>
      <c r="E90" s="44"/>
      <c r="F90" s="44"/>
      <c r="G90" s="44"/>
      <c r="H90" s="44"/>
      <c r="I90" s="44"/>
      <c r="Q90" s="530"/>
    </row>
    <row r="91" spans="1:17" ht="9" customHeight="1">
      <c r="A91" s="19"/>
      <c r="C91" s="44"/>
      <c r="D91" s="44"/>
      <c r="E91" s="44"/>
      <c r="F91" s="44"/>
      <c r="G91" s="44"/>
      <c r="H91" s="44"/>
      <c r="I91" s="44"/>
      <c r="Q91" s="530"/>
    </row>
    <row r="92" spans="1:17" ht="9" customHeight="1">
      <c r="A92" s="19"/>
      <c r="C92" s="44"/>
      <c r="D92" s="44"/>
      <c r="E92" s="44"/>
      <c r="F92" s="44"/>
      <c r="G92" s="44"/>
      <c r="H92" s="44"/>
      <c r="I92" s="44"/>
      <c r="Q92" s="530"/>
    </row>
    <row r="93" spans="1:17" ht="9" customHeight="1">
      <c r="A93" s="19"/>
      <c r="C93" s="44"/>
      <c r="D93" s="44"/>
      <c r="E93" s="44"/>
      <c r="F93" s="44"/>
      <c r="G93" s="44"/>
      <c r="H93" s="44"/>
      <c r="I93" s="44"/>
      <c r="Q93" s="530"/>
    </row>
    <row r="94" spans="1:17" ht="9" customHeight="1">
      <c r="A94" s="19"/>
      <c r="C94" s="44"/>
      <c r="D94" s="44"/>
      <c r="E94" s="44"/>
      <c r="F94" s="44"/>
      <c r="G94" s="44"/>
      <c r="H94" s="44"/>
      <c r="I94" s="44"/>
      <c r="Q94" s="530"/>
    </row>
    <row r="95" spans="1:17" ht="9" customHeight="1">
      <c r="A95" s="169"/>
      <c r="C95" s="44"/>
      <c r="D95" s="44"/>
      <c r="E95" s="44"/>
      <c r="F95" s="44"/>
      <c r="G95" s="44"/>
      <c r="H95" s="44"/>
      <c r="I95" s="44"/>
      <c r="Q95" s="530"/>
    </row>
    <row r="96" spans="1:17" ht="9" customHeight="1">
      <c r="A96" s="19"/>
      <c r="C96" s="44"/>
      <c r="D96" s="44"/>
      <c r="E96" s="44"/>
      <c r="F96" s="44"/>
      <c r="G96" s="44"/>
      <c r="H96" s="44"/>
      <c r="I96" s="44"/>
      <c r="Q96" s="530"/>
    </row>
    <row r="97" spans="1:17" ht="9" customHeight="1">
      <c r="A97" s="19"/>
      <c r="C97" s="44"/>
      <c r="D97" s="44"/>
      <c r="E97" s="44"/>
      <c r="F97" s="44"/>
      <c r="G97" s="44"/>
      <c r="H97" s="44"/>
      <c r="I97" s="44"/>
      <c r="Q97" s="530"/>
    </row>
    <row r="98" spans="1:17" ht="9" customHeight="1">
      <c r="A98" s="19"/>
      <c r="C98" s="44"/>
      <c r="D98" s="44"/>
      <c r="E98" s="44"/>
      <c r="F98" s="44"/>
      <c r="G98" s="44"/>
      <c r="H98" s="44"/>
      <c r="I98" s="44"/>
      <c r="Q98" s="530"/>
    </row>
    <row r="99" spans="1:17">
      <c r="A99" s="170"/>
      <c r="C99" s="44"/>
      <c r="D99" s="44"/>
      <c r="E99" s="44"/>
      <c r="F99" s="44"/>
      <c r="G99" s="44"/>
      <c r="H99" s="44"/>
      <c r="I99" s="44"/>
      <c r="Q99" s="530"/>
    </row>
    <row r="100" spans="1:17">
      <c r="A100" s="170"/>
      <c r="C100" s="44"/>
      <c r="D100" s="44"/>
      <c r="E100" s="44"/>
      <c r="F100" s="44"/>
      <c r="G100" s="44"/>
      <c r="H100" s="44"/>
      <c r="I100" s="44"/>
      <c r="Q100" s="530"/>
    </row>
    <row r="101" spans="1:17">
      <c r="A101" s="170"/>
      <c r="C101" s="44"/>
      <c r="D101" s="44"/>
      <c r="E101" s="44"/>
      <c r="F101" s="44"/>
      <c r="G101" s="44"/>
      <c r="H101" s="44"/>
      <c r="I101" s="44"/>
      <c r="Q101" s="530"/>
    </row>
    <row r="102" spans="1:17">
      <c r="A102" s="170"/>
      <c r="C102" s="44"/>
      <c r="D102" s="44"/>
      <c r="E102" s="44"/>
      <c r="F102" s="44"/>
      <c r="G102" s="44"/>
      <c r="H102" s="44"/>
      <c r="I102" s="44"/>
      <c r="Q102" s="530"/>
    </row>
    <row r="103" spans="1:17">
      <c r="A103" s="170"/>
      <c r="C103" s="44"/>
      <c r="D103" s="44"/>
      <c r="E103" s="44"/>
      <c r="F103" s="44"/>
      <c r="G103" s="44"/>
      <c r="H103" s="44"/>
      <c r="I103" s="44"/>
      <c r="Q103" s="530"/>
    </row>
    <row r="104" spans="1:17">
      <c r="A104" s="170"/>
      <c r="C104" s="44"/>
      <c r="D104" s="44"/>
      <c r="E104" s="44"/>
      <c r="F104" s="44"/>
      <c r="G104" s="44"/>
      <c r="H104" s="44"/>
      <c r="I104" s="44"/>
      <c r="Q104" s="530"/>
    </row>
    <row r="105" spans="1:17">
      <c r="A105" s="170"/>
      <c r="C105" s="44"/>
      <c r="D105" s="44"/>
      <c r="E105" s="44"/>
      <c r="F105" s="44"/>
      <c r="G105" s="44"/>
      <c r="H105" s="44"/>
      <c r="I105" s="44"/>
      <c r="Q105" s="530"/>
    </row>
    <row r="106" spans="1:17" ht="15.75">
      <c r="A106" s="171"/>
      <c r="C106" s="44"/>
      <c r="D106" s="44"/>
      <c r="E106" s="44"/>
      <c r="F106" s="44"/>
      <c r="G106" s="44"/>
      <c r="H106" s="44"/>
      <c r="I106" s="44"/>
      <c r="Q106" s="530"/>
    </row>
    <row r="107" spans="1:17" ht="15.75">
      <c r="A107" s="171"/>
      <c r="C107" s="44"/>
      <c r="D107" s="44"/>
      <c r="E107" s="44"/>
      <c r="F107" s="44"/>
      <c r="G107" s="44"/>
      <c r="H107" s="44"/>
      <c r="I107" s="44"/>
      <c r="Q107" s="530"/>
    </row>
    <row r="108" spans="1:17" ht="15.75">
      <c r="A108" s="171"/>
      <c r="C108" s="44"/>
      <c r="D108" s="44"/>
      <c r="E108" s="44"/>
      <c r="F108" s="44"/>
      <c r="G108" s="44"/>
      <c r="H108" s="44"/>
      <c r="I108" s="44"/>
      <c r="Q108" s="530"/>
    </row>
    <row r="109" spans="1:17" ht="15.75">
      <c r="A109" s="171"/>
      <c r="C109" s="44"/>
      <c r="D109" s="44"/>
      <c r="E109" s="44"/>
      <c r="F109" s="44"/>
      <c r="G109" s="44"/>
      <c r="H109" s="44"/>
      <c r="I109" s="44"/>
      <c r="Q109" s="530"/>
    </row>
    <row r="110" spans="1:17" ht="15.75">
      <c r="A110" s="171"/>
      <c r="C110" s="44"/>
      <c r="D110" s="44"/>
      <c r="E110" s="44"/>
      <c r="F110" s="44"/>
      <c r="G110" s="44"/>
      <c r="H110" s="44"/>
      <c r="I110" s="44"/>
      <c r="Q110" s="530"/>
    </row>
    <row r="111" spans="1:17" ht="15.75">
      <c r="A111" s="171"/>
      <c r="C111" s="44"/>
      <c r="D111" s="44"/>
      <c r="E111" s="44"/>
      <c r="F111" s="44"/>
      <c r="G111" s="44"/>
      <c r="H111" s="44"/>
      <c r="I111" s="44"/>
      <c r="Q111" s="530"/>
    </row>
    <row r="112" spans="1:17" ht="15.75">
      <c r="A112" s="171"/>
      <c r="C112" s="44"/>
      <c r="D112" s="44"/>
      <c r="E112" s="44"/>
      <c r="F112" s="44"/>
      <c r="G112" s="44"/>
      <c r="H112" s="44"/>
      <c r="I112" s="44"/>
      <c r="Q112" s="530"/>
    </row>
    <row r="113" spans="1:17" ht="15.75">
      <c r="A113" s="171"/>
      <c r="C113" s="44"/>
      <c r="D113" s="44"/>
      <c r="E113" s="44"/>
      <c r="F113" s="44"/>
      <c r="G113" s="44"/>
      <c r="H113" s="44"/>
      <c r="I113" s="44"/>
      <c r="Q113" s="530"/>
    </row>
    <row r="114" spans="1:17" ht="15.75">
      <c r="A114" s="171"/>
      <c r="C114" s="44"/>
      <c r="D114" s="44"/>
      <c r="E114" s="44"/>
      <c r="F114" s="44"/>
      <c r="G114" s="44"/>
      <c r="H114" s="44"/>
      <c r="I114" s="44"/>
      <c r="Q114" s="530"/>
    </row>
    <row r="115" spans="1:17" ht="15.75">
      <c r="A115" s="171"/>
      <c r="C115" s="44"/>
      <c r="D115" s="44"/>
      <c r="E115" s="44"/>
      <c r="F115" s="44"/>
      <c r="G115" s="44"/>
      <c r="H115" s="44"/>
      <c r="I115" s="44"/>
      <c r="Q115" s="530"/>
    </row>
    <row r="116" spans="1:17" ht="15.75">
      <c r="A116" s="171"/>
      <c r="C116" s="44"/>
      <c r="D116" s="44"/>
      <c r="E116" s="44"/>
      <c r="F116" s="44"/>
      <c r="G116" s="44"/>
      <c r="H116" s="44"/>
      <c r="I116" s="44"/>
      <c r="Q116" s="530"/>
    </row>
    <row r="117" spans="1:17" ht="15.75">
      <c r="A117" s="171"/>
      <c r="C117" s="44"/>
      <c r="D117" s="44"/>
      <c r="E117" s="44"/>
      <c r="F117" s="44"/>
      <c r="G117" s="44"/>
      <c r="H117" s="44"/>
      <c r="I117" s="44"/>
      <c r="Q117" s="530"/>
    </row>
    <row r="118" spans="1:17" ht="15.75">
      <c r="A118" s="171"/>
      <c r="C118" s="44"/>
      <c r="D118" s="44"/>
      <c r="E118" s="44"/>
      <c r="F118" s="44"/>
      <c r="G118" s="44"/>
      <c r="H118" s="44"/>
      <c r="I118" s="44"/>
      <c r="Q118" s="530"/>
    </row>
    <row r="119" spans="1:17" ht="15.75">
      <c r="A119" s="171"/>
      <c r="C119" s="44"/>
      <c r="D119" s="44"/>
      <c r="E119" s="44"/>
      <c r="F119" s="44"/>
      <c r="G119" s="44"/>
      <c r="H119" s="44"/>
      <c r="I119" s="44"/>
      <c r="Q119" s="530"/>
    </row>
    <row r="120" spans="1:17" ht="15.75">
      <c r="A120" s="171"/>
      <c r="C120" s="44"/>
      <c r="D120" s="44"/>
      <c r="E120" s="44"/>
      <c r="F120" s="44"/>
      <c r="G120" s="44"/>
      <c r="H120" s="44"/>
      <c r="I120" s="44"/>
      <c r="Q120" s="530"/>
    </row>
    <row r="121" spans="1:17" ht="15.75">
      <c r="A121" s="171"/>
      <c r="C121" s="44"/>
      <c r="D121" s="44"/>
      <c r="E121" s="44"/>
      <c r="F121" s="44"/>
      <c r="G121" s="44"/>
      <c r="H121" s="44"/>
      <c r="I121" s="44"/>
      <c r="Q121" s="530"/>
    </row>
    <row r="122" spans="1:17" ht="15.75">
      <c r="A122" s="171"/>
      <c r="C122" s="44"/>
      <c r="D122" s="44"/>
      <c r="E122" s="44"/>
      <c r="F122" s="44"/>
      <c r="G122" s="44"/>
      <c r="H122" s="44"/>
      <c r="I122" s="44"/>
      <c r="Q122" s="530"/>
    </row>
    <row r="123" spans="1:17" ht="15.75">
      <c r="A123" s="171"/>
      <c r="C123" s="44"/>
      <c r="D123" s="44"/>
      <c r="E123" s="44"/>
      <c r="F123" s="44"/>
      <c r="G123" s="44"/>
      <c r="H123" s="44"/>
      <c r="I123" s="44"/>
      <c r="Q123" s="530"/>
    </row>
    <row r="124" spans="1:17" ht="15.75">
      <c r="A124" s="171"/>
      <c r="C124" s="44"/>
      <c r="D124" s="44"/>
      <c r="E124" s="44"/>
      <c r="F124" s="44"/>
      <c r="G124" s="44"/>
      <c r="H124" s="44"/>
      <c r="I124" s="44"/>
      <c r="Q124" s="530"/>
    </row>
    <row r="125" spans="1:17" ht="15.75">
      <c r="A125" s="171"/>
      <c r="C125" s="44"/>
      <c r="D125" s="44"/>
      <c r="E125" s="44"/>
      <c r="F125" s="44"/>
      <c r="G125" s="44"/>
      <c r="H125" s="44"/>
      <c r="I125" s="44"/>
      <c r="Q125" s="530"/>
    </row>
    <row r="126" spans="1:17" ht="15.75">
      <c r="A126" s="171"/>
      <c r="C126" s="44"/>
      <c r="D126" s="44"/>
      <c r="E126" s="44"/>
      <c r="F126" s="44"/>
      <c r="G126" s="44"/>
      <c r="H126" s="44"/>
      <c r="I126" s="44"/>
      <c r="Q126" s="530"/>
    </row>
    <row r="127" spans="1:17" ht="15.75">
      <c r="A127" s="171"/>
      <c r="C127" s="44"/>
      <c r="D127" s="44"/>
      <c r="E127" s="44"/>
      <c r="F127" s="44"/>
      <c r="G127" s="44"/>
      <c r="H127" s="44"/>
      <c r="I127" s="44"/>
      <c r="Q127" s="530"/>
    </row>
    <row r="128" spans="1:17" ht="15.75">
      <c r="A128" s="171"/>
      <c r="C128" s="44"/>
      <c r="D128" s="44"/>
      <c r="E128" s="44"/>
      <c r="F128" s="44"/>
      <c r="G128" s="44"/>
      <c r="H128" s="44"/>
      <c r="I128" s="44"/>
      <c r="Q128" s="530"/>
    </row>
    <row r="129" spans="1:17" ht="15.75">
      <c r="A129" s="171"/>
      <c r="C129" s="44"/>
      <c r="D129" s="44"/>
      <c r="E129" s="44"/>
      <c r="F129" s="44"/>
      <c r="G129" s="44"/>
      <c r="H129" s="44"/>
      <c r="I129" s="44"/>
      <c r="Q129" s="530"/>
    </row>
    <row r="130" spans="1:17" ht="15.75">
      <c r="A130" s="171"/>
      <c r="C130" s="44"/>
      <c r="D130" s="44"/>
      <c r="E130" s="44"/>
      <c r="F130" s="44"/>
      <c r="G130" s="44"/>
      <c r="H130" s="44"/>
      <c r="I130" s="44"/>
      <c r="Q130" s="530"/>
    </row>
    <row r="131" spans="1:17" ht="15.75">
      <c r="A131" s="171"/>
      <c r="C131" s="44"/>
      <c r="D131" s="44"/>
      <c r="E131" s="44"/>
      <c r="F131" s="44"/>
      <c r="G131" s="44"/>
      <c r="H131" s="44"/>
      <c r="I131" s="44"/>
      <c r="Q131" s="530"/>
    </row>
    <row r="132" spans="1:17" ht="15.75">
      <c r="A132" s="171"/>
      <c r="C132" s="44"/>
      <c r="D132" s="44"/>
      <c r="E132" s="44"/>
      <c r="F132" s="44"/>
      <c r="G132" s="44"/>
      <c r="H132" s="44"/>
      <c r="I132" s="44"/>
      <c r="Q132" s="530"/>
    </row>
    <row r="133" spans="1:17" ht="15.75">
      <c r="A133" s="171"/>
      <c r="C133" s="44"/>
      <c r="D133" s="44"/>
      <c r="E133" s="44"/>
      <c r="F133" s="44"/>
      <c r="G133" s="44"/>
      <c r="H133" s="44"/>
      <c r="I133" s="44"/>
      <c r="Q133" s="530"/>
    </row>
    <row r="134" spans="1:17" ht="15.75">
      <c r="A134" s="171"/>
      <c r="C134" s="44"/>
      <c r="D134" s="44"/>
      <c r="E134" s="44"/>
      <c r="F134" s="44"/>
      <c r="G134" s="44"/>
      <c r="H134" s="44"/>
      <c r="I134" s="44"/>
      <c r="Q134" s="530"/>
    </row>
    <row r="135" spans="1:17" ht="15.75">
      <c r="A135" s="171"/>
      <c r="C135" s="44"/>
      <c r="D135" s="44"/>
      <c r="E135" s="44"/>
      <c r="F135" s="44"/>
      <c r="G135" s="44"/>
      <c r="H135" s="44"/>
      <c r="I135" s="44"/>
      <c r="Q135" s="530"/>
    </row>
    <row r="136" spans="1:17" ht="15.75">
      <c r="A136" s="171"/>
      <c r="C136" s="44"/>
      <c r="D136" s="44"/>
      <c r="E136" s="44"/>
      <c r="F136" s="44"/>
      <c r="G136" s="44"/>
      <c r="H136" s="44"/>
      <c r="I136" s="44"/>
      <c r="Q136" s="530"/>
    </row>
    <row r="137" spans="1:17" ht="15.75">
      <c r="A137" s="171"/>
      <c r="C137" s="44"/>
      <c r="D137" s="44"/>
      <c r="E137" s="44"/>
      <c r="F137" s="44"/>
      <c r="G137" s="44"/>
      <c r="H137" s="44"/>
      <c r="I137" s="44"/>
      <c r="Q137" s="530"/>
    </row>
    <row r="138" spans="1:17" ht="15.75">
      <c r="A138" s="171"/>
      <c r="C138" s="44"/>
      <c r="D138" s="44"/>
      <c r="E138" s="44"/>
      <c r="F138" s="44"/>
      <c r="G138" s="44"/>
      <c r="H138" s="44"/>
      <c r="I138" s="44"/>
      <c r="Q138" s="530"/>
    </row>
    <row r="139" spans="1:17" ht="15.75">
      <c r="A139" s="171"/>
      <c r="C139" s="44"/>
      <c r="D139" s="44"/>
      <c r="E139" s="44"/>
      <c r="F139" s="44"/>
      <c r="G139" s="44"/>
      <c r="H139" s="44"/>
      <c r="I139" s="44"/>
      <c r="Q139" s="530"/>
    </row>
    <row r="140" spans="1:17" ht="15.75">
      <c r="A140" s="171"/>
      <c r="C140" s="44"/>
      <c r="D140" s="44"/>
      <c r="E140" s="44"/>
      <c r="F140" s="44"/>
      <c r="G140" s="44"/>
      <c r="H140" s="44"/>
      <c r="I140" s="44"/>
      <c r="Q140" s="530"/>
    </row>
    <row r="141" spans="1:17" ht="15.75">
      <c r="A141" s="171"/>
      <c r="C141" s="44"/>
      <c r="D141" s="44"/>
      <c r="E141" s="44"/>
      <c r="F141" s="44"/>
      <c r="G141" s="44"/>
      <c r="H141" s="44"/>
      <c r="I141" s="44"/>
      <c r="Q141" s="530"/>
    </row>
    <row r="142" spans="1:17" ht="15.75">
      <c r="A142" s="171"/>
      <c r="C142" s="44"/>
      <c r="D142" s="44"/>
      <c r="E142" s="44"/>
      <c r="F142" s="44"/>
      <c r="G142" s="44"/>
      <c r="H142" s="44"/>
      <c r="I142" s="44"/>
      <c r="Q142" s="530"/>
    </row>
    <row r="143" spans="1:17" ht="15.75">
      <c r="A143" s="171"/>
      <c r="C143" s="44"/>
      <c r="D143" s="44"/>
      <c r="E143" s="44"/>
      <c r="F143" s="44"/>
      <c r="G143" s="44"/>
      <c r="H143" s="44"/>
      <c r="I143" s="44"/>
      <c r="Q143" s="530"/>
    </row>
    <row r="144" spans="1:17" ht="15.75">
      <c r="A144" s="171"/>
      <c r="C144" s="44"/>
      <c r="D144" s="44"/>
      <c r="E144" s="44"/>
      <c r="F144" s="44"/>
      <c r="G144" s="44"/>
      <c r="H144" s="44"/>
      <c r="I144" s="44"/>
      <c r="Q144" s="530"/>
    </row>
    <row r="145" spans="1:17" ht="15.75">
      <c r="A145" s="171"/>
      <c r="C145" s="44"/>
      <c r="D145" s="44"/>
      <c r="E145" s="44"/>
      <c r="F145" s="44"/>
      <c r="G145" s="44"/>
      <c r="H145" s="44"/>
      <c r="I145" s="44"/>
      <c r="Q145" s="530"/>
    </row>
    <row r="146" spans="1:17" ht="15.75">
      <c r="A146" s="171"/>
      <c r="C146" s="44"/>
      <c r="D146" s="44"/>
      <c r="E146" s="44"/>
      <c r="F146" s="44"/>
      <c r="G146" s="44"/>
      <c r="H146" s="44"/>
      <c r="I146" s="44"/>
      <c r="Q146" s="530"/>
    </row>
    <row r="147" spans="1:17" ht="15.75">
      <c r="A147" s="171"/>
      <c r="C147" s="44"/>
      <c r="D147" s="44"/>
      <c r="E147" s="44"/>
      <c r="F147" s="44"/>
      <c r="G147" s="44"/>
      <c r="H147" s="44"/>
      <c r="I147" s="44"/>
      <c r="Q147" s="530"/>
    </row>
    <row r="148" spans="1:17" ht="15.75">
      <c r="A148" s="171"/>
      <c r="C148" s="44"/>
      <c r="D148" s="44"/>
      <c r="E148" s="44"/>
      <c r="F148" s="44"/>
      <c r="G148" s="44"/>
      <c r="H148" s="44"/>
      <c r="I148" s="44"/>
      <c r="Q148" s="530"/>
    </row>
    <row r="149" spans="1:17" ht="15.75">
      <c r="A149" s="171"/>
      <c r="C149" s="44"/>
      <c r="D149" s="44"/>
      <c r="E149" s="44"/>
      <c r="F149" s="44"/>
      <c r="G149" s="44"/>
      <c r="H149" s="44"/>
      <c r="I149" s="44"/>
      <c r="Q149" s="530"/>
    </row>
    <row r="150" spans="1:17" ht="15.75">
      <c r="A150" s="171"/>
      <c r="C150" s="44"/>
      <c r="D150" s="44"/>
      <c r="E150" s="44"/>
      <c r="F150" s="44"/>
      <c r="G150" s="44"/>
      <c r="H150" s="44"/>
      <c r="I150" s="44"/>
      <c r="Q150" s="530"/>
    </row>
    <row r="151" spans="1:17" ht="15.75">
      <c r="A151" s="171"/>
      <c r="C151" s="44"/>
      <c r="D151" s="44"/>
      <c r="E151" s="44"/>
      <c r="F151" s="44"/>
      <c r="G151" s="44"/>
      <c r="H151" s="44"/>
      <c r="I151" s="44"/>
      <c r="Q151" s="530"/>
    </row>
    <row r="152" spans="1:17" ht="15.75">
      <c r="A152" s="171"/>
      <c r="C152" s="44"/>
      <c r="D152" s="44"/>
      <c r="E152" s="44"/>
      <c r="F152" s="44"/>
      <c r="G152" s="44"/>
      <c r="H152" s="44"/>
      <c r="I152" s="44"/>
      <c r="Q152" s="530"/>
    </row>
    <row r="153" spans="1:17" ht="15.75">
      <c r="A153" s="171"/>
      <c r="C153" s="44"/>
      <c r="D153" s="44"/>
      <c r="E153" s="44"/>
      <c r="F153" s="44"/>
      <c r="G153" s="44"/>
      <c r="H153" s="44"/>
      <c r="I153" s="44"/>
      <c r="Q153" s="530"/>
    </row>
    <row r="154" spans="1:17" ht="15.75">
      <c r="A154" s="171"/>
      <c r="C154" s="44"/>
      <c r="D154" s="44"/>
      <c r="E154" s="44"/>
      <c r="F154" s="44"/>
      <c r="G154" s="44"/>
      <c r="H154" s="44"/>
      <c r="I154" s="44"/>
      <c r="Q154" s="530"/>
    </row>
    <row r="155" spans="1:17" ht="15.75">
      <c r="A155" s="171"/>
      <c r="C155" s="44"/>
      <c r="D155" s="44"/>
      <c r="E155" s="44"/>
      <c r="F155" s="44"/>
      <c r="G155" s="44"/>
      <c r="H155" s="44"/>
      <c r="I155" s="44"/>
      <c r="Q155" s="530"/>
    </row>
    <row r="156" spans="1:17" ht="15.75">
      <c r="A156" s="171"/>
      <c r="C156" s="44"/>
      <c r="D156" s="44"/>
      <c r="E156" s="44"/>
      <c r="F156" s="44"/>
      <c r="G156" s="44"/>
      <c r="H156" s="44"/>
      <c r="I156" s="44"/>
      <c r="Q156" s="530"/>
    </row>
    <row r="157" spans="1:17" ht="15.75">
      <c r="A157" s="171"/>
      <c r="C157" s="44"/>
      <c r="D157" s="44"/>
      <c r="E157" s="44"/>
      <c r="F157" s="44"/>
      <c r="G157" s="44"/>
      <c r="H157" s="44"/>
      <c r="I157" s="44"/>
      <c r="Q157" s="530"/>
    </row>
    <row r="158" spans="1:17" ht="15.75">
      <c r="A158" s="171"/>
      <c r="C158" s="44"/>
      <c r="D158" s="44"/>
      <c r="E158" s="44"/>
      <c r="F158" s="44"/>
      <c r="G158" s="44"/>
      <c r="H158" s="44"/>
      <c r="I158" s="44"/>
      <c r="Q158" s="530"/>
    </row>
    <row r="159" spans="1:17" ht="15.75">
      <c r="A159" s="171"/>
      <c r="C159" s="44"/>
      <c r="D159" s="44"/>
      <c r="E159" s="44"/>
      <c r="F159" s="44"/>
      <c r="G159" s="44"/>
      <c r="H159" s="44"/>
      <c r="I159" s="44"/>
      <c r="Q159" s="530"/>
    </row>
    <row r="160" spans="1:17" ht="15.75">
      <c r="A160" s="171"/>
      <c r="C160" s="44"/>
      <c r="D160" s="44"/>
      <c r="E160" s="44"/>
      <c r="F160" s="44"/>
      <c r="G160" s="44"/>
      <c r="H160" s="44"/>
      <c r="I160" s="44"/>
      <c r="Q160" s="530"/>
    </row>
    <row r="161" spans="1:17" ht="15.75">
      <c r="A161" s="171"/>
      <c r="C161" s="44"/>
      <c r="D161" s="44"/>
      <c r="E161" s="44"/>
      <c r="F161" s="44"/>
      <c r="G161" s="44"/>
      <c r="H161" s="44"/>
      <c r="I161" s="44"/>
      <c r="Q161" s="530"/>
    </row>
    <row r="162" spans="1:17" ht="15.75">
      <c r="A162" s="171"/>
      <c r="C162" s="44"/>
      <c r="D162" s="44"/>
      <c r="E162" s="44"/>
      <c r="F162" s="44"/>
      <c r="G162" s="44"/>
      <c r="H162" s="44"/>
      <c r="I162" s="44"/>
      <c r="Q162" s="530"/>
    </row>
    <row r="163" spans="1:17" ht="15.75">
      <c r="A163" s="171"/>
      <c r="C163" s="44"/>
      <c r="D163" s="44"/>
      <c r="E163" s="44"/>
      <c r="F163" s="44"/>
      <c r="G163" s="44"/>
      <c r="H163" s="44"/>
      <c r="I163" s="44"/>
      <c r="Q163" s="530"/>
    </row>
    <row r="164" spans="1:17" ht="15.75">
      <c r="A164" s="171"/>
      <c r="C164" s="44"/>
      <c r="D164" s="44"/>
      <c r="E164" s="44"/>
      <c r="F164" s="44"/>
      <c r="G164" s="44"/>
      <c r="H164" s="44"/>
      <c r="I164" s="44"/>
      <c r="Q164" s="530"/>
    </row>
    <row r="165" spans="1:17" ht="15.75">
      <c r="A165" s="171"/>
      <c r="C165" s="44"/>
      <c r="D165" s="44"/>
      <c r="E165" s="44"/>
      <c r="F165" s="44"/>
      <c r="G165" s="44"/>
      <c r="H165" s="44"/>
      <c r="I165" s="44"/>
      <c r="Q165" s="530"/>
    </row>
    <row r="166" spans="1:17" ht="15.75">
      <c r="A166" s="171"/>
      <c r="C166" s="44"/>
      <c r="D166" s="44"/>
      <c r="E166" s="44"/>
      <c r="F166" s="44"/>
      <c r="G166" s="44"/>
      <c r="H166" s="44"/>
      <c r="I166" s="44"/>
      <c r="Q166" s="530"/>
    </row>
    <row r="167" spans="1:17" ht="15.75">
      <c r="A167" s="171"/>
      <c r="C167" s="44"/>
      <c r="D167" s="44"/>
      <c r="E167" s="44"/>
      <c r="F167" s="44"/>
      <c r="G167" s="44"/>
      <c r="H167" s="44"/>
      <c r="I167" s="44"/>
      <c r="Q167" s="530"/>
    </row>
    <row r="168" spans="1:17" ht="15.75">
      <c r="A168" s="171"/>
      <c r="C168" s="44"/>
      <c r="D168" s="44"/>
      <c r="E168" s="44"/>
      <c r="F168" s="44"/>
      <c r="G168" s="44"/>
      <c r="H168" s="44"/>
      <c r="I168" s="44"/>
      <c r="Q168" s="530"/>
    </row>
    <row r="169" spans="1:17" ht="15.75">
      <c r="A169" s="171"/>
      <c r="C169" s="44"/>
      <c r="D169" s="44"/>
      <c r="E169" s="44"/>
      <c r="F169" s="44"/>
      <c r="G169" s="44"/>
      <c r="H169" s="44"/>
      <c r="I169" s="44"/>
      <c r="Q169" s="530"/>
    </row>
    <row r="170" spans="1:17" ht="15.75">
      <c r="A170" s="171"/>
      <c r="C170" s="44"/>
      <c r="D170" s="44"/>
      <c r="E170" s="44"/>
      <c r="F170" s="44"/>
      <c r="G170" s="44"/>
      <c r="H170" s="44"/>
      <c r="I170" s="44"/>
      <c r="Q170" s="530"/>
    </row>
    <row r="171" spans="1:17" ht="15.75">
      <c r="A171" s="171"/>
      <c r="C171" s="44"/>
      <c r="D171" s="44"/>
      <c r="E171" s="44"/>
      <c r="F171" s="44"/>
      <c r="G171" s="44"/>
      <c r="H171" s="44"/>
      <c r="I171" s="44"/>
      <c r="Q171" s="530"/>
    </row>
    <row r="172" spans="1:17" ht="15.75">
      <c r="A172" s="171"/>
      <c r="C172" s="44"/>
      <c r="D172" s="44"/>
      <c r="E172" s="44"/>
      <c r="F172" s="44"/>
      <c r="G172" s="44"/>
      <c r="H172" s="44"/>
      <c r="I172" s="44"/>
      <c r="Q172" s="530"/>
    </row>
    <row r="173" spans="1:17" ht="15.75">
      <c r="A173" s="171"/>
      <c r="C173" s="44"/>
      <c r="D173" s="44"/>
      <c r="E173" s="44"/>
      <c r="F173" s="44"/>
      <c r="G173" s="44"/>
      <c r="H173" s="44"/>
      <c r="I173" s="44"/>
      <c r="Q173" s="530"/>
    </row>
    <row r="174" spans="1:17" ht="15.75">
      <c r="A174" s="171"/>
      <c r="C174" s="44"/>
      <c r="D174" s="44"/>
      <c r="E174" s="44"/>
      <c r="F174" s="44"/>
      <c r="G174" s="44"/>
      <c r="H174" s="44"/>
      <c r="I174" s="44"/>
      <c r="Q174" s="530"/>
    </row>
    <row r="175" spans="1:17" ht="15.75">
      <c r="A175" s="171"/>
      <c r="C175" s="44"/>
      <c r="D175" s="44"/>
      <c r="E175" s="44"/>
      <c r="F175" s="44"/>
      <c r="G175" s="44"/>
      <c r="H175" s="44"/>
      <c r="I175" s="44"/>
      <c r="Q175" s="530"/>
    </row>
    <row r="176" spans="1:17" ht="15.75">
      <c r="A176" s="171"/>
      <c r="C176" s="44"/>
      <c r="D176" s="44"/>
      <c r="E176" s="44"/>
      <c r="F176" s="44"/>
      <c r="G176" s="44"/>
      <c r="H176" s="44"/>
      <c r="I176" s="44"/>
      <c r="Q176" s="530"/>
    </row>
    <row r="177" spans="1:17" ht="15.75">
      <c r="A177" s="171"/>
      <c r="C177" s="44"/>
      <c r="D177" s="44"/>
      <c r="E177" s="44"/>
      <c r="F177" s="44"/>
      <c r="G177" s="44"/>
      <c r="H177" s="44"/>
      <c r="I177" s="44"/>
      <c r="Q177" s="530"/>
    </row>
    <row r="178" spans="1:17" ht="15.75">
      <c r="A178" s="171"/>
      <c r="C178" s="44"/>
      <c r="D178" s="44"/>
      <c r="E178" s="44"/>
      <c r="F178" s="44"/>
      <c r="G178" s="44"/>
      <c r="H178" s="44"/>
      <c r="I178" s="44"/>
      <c r="Q178" s="530"/>
    </row>
    <row r="179" spans="1:17" ht="15.75">
      <c r="A179" s="171"/>
      <c r="C179" s="44"/>
      <c r="D179" s="44"/>
      <c r="E179" s="44"/>
      <c r="F179" s="44"/>
      <c r="G179" s="44"/>
      <c r="H179" s="44"/>
      <c r="I179" s="44"/>
      <c r="Q179" s="530"/>
    </row>
    <row r="180" spans="1:17" ht="15.75">
      <c r="A180" s="171"/>
      <c r="C180" s="44"/>
      <c r="D180" s="44"/>
      <c r="E180" s="44"/>
      <c r="F180" s="44"/>
      <c r="G180" s="44"/>
      <c r="H180" s="44"/>
      <c r="I180" s="44"/>
      <c r="Q180" s="530"/>
    </row>
    <row r="181" spans="1:17" ht="15.75">
      <c r="A181" s="171"/>
      <c r="C181" s="44"/>
      <c r="D181" s="44"/>
      <c r="E181" s="44"/>
      <c r="F181" s="44"/>
      <c r="G181" s="44"/>
      <c r="H181" s="44"/>
      <c r="I181" s="44"/>
      <c r="Q181" s="530"/>
    </row>
    <row r="182" spans="1:17" ht="15.75">
      <c r="A182" s="171"/>
      <c r="C182" s="44"/>
      <c r="D182" s="44"/>
      <c r="E182" s="44"/>
      <c r="F182" s="44"/>
      <c r="G182" s="44"/>
      <c r="H182" s="44"/>
      <c r="I182" s="44"/>
      <c r="Q182" s="530"/>
    </row>
    <row r="183" spans="1:17" ht="15.75">
      <c r="A183" s="171"/>
      <c r="C183" s="44"/>
      <c r="D183" s="44"/>
      <c r="E183" s="44"/>
      <c r="F183" s="44"/>
      <c r="G183" s="44"/>
      <c r="H183" s="44"/>
      <c r="I183" s="44"/>
      <c r="Q183" s="530"/>
    </row>
    <row r="184" spans="1:17" ht="15.75">
      <c r="A184" s="171"/>
      <c r="C184" s="44"/>
      <c r="D184" s="44"/>
      <c r="E184" s="44"/>
      <c r="F184" s="44"/>
      <c r="G184" s="44"/>
      <c r="H184" s="44"/>
      <c r="I184" s="44"/>
      <c r="Q184" s="530"/>
    </row>
    <row r="185" spans="1:17" ht="15.75">
      <c r="A185" s="171"/>
      <c r="C185" s="44"/>
      <c r="D185" s="44"/>
      <c r="E185" s="44"/>
      <c r="F185" s="44"/>
      <c r="G185" s="44"/>
      <c r="H185" s="44"/>
      <c r="I185" s="44"/>
      <c r="Q185" s="530"/>
    </row>
    <row r="186" spans="1:17" ht="15.75">
      <c r="A186" s="171"/>
      <c r="C186" s="44"/>
      <c r="D186" s="44"/>
      <c r="E186" s="44"/>
      <c r="F186" s="44"/>
      <c r="G186" s="44"/>
      <c r="H186" s="44"/>
      <c r="I186" s="44"/>
      <c r="Q186" s="530"/>
    </row>
    <row r="187" spans="1:17" ht="15.75">
      <c r="A187" s="171"/>
      <c r="C187" s="44"/>
      <c r="D187" s="44"/>
      <c r="E187" s="44"/>
      <c r="F187" s="44"/>
      <c r="G187" s="44"/>
      <c r="H187" s="44"/>
      <c r="I187" s="44"/>
      <c r="Q187" s="530"/>
    </row>
    <row r="188" spans="1:17" ht="15.75">
      <c r="A188" s="171"/>
      <c r="C188" s="44"/>
      <c r="D188" s="44"/>
      <c r="E188" s="44"/>
      <c r="F188" s="44"/>
      <c r="G188" s="44"/>
      <c r="H188" s="44"/>
      <c r="I188" s="44"/>
      <c r="Q188" s="530"/>
    </row>
    <row r="189" spans="1:17" ht="15.75">
      <c r="A189" s="171"/>
      <c r="C189" s="44"/>
      <c r="D189" s="44"/>
      <c r="E189" s="44"/>
      <c r="F189" s="44"/>
      <c r="G189" s="44"/>
      <c r="H189" s="44"/>
      <c r="I189" s="44"/>
      <c r="Q189" s="530"/>
    </row>
    <row r="190" spans="1:17" ht="15.75">
      <c r="A190" s="171"/>
      <c r="C190" s="44"/>
      <c r="D190" s="44"/>
      <c r="E190" s="44"/>
      <c r="F190" s="44"/>
      <c r="G190" s="44"/>
      <c r="H190" s="44"/>
      <c r="I190" s="44"/>
      <c r="Q190" s="530"/>
    </row>
    <row r="191" spans="1:17" ht="15.75">
      <c r="A191" s="171"/>
      <c r="C191" s="44"/>
      <c r="D191" s="44"/>
      <c r="E191" s="44"/>
      <c r="F191" s="44"/>
      <c r="G191" s="44"/>
      <c r="H191" s="44"/>
      <c r="I191" s="44"/>
      <c r="Q191" s="530"/>
    </row>
    <row r="192" spans="1:17" ht="15.75">
      <c r="A192" s="171"/>
      <c r="C192" s="44"/>
      <c r="D192" s="44"/>
      <c r="E192" s="44"/>
      <c r="F192" s="44"/>
      <c r="G192" s="44"/>
      <c r="H192" s="44"/>
      <c r="I192" s="44"/>
      <c r="Q192" s="530"/>
    </row>
    <row r="193" spans="1:17" ht="15.75">
      <c r="A193" s="171"/>
      <c r="C193" s="44"/>
      <c r="D193" s="44"/>
      <c r="E193" s="44"/>
      <c r="F193" s="44"/>
      <c r="G193" s="44"/>
      <c r="H193" s="44"/>
      <c r="I193" s="44"/>
      <c r="Q193" s="530"/>
    </row>
    <row r="194" spans="1:17" ht="15.75">
      <c r="A194" s="171"/>
      <c r="C194" s="44"/>
      <c r="D194" s="44"/>
      <c r="E194" s="44"/>
      <c r="F194" s="44"/>
      <c r="G194" s="44"/>
      <c r="H194" s="44"/>
      <c r="I194" s="44"/>
      <c r="Q194" s="530"/>
    </row>
    <row r="195" spans="1:17" ht="15.75">
      <c r="A195" s="171"/>
      <c r="C195" s="44"/>
      <c r="D195" s="44"/>
      <c r="E195" s="44"/>
      <c r="F195" s="44"/>
      <c r="G195" s="44"/>
      <c r="H195" s="44"/>
      <c r="I195" s="44"/>
      <c r="Q195" s="530"/>
    </row>
    <row r="196" spans="1:17" ht="15.75">
      <c r="A196" s="171"/>
      <c r="C196" s="44"/>
      <c r="D196" s="44"/>
      <c r="E196" s="44"/>
      <c r="F196" s="44"/>
      <c r="G196" s="44"/>
      <c r="H196" s="44"/>
      <c r="I196" s="44"/>
      <c r="Q196" s="530"/>
    </row>
    <row r="197" spans="1:17" ht="15.75">
      <c r="A197" s="22"/>
      <c r="C197" s="44"/>
      <c r="D197" s="44"/>
      <c r="E197" s="44"/>
      <c r="F197" s="44"/>
      <c r="G197" s="44"/>
      <c r="H197" s="44"/>
      <c r="I197" s="44"/>
      <c r="Q197" s="530"/>
    </row>
    <row r="198" spans="1:17" ht="15.75">
      <c r="A198" s="22"/>
      <c r="C198" s="44"/>
      <c r="D198" s="44"/>
      <c r="E198" s="44"/>
      <c r="F198" s="44"/>
      <c r="G198" s="44"/>
      <c r="H198" s="44"/>
      <c r="I198" s="44"/>
      <c r="Q198" s="530"/>
    </row>
    <row r="199" spans="1:17" ht="15.75">
      <c r="A199" s="22"/>
      <c r="C199" s="44"/>
      <c r="D199" s="44"/>
      <c r="E199" s="44"/>
      <c r="F199" s="44"/>
      <c r="G199" s="44"/>
      <c r="H199" s="44"/>
      <c r="I199" s="44"/>
      <c r="Q199" s="530"/>
    </row>
    <row r="200" spans="1:17" ht="15.75">
      <c r="A200" s="22"/>
      <c r="C200" s="44"/>
      <c r="D200" s="44"/>
      <c r="E200" s="44"/>
      <c r="F200" s="44"/>
      <c r="G200" s="44"/>
      <c r="H200" s="44"/>
      <c r="I200" s="44"/>
      <c r="Q200" s="530"/>
    </row>
    <row r="201" spans="1:17" ht="15.75">
      <c r="A201" s="22"/>
      <c r="C201" s="44"/>
      <c r="D201" s="44"/>
      <c r="E201" s="44"/>
      <c r="F201" s="44"/>
      <c r="G201" s="44"/>
      <c r="H201" s="44"/>
      <c r="I201" s="44"/>
    </row>
    <row r="202" spans="1:17" ht="15.75">
      <c r="A202" s="22"/>
      <c r="C202" s="44"/>
      <c r="D202" s="44"/>
      <c r="E202" s="44"/>
      <c r="F202" s="44"/>
      <c r="G202" s="44"/>
      <c r="H202" s="44"/>
      <c r="I202" s="44"/>
    </row>
    <row r="203" spans="1:17" ht="15.75">
      <c r="A203" s="22"/>
      <c r="C203" s="44"/>
      <c r="D203" s="44"/>
      <c r="E203" s="44"/>
      <c r="F203" s="44"/>
      <c r="G203" s="44"/>
      <c r="H203" s="44"/>
      <c r="I203" s="44"/>
    </row>
    <row r="204" spans="1:17" ht="15.75">
      <c r="A204" s="22"/>
      <c r="C204" s="44"/>
      <c r="D204" s="44"/>
      <c r="E204" s="44"/>
      <c r="F204" s="44"/>
      <c r="G204" s="44"/>
      <c r="H204" s="44"/>
      <c r="I204" s="44"/>
    </row>
    <row r="205" spans="1:17" ht="15.75">
      <c r="A205" s="22"/>
      <c r="C205" s="44"/>
      <c r="D205" s="44"/>
      <c r="E205" s="44"/>
      <c r="F205" s="44"/>
      <c r="G205" s="44"/>
      <c r="H205" s="44"/>
      <c r="I205" s="44"/>
    </row>
    <row r="206" spans="1:17" ht="15.75">
      <c r="A206" s="22"/>
      <c r="C206" s="44"/>
      <c r="D206" s="44"/>
      <c r="E206" s="44"/>
      <c r="F206" s="44"/>
      <c r="G206" s="44"/>
      <c r="H206" s="44"/>
      <c r="I206" s="44"/>
    </row>
    <row r="207" spans="1:17" ht="15.75">
      <c r="A207" s="22"/>
      <c r="C207" s="44"/>
      <c r="D207" s="44"/>
      <c r="E207" s="44"/>
      <c r="F207" s="44"/>
      <c r="G207" s="44"/>
      <c r="H207" s="44"/>
      <c r="I207" s="44"/>
    </row>
    <row r="208" spans="1:17" ht="15.75">
      <c r="A208" s="22"/>
      <c r="C208" s="44"/>
      <c r="D208" s="44"/>
      <c r="E208" s="44"/>
      <c r="F208" s="44"/>
      <c r="G208" s="44"/>
      <c r="H208" s="44"/>
      <c r="I208" s="44"/>
    </row>
    <row r="209" spans="1:9" ht="15.75">
      <c r="A209" s="22"/>
      <c r="C209" s="44"/>
      <c r="D209" s="44"/>
      <c r="E209" s="44"/>
      <c r="F209" s="44"/>
      <c r="G209" s="44"/>
      <c r="H209" s="44"/>
      <c r="I209" s="44"/>
    </row>
    <row r="210" spans="1:9" ht="15.75">
      <c r="A210" s="22"/>
      <c r="C210" s="44"/>
      <c r="D210" s="44"/>
      <c r="E210" s="44"/>
      <c r="F210" s="44"/>
      <c r="G210" s="44"/>
      <c r="H210" s="44"/>
      <c r="I210" s="44"/>
    </row>
    <row r="211" spans="1:9" ht="15.75">
      <c r="A211" s="22"/>
      <c r="C211" s="44"/>
      <c r="D211" s="44"/>
      <c r="E211" s="44"/>
      <c r="F211" s="44"/>
      <c r="G211" s="44"/>
      <c r="H211" s="44"/>
      <c r="I211" s="44"/>
    </row>
    <row r="212" spans="1:9" ht="15.75">
      <c r="A212" s="22"/>
      <c r="C212" s="44"/>
      <c r="D212" s="44"/>
      <c r="E212" s="44"/>
      <c r="F212" s="44"/>
      <c r="G212" s="44"/>
      <c r="H212" s="44"/>
      <c r="I212" s="44"/>
    </row>
    <row r="213" spans="1:9" ht="15.75">
      <c r="A213" s="22"/>
      <c r="C213" s="44"/>
      <c r="D213" s="44"/>
      <c r="E213" s="44"/>
      <c r="F213" s="44"/>
      <c r="G213" s="44"/>
      <c r="H213" s="44"/>
      <c r="I213" s="44"/>
    </row>
    <row r="214" spans="1:9" ht="15.75">
      <c r="A214" s="22"/>
      <c r="C214" s="44"/>
      <c r="D214" s="44"/>
      <c r="E214" s="44"/>
      <c r="F214" s="44"/>
      <c r="G214" s="44"/>
      <c r="H214" s="44"/>
      <c r="I214" s="44"/>
    </row>
    <row r="215" spans="1:9" ht="15.75">
      <c r="A215" s="22"/>
      <c r="C215" s="44"/>
      <c r="D215" s="44"/>
      <c r="E215" s="44"/>
      <c r="F215" s="44"/>
      <c r="G215" s="44"/>
      <c r="H215" s="44"/>
      <c r="I215" s="44"/>
    </row>
    <row r="216" spans="1:9" ht="15.75">
      <c r="A216" s="22"/>
      <c r="C216" s="44"/>
      <c r="D216" s="44"/>
      <c r="E216" s="44"/>
      <c r="F216" s="44"/>
      <c r="G216" s="44"/>
      <c r="H216" s="44"/>
      <c r="I216" s="44"/>
    </row>
    <row r="217" spans="1:9" ht="15.75">
      <c r="A217" s="22"/>
      <c r="C217" s="44"/>
      <c r="D217" s="44"/>
      <c r="E217" s="44"/>
      <c r="F217" s="44"/>
      <c r="G217" s="44"/>
      <c r="H217" s="44"/>
      <c r="I217" s="44"/>
    </row>
    <row r="218" spans="1:9" ht="15.75">
      <c r="A218" s="22"/>
      <c r="C218" s="44"/>
      <c r="D218" s="44"/>
      <c r="E218" s="44"/>
      <c r="F218" s="44"/>
      <c r="G218" s="44"/>
      <c r="H218" s="44"/>
      <c r="I218" s="44"/>
    </row>
    <row r="219" spans="1:9" ht="15.75">
      <c r="A219" s="22"/>
      <c r="C219" s="44"/>
      <c r="D219" s="44"/>
      <c r="E219" s="44"/>
      <c r="F219" s="44"/>
      <c r="G219" s="44"/>
      <c r="H219" s="44"/>
      <c r="I219" s="44"/>
    </row>
    <row r="220" spans="1:9" ht="15.75">
      <c r="A220" s="22"/>
      <c r="C220" s="44"/>
      <c r="D220" s="44"/>
      <c r="E220" s="44"/>
      <c r="F220" s="44"/>
      <c r="G220" s="44"/>
      <c r="H220" s="44"/>
      <c r="I220" s="44"/>
    </row>
    <row r="221" spans="1:9" ht="15.75">
      <c r="A221" s="22"/>
      <c r="C221" s="44"/>
      <c r="D221" s="44"/>
      <c r="E221" s="44"/>
      <c r="F221" s="44"/>
      <c r="G221" s="44"/>
      <c r="H221" s="44"/>
      <c r="I221" s="44"/>
    </row>
    <row r="222" spans="1:9" ht="15.75">
      <c r="A222" s="22"/>
      <c r="C222" s="44"/>
      <c r="D222" s="44"/>
      <c r="E222" s="44"/>
      <c r="F222" s="44"/>
      <c r="G222" s="44"/>
      <c r="H222" s="44"/>
      <c r="I222" s="44"/>
    </row>
    <row r="223" spans="1:9" ht="15.75">
      <c r="A223" s="22"/>
      <c r="C223" s="44"/>
      <c r="D223" s="44"/>
      <c r="E223" s="44"/>
      <c r="F223" s="44"/>
      <c r="G223" s="44"/>
      <c r="H223" s="44"/>
      <c r="I223" s="44"/>
    </row>
    <row r="224" spans="1:9" ht="15.75">
      <c r="A224" s="22"/>
      <c r="C224" s="44"/>
      <c r="D224" s="44"/>
      <c r="E224" s="44"/>
      <c r="F224" s="44"/>
      <c r="G224" s="44"/>
      <c r="H224" s="44"/>
      <c r="I224" s="44"/>
    </row>
    <row r="225" spans="1:9" ht="15.75">
      <c r="A225" s="22"/>
      <c r="C225" s="44"/>
      <c r="D225" s="44"/>
      <c r="E225" s="44"/>
      <c r="F225" s="44"/>
      <c r="G225" s="44"/>
      <c r="H225" s="44"/>
      <c r="I225" s="44"/>
    </row>
    <row r="226" spans="1:9" ht="15.75">
      <c r="A226" s="22"/>
      <c r="C226" s="44"/>
      <c r="D226" s="44"/>
      <c r="E226" s="44"/>
      <c r="F226" s="44"/>
      <c r="G226" s="44"/>
      <c r="H226" s="44"/>
      <c r="I226" s="44"/>
    </row>
    <row r="227" spans="1:9" ht="15.75">
      <c r="A227" s="22"/>
      <c r="C227" s="44"/>
      <c r="D227" s="44"/>
      <c r="E227" s="44"/>
      <c r="F227" s="44"/>
      <c r="G227" s="44"/>
      <c r="H227" s="44"/>
      <c r="I227" s="44"/>
    </row>
    <row r="228" spans="1:9" ht="15.75">
      <c r="A228" s="22"/>
      <c r="C228" s="44"/>
      <c r="D228" s="44"/>
      <c r="E228" s="44"/>
      <c r="F228" s="44"/>
      <c r="G228" s="44"/>
      <c r="H228" s="44"/>
      <c r="I228" s="44"/>
    </row>
    <row r="229" spans="1:9" ht="15.75">
      <c r="A229" s="22"/>
      <c r="C229" s="44"/>
      <c r="D229" s="44"/>
      <c r="E229" s="44"/>
      <c r="F229" s="44"/>
      <c r="G229" s="44"/>
      <c r="H229" s="44"/>
      <c r="I229" s="44"/>
    </row>
    <row r="230" spans="1:9" ht="15.75">
      <c r="A230" s="22"/>
      <c r="C230" s="44"/>
      <c r="D230" s="44"/>
      <c r="E230" s="44"/>
      <c r="F230" s="44"/>
      <c r="G230" s="44"/>
      <c r="H230" s="44"/>
      <c r="I230" s="44"/>
    </row>
    <row r="231" spans="1:9" ht="15.75">
      <c r="A231" s="22"/>
      <c r="C231" s="44"/>
      <c r="D231" s="44"/>
      <c r="E231" s="44"/>
      <c r="F231" s="44"/>
      <c r="G231" s="44"/>
      <c r="H231" s="44"/>
      <c r="I231" s="44"/>
    </row>
    <row r="232" spans="1:9" ht="15.75">
      <c r="A232" s="22"/>
      <c r="C232" s="44"/>
      <c r="D232" s="44"/>
      <c r="E232" s="44"/>
      <c r="F232" s="44"/>
      <c r="G232" s="44"/>
      <c r="H232" s="44"/>
      <c r="I232" s="44"/>
    </row>
    <row r="233" spans="1:9" ht="15.75">
      <c r="A233" s="22"/>
      <c r="C233" s="44"/>
      <c r="D233" s="44"/>
      <c r="E233" s="44"/>
      <c r="F233" s="44"/>
      <c r="G233" s="44"/>
      <c r="H233" s="44"/>
      <c r="I233" s="44"/>
    </row>
    <row r="234" spans="1:9" ht="15.75">
      <c r="A234" s="22"/>
      <c r="C234" s="44"/>
      <c r="D234" s="44"/>
      <c r="E234" s="44"/>
      <c r="F234" s="44"/>
      <c r="G234" s="44"/>
      <c r="H234" s="44"/>
      <c r="I234" s="44"/>
    </row>
    <row r="235" spans="1:9" ht="15.75">
      <c r="A235" s="22"/>
      <c r="C235" s="44"/>
      <c r="D235" s="44"/>
      <c r="E235" s="44"/>
      <c r="F235" s="44"/>
      <c r="G235" s="44"/>
      <c r="H235" s="44"/>
      <c r="I235" s="44"/>
    </row>
    <row r="236" spans="1:9" ht="15.75">
      <c r="A236" s="22"/>
      <c r="C236" s="44"/>
      <c r="D236" s="44"/>
      <c r="E236" s="44"/>
      <c r="F236" s="44"/>
      <c r="G236" s="44"/>
      <c r="H236" s="44"/>
      <c r="I236" s="44"/>
    </row>
    <row r="237" spans="1:9" ht="15.75">
      <c r="A237" s="22"/>
      <c r="C237" s="44"/>
      <c r="D237" s="44"/>
      <c r="E237" s="44"/>
      <c r="F237" s="44"/>
      <c r="G237" s="44"/>
      <c r="H237" s="44"/>
      <c r="I237" s="44"/>
    </row>
    <row r="238" spans="1:9" ht="15.75">
      <c r="A238" s="22"/>
      <c r="C238" s="44"/>
      <c r="D238" s="44"/>
      <c r="E238" s="44"/>
      <c r="F238" s="44"/>
      <c r="G238" s="44"/>
      <c r="H238" s="44"/>
      <c r="I238" s="44"/>
    </row>
    <row r="239" spans="1:9" ht="15.75">
      <c r="A239" s="22"/>
      <c r="C239" s="44"/>
      <c r="D239" s="44"/>
      <c r="E239" s="44"/>
      <c r="F239" s="44"/>
      <c r="G239" s="44"/>
      <c r="H239" s="44"/>
      <c r="I239" s="44"/>
    </row>
    <row r="240" spans="1:9" ht="15.75">
      <c r="A240" s="22"/>
      <c r="C240" s="44"/>
      <c r="D240" s="44"/>
      <c r="E240" s="44"/>
      <c r="F240" s="44"/>
      <c r="G240" s="44"/>
      <c r="H240" s="44"/>
      <c r="I240" s="44"/>
    </row>
    <row r="241" spans="1:9" ht="15.75">
      <c r="A241" s="22"/>
      <c r="C241" s="44"/>
      <c r="D241" s="44"/>
      <c r="E241" s="44"/>
      <c r="F241" s="44"/>
      <c r="G241" s="44"/>
      <c r="H241" s="44"/>
      <c r="I241" s="44"/>
    </row>
    <row r="242" spans="1:9" ht="15.75">
      <c r="A242" s="22"/>
      <c r="C242" s="44"/>
      <c r="D242" s="44"/>
      <c r="E242" s="44"/>
      <c r="F242" s="44"/>
      <c r="G242" s="44"/>
      <c r="H242" s="44"/>
      <c r="I242" s="44"/>
    </row>
    <row r="243" spans="1:9" ht="15.75">
      <c r="A243" s="22"/>
      <c r="C243" s="44"/>
      <c r="D243" s="44"/>
      <c r="E243" s="44"/>
      <c r="F243" s="44"/>
      <c r="G243" s="44"/>
      <c r="H243" s="44"/>
      <c r="I243" s="44"/>
    </row>
    <row r="244" spans="1:9" ht="15.75">
      <c r="A244" s="22"/>
      <c r="C244" s="44"/>
      <c r="D244" s="44"/>
      <c r="E244" s="44"/>
      <c r="F244" s="44"/>
      <c r="G244" s="44"/>
      <c r="H244" s="44"/>
      <c r="I244" s="44"/>
    </row>
    <row r="245" spans="1:9" ht="15.75">
      <c r="A245" s="22"/>
      <c r="C245" s="44"/>
      <c r="D245" s="44"/>
      <c r="E245" s="44"/>
      <c r="F245" s="44"/>
      <c r="G245" s="44"/>
      <c r="H245" s="44"/>
      <c r="I245" s="44"/>
    </row>
    <row r="246" spans="1:9" ht="15.75">
      <c r="A246" s="22"/>
      <c r="C246" s="44"/>
      <c r="D246" s="44"/>
      <c r="E246" s="44"/>
      <c r="F246" s="44"/>
      <c r="G246" s="44"/>
      <c r="H246" s="44"/>
      <c r="I246" s="44"/>
    </row>
    <row r="247" spans="1:9" ht="15.75">
      <c r="A247" s="22"/>
      <c r="C247" s="44"/>
      <c r="D247" s="44"/>
      <c r="E247" s="44"/>
      <c r="F247" s="44"/>
      <c r="G247" s="44"/>
      <c r="H247" s="44"/>
      <c r="I247" s="44"/>
    </row>
    <row r="248" spans="1:9" ht="15.75">
      <c r="A248" s="22"/>
      <c r="C248" s="44"/>
      <c r="D248" s="44"/>
      <c r="E248" s="44"/>
      <c r="F248" s="44"/>
      <c r="G248" s="44"/>
      <c r="H248" s="44"/>
      <c r="I248" s="44"/>
    </row>
    <row r="249" spans="1:9" ht="15.75">
      <c r="A249" s="22"/>
      <c r="C249" s="44"/>
      <c r="D249" s="44"/>
      <c r="E249" s="44"/>
      <c r="F249" s="44"/>
      <c r="G249" s="44"/>
      <c r="H249" s="44"/>
      <c r="I249" s="44"/>
    </row>
    <row r="250" spans="1:9" ht="15.75">
      <c r="A250" s="22"/>
      <c r="C250" s="44"/>
      <c r="D250" s="44"/>
      <c r="E250" s="44"/>
      <c r="F250" s="44"/>
      <c r="G250" s="44"/>
      <c r="H250" s="44"/>
      <c r="I250" s="44"/>
    </row>
    <row r="251" spans="1:9" ht="15.75">
      <c r="A251" s="22"/>
      <c r="C251" s="44"/>
      <c r="D251" s="44"/>
      <c r="E251" s="44"/>
      <c r="F251" s="44"/>
      <c r="G251" s="44"/>
      <c r="H251" s="44"/>
      <c r="I251" s="44"/>
    </row>
    <row r="252" spans="1:9" ht="15.75">
      <c r="A252" s="22"/>
      <c r="C252" s="44"/>
      <c r="D252" s="44"/>
      <c r="E252" s="44"/>
      <c r="F252" s="44"/>
      <c r="G252" s="44"/>
      <c r="H252" s="44"/>
      <c r="I252" s="44"/>
    </row>
    <row r="253" spans="1:9" ht="15.75">
      <c r="A253" s="22"/>
      <c r="C253" s="44"/>
      <c r="D253" s="44"/>
      <c r="E253" s="44"/>
      <c r="F253" s="44"/>
      <c r="G253" s="44"/>
      <c r="H253" s="44"/>
      <c r="I253" s="44"/>
    </row>
    <row r="254" spans="1:9" ht="15.75">
      <c r="A254" s="22"/>
      <c r="C254" s="44"/>
      <c r="D254" s="44"/>
      <c r="E254" s="44"/>
      <c r="F254" s="44"/>
      <c r="G254" s="44"/>
      <c r="H254" s="44"/>
      <c r="I254" s="44"/>
    </row>
    <row r="255" spans="1:9" ht="15.75">
      <c r="A255" s="22"/>
      <c r="C255" s="44"/>
      <c r="D255" s="44"/>
      <c r="E255" s="44"/>
      <c r="F255" s="44"/>
      <c r="G255" s="44"/>
      <c r="H255" s="44"/>
      <c r="I255" s="44"/>
    </row>
    <row r="256" spans="1:9" ht="15.75">
      <c r="A256" s="22"/>
      <c r="C256" s="44"/>
      <c r="D256" s="44"/>
      <c r="E256" s="44"/>
      <c r="F256" s="44"/>
      <c r="G256" s="44"/>
      <c r="H256" s="44"/>
      <c r="I256" s="44"/>
    </row>
    <row r="257" spans="1:9" ht="15.75">
      <c r="A257" s="22"/>
      <c r="C257" s="44"/>
      <c r="D257" s="44"/>
      <c r="E257" s="44"/>
      <c r="F257" s="44"/>
      <c r="G257" s="44"/>
      <c r="H257" s="44"/>
      <c r="I257" s="44"/>
    </row>
    <row r="258" spans="1:9" ht="15.75">
      <c r="A258" s="22"/>
      <c r="C258" s="44"/>
      <c r="D258" s="44"/>
      <c r="E258" s="44"/>
      <c r="F258" s="44"/>
      <c r="G258" s="44"/>
      <c r="H258" s="44"/>
      <c r="I258" s="44"/>
    </row>
    <row r="259" spans="1:9" ht="15.75">
      <c r="A259" s="22"/>
      <c r="C259" s="44"/>
      <c r="D259" s="44"/>
      <c r="E259" s="44"/>
      <c r="F259" s="44"/>
      <c r="G259" s="44"/>
      <c r="H259" s="44"/>
      <c r="I259" s="44"/>
    </row>
    <row r="260" spans="1:9" ht="15.75">
      <c r="A260" s="22"/>
      <c r="C260" s="44"/>
      <c r="D260" s="44"/>
      <c r="E260" s="44"/>
      <c r="F260" s="44"/>
      <c r="G260" s="44"/>
      <c r="H260" s="44"/>
      <c r="I260" s="44"/>
    </row>
    <row r="261" spans="1:9" ht="15.75">
      <c r="A261" s="22"/>
      <c r="C261" s="44"/>
      <c r="D261" s="44"/>
      <c r="E261" s="44"/>
      <c r="F261" s="44"/>
      <c r="G261" s="44"/>
      <c r="H261" s="44"/>
      <c r="I261" s="44"/>
    </row>
    <row r="262" spans="1:9" ht="15.75">
      <c r="A262" s="22"/>
      <c r="C262" s="44"/>
      <c r="D262" s="44"/>
      <c r="E262" s="44"/>
      <c r="F262" s="44"/>
      <c r="G262" s="44"/>
      <c r="H262" s="44"/>
      <c r="I262" s="44"/>
    </row>
    <row r="263" spans="1:9" ht="15.75">
      <c r="A263" s="22"/>
      <c r="C263" s="44"/>
      <c r="D263" s="44"/>
      <c r="E263" s="44"/>
      <c r="F263" s="44"/>
      <c r="G263" s="44"/>
      <c r="H263" s="44"/>
      <c r="I263" s="44"/>
    </row>
    <row r="264" spans="1:9" ht="15.75">
      <c r="A264" s="22"/>
      <c r="C264" s="44"/>
      <c r="D264" s="44"/>
      <c r="E264" s="44"/>
      <c r="F264" s="44"/>
      <c r="G264" s="44"/>
      <c r="H264" s="44"/>
      <c r="I264" s="44"/>
    </row>
    <row r="265" spans="1:9" ht="15.75">
      <c r="A265" s="22"/>
      <c r="C265" s="44"/>
      <c r="D265" s="44"/>
      <c r="E265" s="44"/>
      <c r="F265" s="44"/>
      <c r="G265" s="44"/>
      <c r="H265" s="44"/>
      <c r="I265" s="44"/>
    </row>
    <row r="266" spans="1:9" ht="15.75">
      <c r="A266" s="22"/>
      <c r="C266" s="44"/>
      <c r="D266" s="44"/>
      <c r="E266" s="44"/>
      <c r="F266" s="44"/>
      <c r="G266" s="44"/>
      <c r="H266" s="44"/>
      <c r="I266" s="44"/>
    </row>
    <row r="267" spans="1:9" ht="15.75">
      <c r="A267" s="22"/>
      <c r="C267" s="44"/>
      <c r="D267" s="44"/>
      <c r="E267" s="44"/>
      <c r="F267" s="44"/>
      <c r="G267" s="44"/>
      <c r="H267" s="44"/>
      <c r="I267" s="44"/>
    </row>
    <row r="268" spans="1:9" ht="15.75">
      <c r="A268" s="22"/>
      <c r="C268" s="44"/>
      <c r="D268" s="44"/>
      <c r="E268" s="44"/>
      <c r="F268" s="44"/>
      <c r="G268" s="44"/>
      <c r="H268" s="44"/>
      <c r="I268" s="44"/>
    </row>
    <row r="269" spans="1:9" ht="15.75">
      <c r="A269" s="22"/>
    </row>
    <row r="270" spans="1:9" ht="15.75">
      <c r="A270" s="22"/>
    </row>
    <row r="271" spans="1:9" ht="15.75">
      <c r="A271" s="22"/>
    </row>
    <row r="272" spans="1:9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showGridLines="0" topLeftCell="A2" zoomScale="70" zoomScaleNormal="70" workbookViewId="0">
      <selection activeCell="U18" sqref="U18"/>
    </sheetView>
  </sheetViews>
  <sheetFormatPr defaultRowHeight="15"/>
  <cols>
    <col min="1" max="1" width="51.140625" style="23" customWidth="1"/>
    <col min="2" max="14" width="10.28515625" style="530" customWidth="1"/>
    <col min="15" max="15" width="2.5703125" style="172" customWidth="1"/>
    <col min="16" max="256" width="9.140625" style="530"/>
    <col min="257" max="257" width="51.140625" style="530" customWidth="1"/>
    <col min="258" max="270" width="10.28515625" style="530" customWidth="1"/>
    <col min="271" max="271" width="2.5703125" style="530" customWidth="1"/>
    <col min="272" max="512" width="9.140625" style="530"/>
    <col min="513" max="513" width="51.140625" style="530" customWidth="1"/>
    <col min="514" max="526" width="10.28515625" style="530" customWidth="1"/>
    <col min="527" max="527" width="2.5703125" style="530" customWidth="1"/>
    <col min="528" max="768" width="9.140625" style="530"/>
    <col min="769" max="769" width="51.140625" style="530" customWidth="1"/>
    <col min="770" max="782" width="10.28515625" style="530" customWidth="1"/>
    <col min="783" max="783" width="2.5703125" style="530" customWidth="1"/>
    <col min="784" max="1024" width="9.140625" style="530"/>
    <col min="1025" max="1025" width="51.140625" style="530" customWidth="1"/>
    <col min="1026" max="1038" width="10.28515625" style="530" customWidth="1"/>
    <col min="1039" max="1039" width="2.5703125" style="530" customWidth="1"/>
    <col min="1040" max="1280" width="9.140625" style="530"/>
    <col min="1281" max="1281" width="51.140625" style="530" customWidth="1"/>
    <col min="1282" max="1294" width="10.28515625" style="530" customWidth="1"/>
    <col min="1295" max="1295" width="2.5703125" style="530" customWidth="1"/>
    <col min="1296" max="1536" width="9.140625" style="530"/>
    <col min="1537" max="1537" width="51.140625" style="530" customWidth="1"/>
    <col min="1538" max="1550" width="10.28515625" style="530" customWidth="1"/>
    <col min="1551" max="1551" width="2.5703125" style="530" customWidth="1"/>
    <col min="1552" max="1792" width="9.140625" style="530"/>
    <col min="1793" max="1793" width="51.140625" style="530" customWidth="1"/>
    <col min="1794" max="1806" width="10.28515625" style="530" customWidth="1"/>
    <col min="1807" max="1807" width="2.5703125" style="530" customWidth="1"/>
    <col min="1808" max="2048" width="9.140625" style="530"/>
    <col min="2049" max="2049" width="51.140625" style="530" customWidth="1"/>
    <col min="2050" max="2062" width="10.28515625" style="530" customWidth="1"/>
    <col min="2063" max="2063" width="2.5703125" style="530" customWidth="1"/>
    <col min="2064" max="2304" width="9.140625" style="530"/>
    <col min="2305" max="2305" width="51.140625" style="530" customWidth="1"/>
    <col min="2306" max="2318" width="10.28515625" style="530" customWidth="1"/>
    <col min="2319" max="2319" width="2.5703125" style="530" customWidth="1"/>
    <col min="2320" max="2560" width="9.140625" style="530"/>
    <col min="2561" max="2561" width="51.140625" style="530" customWidth="1"/>
    <col min="2562" max="2574" width="10.28515625" style="530" customWidth="1"/>
    <col min="2575" max="2575" width="2.5703125" style="530" customWidth="1"/>
    <col min="2576" max="2816" width="9.140625" style="530"/>
    <col min="2817" max="2817" width="51.140625" style="530" customWidth="1"/>
    <col min="2818" max="2830" width="10.28515625" style="530" customWidth="1"/>
    <col min="2831" max="2831" width="2.5703125" style="530" customWidth="1"/>
    <col min="2832" max="3072" width="9.140625" style="530"/>
    <col min="3073" max="3073" width="51.140625" style="530" customWidth="1"/>
    <col min="3074" max="3086" width="10.28515625" style="530" customWidth="1"/>
    <col min="3087" max="3087" width="2.5703125" style="530" customWidth="1"/>
    <col min="3088" max="3328" width="9.140625" style="530"/>
    <col min="3329" max="3329" width="51.140625" style="530" customWidth="1"/>
    <col min="3330" max="3342" width="10.28515625" style="530" customWidth="1"/>
    <col min="3343" max="3343" width="2.5703125" style="530" customWidth="1"/>
    <col min="3344" max="3584" width="9.140625" style="530"/>
    <col min="3585" max="3585" width="51.140625" style="530" customWidth="1"/>
    <col min="3586" max="3598" width="10.28515625" style="530" customWidth="1"/>
    <col min="3599" max="3599" width="2.5703125" style="530" customWidth="1"/>
    <col min="3600" max="3840" width="9.140625" style="530"/>
    <col min="3841" max="3841" width="51.140625" style="530" customWidth="1"/>
    <col min="3842" max="3854" width="10.28515625" style="530" customWidth="1"/>
    <col min="3855" max="3855" width="2.5703125" style="530" customWidth="1"/>
    <col min="3856" max="4096" width="9.140625" style="530"/>
    <col min="4097" max="4097" width="51.140625" style="530" customWidth="1"/>
    <col min="4098" max="4110" width="10.28515625" style="530" customWidth="1"/>
    <col min="4111" max="4111" width="2.5703125" style="530" customWidth="1"/>
    <col min="4112" max="4352" width="9.140625" style="530"/>
    <col min="4353" max="4353" width="51.140625" style="530" customWidth="1"/>
    <col min="4354" max="4366" width="10.28515625" style="530" customWidth="1"/>
    <col min="4367" max="4367" width="2.5703125" style="530" customWidth="1"/>
    <col min="4368" max="4608" width="9.140625" style="530"/>
    <col min="4609" max="4609" width="51.140625" style="530" customWidth="1"/>
    <col min="4610" max="4622" width="10.28515625" style="530" customWidth="1"/>
    <col min="4623" max="4623" width="2.5703125" style="530" customWidth="1"/>
    <col min="4624" max="4864" width="9.140625" style="530"/>
    <col min="4865" max="4865" width="51.140625" style="530" customWidth="1"/>
    <col min="4866" max="4878" width="10.28515625" style="530" customWidth="1"/>
    <col min="4879" max="4879" width="2.5703125" style="530" customWidth="1"/>
    <col min="4880" max="5120" width="9.140625" style="530"/>
    <col min="5121" max="5121" width="51.140625" style="530" customWidth="1"/>
    <col min="5122" max="5134" width="10.28515625" style="530" customWidth="1"/>
    <col min="5135" max="5135" width="2.5703125" style="530" customWidth="1"/>
    <col min="5136" max="5376" width="9.140625" style="530"/>
    <col min="5377" max="5377" width="51.140625" style="530" customWidth="1"/>
    <col min="5378" max="5390" width="10.28515625" style="530" customWidth="1"/>
    <col min="5391" max="5391" width="2.5703125" style="530" customWidth="1"/>
    <col min="5392" max="5632" width="9.140625" style="530"/>
    <col min="5633" max="5633" width="51.140625" style="530" customWidth="1"/>
    <col min="5634" max="5646" width="10.28515625" style="530" customWidth="1"/>
    <col min="5647" max="5647" width="2.5703125" style="530" customWidth="1"/>
    <col min="5648" max="5888" width="9.140625" style="530"/>
    <col min="5889" max="5889" width="51.140625" style="530" customWidth="1"/>
    <col min="5890" max="5902" width="10.28515625" style="530" customWidth="1"/>
    <col min="5903" max="5903" width="2.5703125" style="530" customWidth="1"/>
    <col min="5904" max="6144" width="9.140625" style="530"/>
    <col min="6145" max="6145" width="51.140625" style="530" customWidth="1"/>
    <col min="6146" max="6158" width="10.28515625" style="530" customWidth="1"/>
    <col min="6159" max="6159" width="2.5703125" style="530" customWidth="1"/>
    <col min="6160" max="6400" width="9.140625" style="530"/>
    <col min="6401" max="6401" width="51.140625" style="530" customWidth="1"/>
    <col min="6402" max="6414" width="10.28515625" style="530" customWidth="1"/>
    <col min="6415" max="6415" width="2.5703125" style="530" customWidth="1"/>
    <col min="6416" max="6656" width="9.140625" style="530"/>
    <col min="6657" max="6657" width="51.140625" style="530" customWidth="1"/>
    <col min="6658" max="6670" width="10.28515625" style="530" customWidth="1"/>
    <col min="6671" max="6671" width="2.5703125" style="530" customWidth="1"/>
    <col min="6672" max="6912" width="9.140625" style="530"/>
    <col min="6913" max="6913" width="51.140625" style="530" customWidth="1"/>
    <col min="6914" max="6926" width="10.28515625" style="530" customWidth="1"/>
    <col min="6927" max="6927" width="2.5703125" style="530" customWidth="1"/>
    <col min="6928" max="7168" width="9.140625" style="530"/>
    <col min="7169" max="7169" width="51.140625" style="530" customWidth="1"/>
    <col min="7170" max="7182" width="10.28515625" style="530" customWidth="1"/>
    <col min="7183" max="7183" width="2.5703125" style="530" customWidth="1"/>
    <col min="7184" max="7424" width="9.140625" style="530"/>
    <col min="7425" max="7425" width="51.140625" style="530" customWidth="1"/>
    <col min="7426" max="7438" width="10.28515625" style="530" customWidth="1"/>
    <col min="7439" max="7439" width="2.5703125" style="530" customWidth="1"/>
    <col min="7440" max="7680" width="9.140625" style="530"/>
    <col min="7681" max="7681" width="51.140625" style="530" customWidth="1"/>
    <col min="7682" max="7694" width="10.28515625" style="530" customWidth="1"/>
    <col min="7695" max="7695" width="2.5703125" style="530" customWidth="1"/>
    <col min="7696" max="7936" width="9.140625" style="530"/>
    <col min="7937" max="7937" width="51.140625" style="530" customWidth="1"/>
    <col min="7938" max="7950" width="10.28515625" style="530" customWidth="1"/>
    <col min="7951" max="7951" width="2.5703125" style="530" customWidth="1"/>
    <col min="7952" max="8192" width="9.140625" style="530"/>
    <col min="8193" max="8193" width="51.140625" style="530" customWidth="1"/>
    <col min="8194" max="8206" width="10.28515625" style="530" customWidth="1"/>
    <col min="8207" max="8207" width="2.5703125" style="530" customWidth="1"/>
    <col min="8208" max="8448" width="9.140625" style="530"/>
    <col min="8449" max="8449" width="51.140625" style="530" customWidth="1"/>
    <col min="8450" max="8462" width="10.28515625" style="530" customWidth="1"/>
    <col min="8463" max="8463" width="2.5703125" style="530" customWidth="1"/>
    <col min="8464" max="8704" width="9.140625" style="530"/>
    <col min="8705" max="8705" width="51.140625" style="530" customWidth="1"/>
    <col min="8706" max="8718" width="10.28515625" style="530" customWidth="1"/>
    <col min="8719" max="8719" width="2.5703125" style="530" customWidth="1"/>
    <col min="8720" max="8960" width="9.140625" style="530"/>
    <col min="8961" max="8961" width="51.140625" style="530" customWidth="1"/>
    <col min="8962" max="8974" width="10.28515625" style="530" customWidth="1"/>
    <col min="8975" max="8975" width="2.5703125" style="530" customWidth="1"/>
    <col min="8976" max="9216" width="9.140625" style="530"/>
    <col min="9217" max="9217" width="51.140625" style="530" customWidth="1"/>
    <col min="9218" max="9230" width="10.28515625" style="530" customWidth="1"/>
    <col min="9231" max="9231" width="2.5703125" style="530" customWidth="1"/>
    <col min="9232" max="9472" width="9.140625" style="530"/>
    <col min="9473" max="9473" width="51.140625" style="530" customWidth="1"/>
    <col min="9474" max="9486" width="10.28515625" style="530" customWidth="1"/>
    <col min="9487" max="9487" width="2.5703125" style="530" customWidth="1"/>
    <col min="9488" max="9728" width="9.140625" style="530"/>
    <col min="9729" max="9729" width="51.140625" style="530" customWidth="1"/>
    <col min="9730" max="9742" width="10.28515625" style="530" customWidth="1"/>
    <col min="9743" max="9743" width="2.5703125" style="530" customWidth="1"/>
    <col min="9744" max="9984" width="9.140625" style="530"/>
    <col min="9985" max="9985" width="51.140625" style="530" customWidth="1"/>
    <col min="9986" max="9998" width="10.28515625" style="530" customWidth="1"/>
    <col min="9999" max="9999" width="2.5703125" style="530" customWidth="1"/>
    <col min="10000" max="10240" width="9.140625" style="530"/>
    <col min="10241" max="10241" width="51.140625" style="530" customWidth="1"/>
    <col min="10242" max="10254" width="10.28515625" style="530" customWidth="1"/>
    <col min="10255" max="10255" width="2.5703125" style="530" customWidth="1"/>
    <col min="10256" max="10496" width="9.140625" style="530"/>
    <col min="10497" max="10497" width="51.140625" style="530" customWidth="1"/>
    <col min="10498" max="10510" width="10.28515625" style="530" customWidth="1"/>
    <col min="10511" max="10511" width="2.5703125" style="530" customWidth="1"/>
    <col min="10512" max="10752" width="9.140625" style="530"/>
    <col min="10753" max="10753" width="51.140625" style="530" customWidth="1"/>
    <col min="10754" max="10766" width="10.28515625" style="530" customWidth="1"/>
    <col min="10767" max="10767" width="2.5703125" style="530" customWidth="1"/>
    <col min="10768" max="11008" width="9.140625" style="530"/>
    <col min="11009" max="11009" width="51.140625" style="530" customWidth="1"/>
    <col min="11010" max="11022" width="10.28515625" style="530" customWidth="1"/>
    <col min="11023" max="11023" width="2.5703125" style="530" customWidth="1"/>
    <col min="11024" max="11264" width="9.140625" style="530"/>
    <col min="11265" max="11265" width="51.140625" style="530" customWidth="1"/>
    <col min="11266" max="11278" width="10.28515625" style="530" customWidth="1"/>
    <col min="11279" max="11279" width="2.5703125" style="530" customWidth="1"/>
    <col min="11280" max="11520" width="9.140625" style="530"/>
    <col min="11521" max="11521" width="51.140625" style="530" customWidth="1"/>
    <col min="11522" max="11534" width="10.28515625" style="530" customWidth="1"/>
    <col min="11535" max="11535" width="2.5703125" style="530" customWidth="1"/>
    <col min="11536" max="11776" width="9.140625" style="530"/>
    <col min="11777" max="11777" width="51.140625" style="530" customWidth="1"/>
    <col min="11778" max="11790" width="10.28515625" style="530" customWidth="1"/>
    <col min="11791" max="11791" width="2.5703125" style="530" customWidth="1"/>
    <col min="11792" max="12032" width="9.140625" style="530"/>
    <col min="12033" max="12033" width="51.140625" style="530" customWidth="1"/>
    <col min="12034" max="12046" width="10.28515625" style="530" customWidth="1"/>
    <col min="12047" max="12047" width="2.5703125" style="530" customWidth="1"/>
    <col min="12048" max="12288" width="9.140625" style="530"/>
    <col min="12289" max="12289" width="51.140625" style="530" customWidth="1"/>
    <col min="12290" max="12302" width="10.28515625" style="530" customWidth="1"/>
    <col min="12303" max="12303" width="2.5703125" style="530" customWidth="1"/>
    <col min="12304" max="12544" width="9.140625" style="530"/>
    <col min="12545" max="12545" width="51.140625" style="530" customWidth="1"/>
    <col min="12546" max="12558" width="10.28515625" style="530" customWidth="1"/>
    <col min="12559" max="12559" width="2.5703125" style="530" customWidth="1"/>
    <col min="12560" max="12800" width="9.140625" style="530"/>
    <col min="12801" max="12801" width="51.140625" style="530" customWidth="1"/>
    <col min="12802" max="12814" width="10.28515625" style="530" customWidth="1"/>
    <col min="12815" max="12815" width="2.5703125" style="530" customWidth="1"/>
    <col min="12816" max="13056" width="9.140625" style="530"/>
    <col min="13057" max="13057" width="51.140625" style="530" customWidth="1"/>
    <col min="13058" max="13070" width="10.28515625" style="530" customWidth="1"/>
    <col min="13071" max="13071" width="2.5703125" style="530" customWidth="1"/>
    <col min="13072" max="13312" width="9.140625" style="530"/>
    <col min="13313" max="13313" width="51.140625" style="530" customWidth="1"/>
    <col min="13314" max="13326" width="10.28515625" style="530" customWidth="1"/>
    <col min="13327" max="13327" width="2.5703125" style="530" customWidth="1"/>
    <col min="13328" max="13568" width="9.140625" style="530"/>
    <col min="13569" max="13569" width="51.140625" style="530" customWidth="1"/>
    <col min="13570" max="13582" width="10.28515625" style="530" customWidth="1"/>
    <col min="13583" max="13583" width="2.5703125" style="530" customWidth="1"/>
    <col min="13584" max="13824" width="9.140625" style="530"/>
    <col min="13825" max="13825" width="51.140625" style="530" customWidth="1"/>
    <col min="13826" max="13838" width="10.28515625" style="530" customWidth="1"/>
    <col min="13839" max="13839" width="2.5703125" style="530" customWidth="1"/>
    <col min="13840" max="14080" width="9.140625" style="530"/>
    <col min="14081" max="14081" width="51.140625" style="530" customWidth="1"/>
    <col min="14082" max="14094" width="10.28515625" style="530" customWidth="1"/>
    <col min="14095" max="14095" width="2.5703125" style="530" customWidth="1"/>
    <col min="14096" max="14336" width="9.140625" style="530"/>
    <col min="14337" max="14337" width="51.140625" style="530" customWidth="1"/>
    <col min="14338" max="14350" width="10.28515625" style="530" customWidth="1"/>
    <col min="14351" max="14351" width="2.5703125" style="530" customWidth="1"/>
    <col min="14352" max="14592" width="9.140625" style="530"/>
    <col min="14593" max="14593" width="51.140625" style="530" customWidth="1"/>
    <col min="14594" max="14606" width="10.28515625" style="530" customWidth="1"/>
    <col min="14607" max="14607" width="2.5703125" style="530" customWidth="1"/>
    <col min="14608" max="14848" width="9.140625" style="530"/>
    <col min="14849" max="14849" width="51.140625" style="530" customWidth="1"/>
    <col min="14850" max="14862" width="10.28515625" style="530" customWidth="1"/>
    <col min="14863" max="14863" width="2.5703125" style="530" customWidth="1"/>
    <col min="14864" max="15104" width="9.140625" style="530"/>
    <col min="15105" max="15105" width="51.140625" style="530" customWidth="1"/>
    <col min="15106" max="15118" width="10.28515625" style="530" customWidth="1"/>
    <col min="15119" max="15119" width="2.5703125" style="530" customWidth="1"/>
    <col min="15120" max="15360" width="9.140625" style="530"/>
    <col min="15361" max="15361" width="51.140625" style="530" customWidth="1"/>
    <col min="15362" max="15374" width="10.28515625" style="530" customWidth="1"/>
    <col min="15375" max="15375" width="2.5703125" style="530" customWidth="1"/>
    <col min="15376" max="15616" width="9.140625" style="530"/>
    <col min="15617" max="15617" width="51.140625" style="530" customWidth="1"/>
    <col min="15618" max="15630" width="10.28515625" style="530" customWidth="1"/>
    <col min="15631" max="15631" width="2.5703125" style="530" customWidth="1"/>
    <col min="15632" max="15872" width="9.140625" style="530"/>
    <col min="15873" max="15873" width="51.140625" style="530" customWidth="1"/>
    <col min="15874" max="15886" width="10.28515625" style="530" customWidth="1"/>
    <col min="15887" max="15887" width="2.5703125" style="530" customWidth="1"/>
    <col min="15888" max="16128" width="9.140625" style="530"/>
    <col min="16129" max="16129" width="51.140625" style="530" customWidth="1"/>
    <col min="16130" max="16142" width="10.28515625" style="530" customWidth="1"/>
    <col min="16143" max="16143" width="2.5703125" style="530" customWidth="1"/>
    <col min="16144" max="16384" width="9.140625" style="530"/>
  </cols>
  <sheetData>
    <row r="1" spans="1:15" s="1" customFormat="1" ht="3.75" hidden="1" customHeight="1">
      <c r="A1" s="446"/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</row>
    <row r="2" spans="1:15" s="1" customFormat="1" ht="39" customHeight="1">
      <c r="A2" s="689" t="s">
        <v>820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</row>
    <row r="3" spans="1:15" s="1" customFormat="1" ht="24.75" customHeight="1">
      <c r="A3" s="689" t="s">
        <v>301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</row>
    <row r="4" spans="1:15" s="1" customFormat="1" ht="20.2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</row>
    <row r="5" spans="1:15" s="1" customFormat="1" ht="39" customHeight="1">
      <c r="A5" s="736" t="s">
        <v>775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</row>
    <row r="6" spans="1:15" ht="7.5" customHeight="1">
      <c r="A6" s="141"/>
      <c r="O6" s="530"/>
    </row>
    <row r="7" spans="1:15" ht="9.7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4"/>
      <c r="M7" s="144"/>
      <c r="N7" s="144"/>
      <c r="O7" s="530"/>
    </row>
    <row r="8" spans="1:15" s="181" customFormat="1" ht="25.5" customHeight="1">
      <c r="A8" s="448"/>
      <c r="B8" s="448" t="s">
        <v>76</v>
      </c>
      <c r="C8" s="448" t="s">
        <v>77</v>
      </c>
      <c r="D8" s="448" t="s">
        <v>78</v>
      </c>
      <c r="E8" s="448" t="s">
        <v>80</v>
      </c>
      <c r="F8" s="448" t="s">
        <v>81</v>
      </c>
      <c r="G8" s="448" t="s">
        <v>83</v>
      </c>
      <c r="H8" s="448" t="s">
        <v>84</v>
      </c>
      <c r="I8" s="448" t="s">
        <v>85</v>
      </c>
      <c r="J8" s="448" t="s">
        <v>86</v>
      </c>
      <c r="K8" s="448" t="s">
        <v>87</v>
      </c>
      <c r="L8" s="448" t="s">
        <v>93</v>
      </c>
      <c r="M8" s="448" t="s">
        <v>95</v>
      </c>
      <c r="N8" s="449" t="s">
        <v>92</v>
      </c>
    </row>
    <row r="9" spans="1:15" ht="27" customHeight="1">
      <c r="A9" s="149" t="s">
        <v>186</v>
      </c>
      <c r="B9" s="149">
        <v>32549.43275</v>
      </c>
      <c r="C9" s="150">
        <v>20409.060710000002</v>
      </c>
      <c r="D9" s="150">
        <v>2667.7342699999999</v>
      </c>
      <c r="E9" s="150">
        <v>633.92343999999991</v>
      </c>
      <c r="F9" s="150">
        <v>208.6968</v>
      </c>
      <c r="G9" s="150">
        <v>1311.8790300000001</v>
      </c>
      <c r="H9" s="149">
        <v>4214.6650499999996</v>
      </c>
      <c r="I9" s="149">
        <v>4342.0242600000001</v>
      </c>
      <c r="J9" s="149">
        <v>12136.23681</v>
      </c>
      <c r="K9" s="149">
        <v>8508.8052100000004</v>
      </c>
      <c r="L9" s="149">
        <v>103.56675999999999</v>
      </c>
      <c r="M9" s="149">
        <v>636.15175999999997</v>
      </c>
      <c r="N9" s="149">
        <v>1055.1137800000001</v>
      </c>
      <c r="O9" s="530"/>
    </row>
    <row r="10" spans="1:15" ht="27" customHeight="1">
      <c r="A10" s="149" t="s">
        <v>187</v>
      </c>
      <c r="B10" s="149">
        <v>6233.5876100000005</v>
      </c>
      <c r="C10" s="150">
        <v>312.88008000000002</v>
      </c>
      <c r="D10" s="150">
        <v>80.048380000000009</v>
      </c>
      <c r="E10" s="150">
        <v>0</v>
      </c>
      <c r="F10" s="150">
        <v>387.92846999999995</v>
      </c>
      <c r="G10" s="150">
        <v>230.59772000000001</v>
      </c>
      <c r="H10" s="149">
        <v>127.63185</v>
      </c>
      <c r="I10" s="149">
        <v>0</v>
      </c>
      <c r="J10" s="149">
        <v>0</v>
      </c>
      <c r="K10" s="149">
        <v>20</v>
      </c>
      <c r="L10" s="149">
        <v>0</v>
      </c>
      <c r="M10" s="149">
        <v>0</v>
      </c>
      <c r="N10" s="149">
        <v>0</v>
      </c>
      <c r="O10" s="530"/>
    </row>
    <row r="11" spans="1:15" ht="27" customHeight="1">
      <c r="A11" s="149" t="s">
        <v>188</v>
      </c>
      <c r="B11" s="149">
        <v>50.541119999999999</v>
      </c>
      <c r="C11" s="150">
        <v>541.49427000000003</v>
      </c>
      <c r="D11" s="150">
        <v>0</v>
      </c>
      <c r="E11" s="150">
        <v>0</v>
      </c>
      <c r="F11" s="150">
        <v>0</v>
      </c>
      <c r="G11" s="150">
        <v>0</v>
      </c>
      <c r="H11" s="149">
        <v>0</v>
      </c>
      <c r="I11" s="149">
        <v>0</v>
      </c>
      <c r="J11" s="149">
        <v>0</v>
      </c>
      <c r="K11" s="149">
        <v>0</v>
      </c>
      <c r="L11" s="149">
        <v>0</v>
      </c>
      <c r="M11" s="149">
        <v>0</v>
      </c>
      <c r="N11" s="149">
        <v>0</v>
      </c>
      <c r="O11" s="530"/>
    </row>
    <row r="12" spans="1:15" ht="27" customHeight="1">
      <c r="A12" s="149" t="s">
        <v>189</v>
      </c>
      <c r="B12" s="149">
        <v>1628.2232300000001</v>
      </c>
      <c r="C12" s="150">
        <v>3109.3507799999998</v>
      </c>
      <c r="D12" s="150">
        <v>0</v>
      </c>
      <c r="E12" s="150">
        <v>0</v>
      </c>
      <c r="F12" s="150">
        <v>264.63776000000001</v>
      </c>
      <c r="G12" s="150">
        <v>4.5747999999999998</v>
      </c>
      <c r="H12" s="149">
        <v>0</v>
      </c>
      <c r="I12" s="149">
        <v>159.67892999999998</v>
      </c>
      <c r="J12" s="149">
        <v>281.55984000000001</v>
      </c>
      <c r="K12" s="149">
        <v>265.99998999999997</v>
      </c>
      <c r="L12" s="149">
        <v>324.48833000000002</v>
      </c>
      <c r="M12" s="149">
        <v>0</v>
      </c>
      <c r="N12" s="149">
        <v>2277.3854700000002</v>
      </c>
      <c r="O12" s="530"/>
    </row>
    <row r="13" spans="1:15" ht="27" customHeight="1">
      <c r="A13" s="149" t="s">
        <v>190</v>
      </c>
      <c r="B13" s="149">
        <v>38491.16502</v>
      </c>
      <c r="C13" s="150">
        <v>11613.49028</v>
      </c>
      <c r="D13" s="150">
        <v>10058.302880000001</v>
      </c>
      <c r="E13" s="150">
        <v>733.93233999999995</v>
      </c>
      <c r="F13" s="150">
        <v>3899.9985699999997</v>
      </c>
      <c r="G13" s="150">
        <v>6938.5617300000004</v>
      </c>
      <c r="H13" s="149">
        <v>3583.3070200000002</v>
      </c>
      <c r="I13" s="149">
        <v>6555.0974299999998</v>
      </c>
      <c r="J13" s="149">
        <v>14945.20197</v>
      </c>
      <c r="K13" s="149">
        <v>5505.43469</v>
      </c>
      <c r="L13" s="149">
        <v>402.67750999999998</v>
      </c>
      <c r="M13" s="149">
        <v>877.33643000000006</v>
      </c>
      <c r="N13" s="149">
        <v>2937.1687099999999</v>
      </c>
      <c r="O13" s="530"/>
    </row>
    <row r="14" spans="1:15" ht="27" customHeight="1">
      <c r="A14" s="149" t="s">
        <v>191</v>
      </c>
      <c r="B14" s="149">
        <v>789.02415000000008</v>
      </c>
      <c r="C14" s="150">
        <v>143.98454999999998</v>
      </c>
      <c r="D14" s="150">
        <v>0</v>
      </c>
      <c r="E14" s="150">
        <v>0</v>
      </c>
      <c r="F14" s="150">
        <v>0</v>
      </c>
      <c r="G14" s="150">
        <v>0</v>
      </c>
      <c r="H14" s="149">
        <v>0</v>
      </c>
      <c r="I14" s="149">
        <v>265.12308000000002</v>
      </c>
      <c r="J14" s="149">
        <v>11.02539</v>
      </c>
      <c r="K14" s="149">
        <v>41.891649999999998</v>
      </c>
      <c r="L14" s="149">
        <v>299.54228999999998</v>
      </c>
      <c r="M14" s="149">
        <v>0</v>
      </c>
      <c r="N14" s="149">
        <v>0</v>
      </c>
      <c r="O14" s="530"/>
    </row>
    <row r="15" spans="1:15" ht="27" customHeight="1">
      <c r="A15" s="149" t="s">
        <v>119</v>
      </c>
      <c r="B15" s="149">
        <v>69384.584409999996</v>
      </c>
      <c r="C15" s="150">
        <v>122949.06865999999</v>
      </c>
      <c r="D15" s="150">
        <v>72013.174239999993</v>
      </c>
      <c r="E15" s="150">
        <v>30461.715949999998</v>
      </c>
      <c r="F15" s="150">
        <v>63604.306629999999</v>
      </c>
      <c r="G15" s="150">
        <v>63444.029710000003</v>
      </c>
      <c r="H15" s="149">
        <v>27601.001110000001</v>
      </c>
      <c r="I15" s="149">
        <v>38406.188569999998</v>
      </c>
      <c r="J15" s="149">
        <v>15253.596009999999</v>
      </c>
      <c r="K15" s="149">
        <v>24302.008620000001</v>
      </c>
      <c r="L15" s="149">
        <v>21660.00347</v>
      </c>
      <c r="M15" s="149">
        <v>7426.9154600000002</v>
      </c>
      <c r="N15" s="149">
        <v>46248.079969999999</v>
      </c>
      <c r="O15" s="530"/>
    </row>
    <row r="16" spans="1:15" ht="27" customHeight="1">
      <c r="A16" s="149" t="s">
        <v>192</v>
      </c>
      <c r="B16" s="149">
        <v>620194.39608000009</v>
      </c>
      <c r="C16" s="150">
        <v>351226.40816000005</v>
      </c>
      <c r="D16" s="150">
        <v>168830.01634</v>
      </c>
      <c r="E16" s="150">
        <v>12944.60291</v>
      </c>
      <c r="F16" s="150">
        <v>28044.141739999999</v>
      </c>
      <c r="G16" s="150">
        <v>101633.22206999999</v>
      </c>
      <c r="H16" s="149">
        <v>76856.002840000001</v>
      </c>
      <c r="I16" s="149">
        <v>32224.239369999999</v>
      </c>
      <c r="J16" s="149">
        <v>21317.869329999998</v>
      </c>
      <c r="K16" s="149">
        <v>20255.994139999999</v>
      </c>
      <c r="L16" s="149">
        <v>42034.567880000002</v>
      </c>
      <c r="M16" s="149">
        <v>29570.578109999999</v>
      </c>
      <c r="N16" s="149">
        <v>48322.644479999995</v>
      </c>
      <c r="O16" s="530"/>
    </row>
    <row r="17" spans="1:15" ht="27" customHeight="1">
      <c r="A17" s="149" t="s">
        <v>193</v>
      </c>
      <c r="B17" s="149">
        <v>8051.9840800000002</v>
      </c>
      <c r="C17" s="150">
        <v>8755.2471600000008</v>
      </c>
      <c r="D17" s="150">
        <v>10843.148859999999</v>
      </c>
      <c r="E17" s="150">
        <v>613.86193999999989</v>
      </c>
      <c r="F17" s="150">
        <v>759.42597000000001</v>
      </c>
      <c r="G17" s="150">
        <v>2919.8057899999999</v>
      </c>
      <c r="H17" s="149">
        <v>515.96816999999999</v>
      </c>
      <c r="I17" s="149">
        <v>2574.39023</v>
      </c>
      <c r="J17" s="149">
        <v>5858.4191500000006</v>
      </c>
      <c r="K17" s="149">
        <v>1467.2416000000001</v>
      </c>
      <c r="L17" s="149">
        <v>1084.37346</v>
      </c>
      <c r="M17" s="149">
        <v>123.74153</v>
      </c>
      <c r="N17" s="149">
        <v>2710.07213</v>
      </c>
      <c r="O17" s="530"/>
    </row>
    <row r="18" spans="1:15" ht="27" customHeight="1">
      <c r="A18" s="149" t="s">
        <v>194</v>
      </c>
      <c r="B18" s="149">
        <v>17918.427230000001</v>
      </c>
      <c r="C18" s="150">
        <v>9692.6537599999992</v>
      </c>
      <c r="D18" s="150">
        <v>10700.887929999999</v>
      </c>
      <c r="E18" s="150">
        <v>1081.8057699999999</v>
      </c>
      <c r="F18" s="150">
        <v>3348.6688799999997</v>
      </c>
      <c r="G18" s="150">
        <v>3017.9071800000002</v>
      </c>
      <c r="H18" s="149">
        <v>846.87179000000003</v>
      </c>
      <c r="I18" s="149">
        <v>35621.271390000002</v>
      </c>
      <c r="J18" s="149">
        <v>45095.738799999999</v>
      </c>
      <c r="K18" s="149">
        <v>18343.485780000003</v>
      </c>
      <c r="L18" s="149">
        <v>4752.4845400000004</v>
      </c>
      <c r="M18" s="149">
        <v>312.84577000000002</v>
      </c>
      <c r="N18" s="149">
        <v>12114.25791</v>
      </c>
      <c r="O18" s="530"/>
    </row>
    <row r="19" spans="1:15" ht="27" customHeight="1">
      <c r="A19" s="149" t="s">
        <v>195</v>
      </c>
      <c r="B19" s="149">
        <v>103256.75023000001</v>
      </c>
      <c r="C19" s="150">
        <v>35475.131359999999</v>
      </c>
      <c r="D19" s="150">
        <v>20969.62887</v>
      </c>
      <c r="E19" s="150">
        <v>6322.1925199999996</v>
      </c>
      <c r="F19" s="150">
        <v>6796.0863899999995</v>
      </c>
      <c r="G19" s="150">
        <v>6660.7228600000008</v>
      </c>
      <c r="H19" s="149">
        <v>26819.548870000002</v>
      </c>
      <c r="I19" s="149">
        <v>6180.1937300000009</v>
      </c>
      <c r="J19" s="149">
        <v>3889.74566</v>
      </c>
      <c r="K19" s="149">
        <v>2102.5864100000003</v>
      </c>
      <c r="L19" s="149">
        <v>27.929490000000001</v>
      </c>
      <c r="M19" s="149">
        <v>5.4095900000000006</v>
      </c>
      <c r="N19" s="149">
        <v>0</v>
      </c>
      <c r="O19" s="530"/>
    </row>
    <row r="20" spans="1:15" ht="27" customHeight="1">
      <c r="A20" s="149" t="s">
        <v>196</v>
      </c>
      <c r="B20" s="149">
        <v>232804.47958000001</v>
      </c>
      <c r="C20" s="150">
        <v>127638.56038</v>
      </c>
      <c r="D20" s="150">
        <v>60087.67742</v>
      </c>
      <c r="E20" s="150">
        <v>40003.594899999996</v>
      </c>
      <c r="F20" s="150">
        <v>31051.653679999999</v>
      </c>
      <c r="G20" s="150">
        <v>30846.888899999998</v>
      </c>
      <c r="H20" s="149">
        <v>19879.76744</v>
      </c>
      <c r="I20" s="149">
        <v>15598.29967</v>
      </c>
      <c r="J20" s="149">
        <v>15651.220210000001</v>
      </c>
      <c r="K20" s="149">
        <v>14426.808230000001</v>
      </c>
      <c r="L20" s="149">
        <v>2394.5512200000003</v>
      </c>
      <c r="M20" s="149">
        <v>382.22958</v>
      </c>
      <c r="N20" s="149">
        <v>34433.603390000004</v>
      </c>
      <c r="O20" s="530"/>
    </row>
    <row r="21" spans="1:15" ht="27" customHeight="1">
      <c r="A21" s="149" t="s">
        <v>197</v>
      </c>
      <c r="B21" s="149">
        <v>1136.1605300000001</v>
      </c>
      <c r="C21" s="150">
        <v>174.68457999999998</v>
      </c>
      <c r="D21" s="150">
        <v>13.72</v>
      </c>
      <c r="E21" s="150">
        <v>0</v>
      </c>
      <c r="F21" s="150">
        <v>0</v>
      </c>
      <c r="G21" s="150">
        <v>0</v>
      </c>
      <c r="H21" s="149">
        <v>0</v>
      </c>
      <c r="I21" s="149">
        <v>170.2286</v>
      </c>
      <c r="J21" s="149">
        <v>42.3095</v>
      </c>
      <c r="K21" s="149">
        <v>21.230610000000002</v>
      </c>
      <c r="L21" s="149">
        <v>20.800560000000001</v>
      </c>
      <c r="M21" s="149">
        <v>5125.0595899999998</v>
      </c>
      <c r="N21" s="149">
        <v>32.122619999999998</v>
      </c>
      <c r="O21" s="530"/>
    </row>
    <row r="22" spans="1:15" ht="27" customHeight="1">
      <c r="A22" s="149" t="s">
        <v>198</v>
      </c>
      <c r="B22" s="149">
        <v>10226.107169999999</v>
      </c>
      <c r="C22" s="150">
        <v>2569.6984500000003</v>
      </c>
      <c r="D22" s="150">
        <v>245.25227999999998</v>
      </c>
      <c r="E22" s="150">
        <v>249.56567000000001</v>
      </c>
      <c r="F22" s="150">
        <v>465.43895000000003</v>
      </c>
      <c r="G22" s="150">
        <v>127.49128999999999</v>
      </c>
      <c r="H22" s="149">
        <v>169.34154000000001</v>
      </c>
      <c r="I22" s="149">
        <v>614.01115000000004</v>
      </c>
      <c r="J22" s="149">
        <v>438.51140999999996</v>
      </c>
      <c r="K22" s="149">
        <v>213.35777999999999</v>
      </c>
      <c r="L22" s="149">
        <v>288.62648999999999</v>
      </c>
      <c r="M22" s="149">
        <v>1227.8435099999999</v>
      </c>
      <c r="N22" s="149">
        <v>1956.80159</v>
      </c>
      <c r="O22" s="530"/>
    </row>
    <row r="23" spans="1:15" ht="27" customHeight="1">
      <c r="A23" s="149" t="s">
        <v>199</v>
      </c>
      <c r="B23" s="149">
        <v>12732.236349999999</v>
      </c>
      <c r="C23" s="150">
        <v>5209.6971700000004</v>
      </c>
      <c r="D23" s="150">
        <v>4423.9285300000001</v>
      </c>
      <c r="E23" s="150">
        <v>811.98991000000001</v>
      </c>
      <c r="F23" s="150">
        <v>644.28790000000004</v>
      </c>
      <c r="G23" s="150">
        <v>2155.9589999999998</v>
      </c>
      <c r="H23" s="149">
        <v>368.9092</v>
      </c>
      <c r="I23" s="149">
        <v>3726.9598300000002</v>
      </c>
      <c r="J23" s="149">
        <v>3364.46695</v>
      </c>
      <c r="K23" s="149">
        <v>1767.5633</v>
      </c>
      <c r="L23" s="149">
        <v>1482.9756599999998</v>
      </c>
      <c r="M23" s="149">
        <v>9898.1183000000001</v>
      </c>
      <c r="N23" s="149">
        <v>2608.4545200000002</v>
      </c>
      <c r="O23" s="530"/>
    </row>
    <row r="24" spans="1:15" ht="27" customHeight="1">
      <c r="A24" s="149" t="s">
        <v>200</v>
      </c>
      <c r="B24" s="149">
        <v>14.1234</v>
      </c>
      <c r="C24" s="150">
        <v>8.73109</v>
      </c>
      <c r="D24" s="150">
        <v>0</v>
      </c>
      <c r="E24" s="150">
        <v>1.8910499999999999</v>
      </c>
      <c r="F24" s="150">
        <v>0</v>
      </c>
      <c r="G24" s="150">
        <v>0</v>
      </c>
      <c r="H24" s="149">
        <v>0</v>
      </c>
      <c r="I24" s="149">
        <v>0</v>
      </c>
      <c r="J24" s="149">
        <v>0</v>
      </c>
      <c r="K24" s="149">
        <v>0</v>
      </c>
      <c r="L24" s="149">
        <v>0</v>
      </c>
      <c r="M24" s="149">
        <v>2.6990400000000001</v>
      </c>
      <c r="N24" s="149">
        <v>0</v>
      </c>
      <c r="O24" s="530"/>
    </row>
    <row r="25" spans="1:15" ht="27" customHeight="1">
      <c r="A25" s="149" t="s">
        <v>201</v>
      </c>
      <c r="B25" s="149">
        <v>0</v>
      </c>
      <c r="C25" s="150">
        <v>20.14528</v>
      </c>
      <c r="D25" s="150">
        <v>0</v>
      </c>
      <c r="E25" s="150">
        <v>0</v>
      </c>
      <c r="F25" s="150">
        <v>0</v>
      </c>
      <c r="G25" s="150">
        <v>0</v>
      </c>
      <c r="H25" s="149">
        <v>0</v>
      </c>
      <c r="I25" s="149">
        <v>0</v>
      </c>
      <c r="J25" s="149">
        <v>0</v>
      </c>
      <c r="K25" s="149">
        <v>0</v>
      </c>
      <c r="L25" s="149">
        <v>0</v>
      </c>
      <c r="M25" s="149">
        <v>0</v>
      </c>
      <c r="N25" s="149">
        <v>0</v>
      </c>
      <c r="O25" s="530"/>
    </row>
    <row r="26" spans="1:15" s="181" customFormat="1" ht="37.5" customHeight="1">
      <c r="A26" s="156" t="s">
        <v>202</v>
      </c>
      <c r="B26" s="156">
        <v>211.36165</v>
      </c>
      <c r="C26" s="180">
        <v>124.06192</v>
      </c>
      <c r="D26" s="180">
        <v>0</v>
      </c>
      <c r="E26" s="180">
        <v>0</v>
      </c>
      <c r="F26" s="180">
        <v>0</v>
      </c>
      <c r="G26" s="180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22.186139999999998</v>
      </c>
      <c r="N26" s="156">
        <v>67.8613</v>
      </c>
    </row>
    <row r="27" spans="1:15" s="413" customFormat="1" ht="24" customHeight="1">
      <c r="A27" s="450" t="s">
        <v>216</v>
      </c>
      <c r="B27" s="451">
        <f>SUM(B9:B26)</f>
        <v>1155672.5845900001</v>
      </c>
      <c r="C27" s="451">
        <f t="shared" ref="C27:N27" si="0">SUM(C9:C26)</f>
        <v>699974.34864000021</v>
      </c>
      <c r="D27" s="451">
        <f t="shared" si="0"/>
        <v>360933.52</v>
      </c>
      <c r="E27" s="451">
        <f t="shared" si="0"/>
        <v>93859.076400000005</v>
      </c>
      <c r="F27" s="451">
        <f t="shared" si="0"/>
        <v>139475.27174</v>
      </c>
      <c r="G27" s="451">
        <f t="shared" si="0"/>
        <v>219291.64008000001</v>
      </c>
      <c r="H27" s="451">
        <f t="shared" si="0"/>
        <v>160983.01488</v>
      </c>
      <c r="I27" s="451">
        <f t="shared" si="0"/>
        <v>146437.70624000003</v>
      </c>
      <c r="J27" s="451">
        <f t="shared" si="0"/>
        <v>138285.90103000001</v>
      </c>
      <c r="K27" s="451">
        <f t="shared" si="0"/>
        <v>97242.408009999999</v>
      </c>
      <c r="L27" s="451">
        <f t="shared" si="0"/>
        <v>74876.58765999999</v>
      </c>
      <c r="M27" s="451">
        <f t="shared" si="0"/>
        <v>55611.114809999992</v>
      </c>
      <c r="N27" s="451">
        <f t="shared" si="0"/>
        <v>154763.56586999999</v>
      </c>
    </row>
    <row r="28" spans="1:15" ht="27" customHeight="1">
      <c r="A28" s="185" t="s">
        <v>253</v>
      </c>
      <c r="B28" s="179">
        <v>0.23717528965651349</v>
      </c>
      <c r="C28" s="179">
        <v>0.14365367934181755</v>
      </c>
      <c r="D28" s="179">
        <v>7.407332603906587E-2</v>
      </c>
      <c r="E28" s="179">
        <v>1.9262422531170817E-2</v>
      </c>
      <c r="F28" s="179">
        <v>2.862410029964612E-2</v>
      </c>
      <c r="G28" s="179">
        <v>4.5004579107219868E-2</v>
      </c>
      <c r="H28" s="179">
        <v>3.3038071243585335E-2</v>
      </c>
      <c r="I28" s="179">
        <v>3.0052980279383506E-2</v>
      </c>
      <c r="J28" s="179">
        <v>2.8380009242702602E-2</v>
      </c>
      <c r="K28" s="179">
        <v>1.9956773738689051E-2</v>
      </c>
      <c r="L28" s="179">
        <v>1.5366702129610669E-2</v>
      </c>
      <c r="M28" s="179">
        <v>1.141290573044325E-2</v>
      </c>
      <c r="N28" s="179">
        <v>3.1761671993382479E-2</v>
      </c>
      <c r="O28" s="530"/>
    </row>
    <row r="29" spans="1:15" ht="14.25" customHeight="1" thickBot="1">
      <c r="A29" s="186"/>
      <c r="B29" s="187"/>
      <c r="C29" s="188"/>
      <c r="D29" s="188"/>
      <c r="E29" s="188"/>
      <c r="F29" s="188"/>
      <c r="G29" s="188"/>
      <c r="H29" s="189"/>
      <c r="I29" s="189"/>
      <c r="J29" s="189"/>
      <c r="K29" s="189"/>
      <c r="L29" s="189"/>
      <c r="M29" s="189"/>
      <c r="N29" s="189"/>
      <c r="O29" s="530"/>
    </row>
    <row r="30" spans="1:15" ht="15" customHeight="1" thickTop="1">
      <c r="A30" s="38" t="s">
        <v>783</v>
      </c>
      <c r="B30" s="161"/>
      <c r="C30" s="192"/>
      <c r="D30" s="192"/>
      <c r="E30" s="192"/>
      <c r="F30" s="192"/>
      <c r="G30" s="192"/>
      <c r="H30" s="193"/>
      <c r="I30" s="193"/>
      <c r="J30" s="193"/>
      <c r="K30" s="193"/>
      <c r="L30" s="193"/>
      <c r="M30" s="193"/>
      <c r="N30" s="193"/>
      <c r="O30" s="530"/>
    </row>
    <row r="31" spans="1:15" ht="9" customHeight="1"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530"/>
    </row>
    <row r="32" spans="1:15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530"/>
    </row>
    <row r="33" spans="1:15" ht="9" customHeight="1">
      <c r="A33" s="169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530"/>
    </row>
    <row r="34" spans="1:15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530"/>
    </row>
    <row r="35" spans="1:15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530"/>
    </row>
    <row r="36" spans="1:15" ht="9" customHeight="1">
      <c r="A36" s="19"/>
      <c r="B36" s="196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530"/>
    </row>
    <row r="37" spans="1:15" ht="9" customHeight="1">
      <c r="A37" s="19"/>
      <c r="B37" s="196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530"/>
    </row>
    <row r="38" spans="1:15" ht="9" customHeight="1">
      <c r="A38" s="19"/>
      <c r="B38" s="196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530"/>
    </row>
    <row r="39" spans="1:15" ht="9" customHeight="1">
      <c r="A39" s="166"/>
      <c r="B39" s="196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530"/>
    </row>
    <row r="40" spans="1:15" ht="9" customHeight="1">
      <c r="A40" s="19"/>
      <c r="B40" s="196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530"/>
    </row>
    <row r="41" spans="1:15" ht="9" customHeight="1">
      <c r="A41" s="19"/>
      <c r="B41" s="196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530"/>
    </row>
    <row r="42" spans="1:15" ht="9" customHeight="1">
      <c r="A42" s="19"/>
      <c r="B42" s="196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30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30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30"/>
    </row>
    <row r="45" spans="1:15" ht="9" customHeight="1">
      <c r="A45" s="166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30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30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30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30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30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30"/>
    </row>
    <row r="51" spans="1:15" ht="9" customHeight="1">
      <c r="A51" s="16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30"/>
    </row>
    <row r="52" spans="1:15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30"/>
    </row>
    <row r="53" spans="1:15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30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30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30"/>
    </row>
    <row r="56" spans="1:15" ht="9" customHeight="1">
      <c r="A56" s="166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30"/>
    </row>
    <row r="57" spans="1:15" ht="9" customHeight="1">
      <c r="A57" s="167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30"/>
    </row>
    <row r="58" spans="1:15" ht="9" customHeight="1">
      <c r="A58" s="167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30"/>
    </row>
    <row r="59" spans="1:15" ht="9" customHeight="1">
      <c r="A59" s="167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30"/>
    </row>
    <row r="60" spans="1:15" ht="9" customHeight="1">
      <c r="A60" s="167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30"/>
    </row>
    <row r="61" spans="1:15" ht="9" customHeight="1">
      <c r="A61" s="168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30"/>
    </row>
    <row r="62" spans="1:15" ht="9" customHeight="1">
      <c r="A62" s="168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30"/>
    </row>
    <row r="63" spans="1:15" ht="9" customHeight="1">
      <c r="A63" s="16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30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30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30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30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30"/>
    </row>
    <row r="68" spans="1:15" ht="9" customHeight="1">
      <c r="A68" s="167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30"/>
    </row>
    <row r="69" spans="1:15" ht="9" customHeight="1">
      <c r="A69" s="16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30"/>
    </row>
    <row r="70" spans="1:15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30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30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30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30"/>
    </row>
    <row r="74" spans="1:15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30"/>
    </row>
    <row r="75" spans="1:15" ht="9" customHeight="1">
      <c r="A75" s="16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30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30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30"/>
    </row>
    <row r="78" spans="1:15" ht="9" customHeight="1">
      <c r="A78" s="19"/>
      <c r="C78" s="44"/>
      <c r="D78" s="44"/>
      <c r="E78" s="44"/>
      <c r="F78" s="44"/>
      <c r="G78" s="44"/>
      <c r="O78" s="530"/>
    </row>
    <row r="79" spans="1:15" ht="9" customHeight="1">
      <c r="A79" s="19"/>
      <c r="C79" s="44"/>
      <c r="D79" s="44"/>
      <c r="E79" s="44"/>
      <c r="F79" s="44"/>
      <c r="G79" s="44"/>
      <c r="O79" s="530"/>
    </row>
    <row r="80" spans="1:15" ht="9" customHeight="1">
      <c r="A80" s="19"/>
      <c r="C80" s="44"/>
      <c r="D80" s="44"/>
      <c r="E80" s="44"/>
      <c r="F80" s="44"/>
      <c r="G80" s="44"/>
      <c r="O80" s="530"/>
    </row>
    <row r="81" spans="1:15" ht="9" customHeight="1">
      <c r="A81" s="19"/>
      <c r="C81" s="44"/>
      <c r="D81" s="44"/>
      <c r="E81" s="44"/>
      <c r="F81" s="44"/>
      <c r="G81" s="44"/>
      <c r="O81" s="530"/>
    </row>
    <row r="82" spans="1:15" ht="9" customHeight="1">
      <c r="A82" s="19"/>
      <c r="C82" s="44"/>
      <c r="D82" s="44"/>
      <c r="E82" s="44"/>
      <c r="F82" s="44"/>
      <c r="G82" s="44"/>
      <c r="O82" s="530"/>
    </row>
    <row r="83" spans="1:15" ht="9" customHeight="1">
      <c r="A83" s="19"/>
      <c r="C83" s="44"/>
      <c r="D83" s="44"/>
      <c r="E83" s="44"/>
      <c r="F83" s="44"/>
      <c r="G83" s="44"/>
      <c r="O83" s="530"/>
    </row>
    <row r="84" spans="1:15" ht="9" customHeight="1">
      <c r="A84" s="167"/>
      <c r="C84" s="44"/>
      <c r="D84" s="44"/>
      <c r="E84" s="44"/>
      <c r="F84" s="44"/>
      <c r="G84" s="44"/>
      <c r="O84" s="530"/>
    </row>
    <row r="85" spans="1:15" ht="9" customHeight="1">
      <c r="A85" s="169"/>
      <c r="C85" s="44"/>
      <c r="D85" s="44"/>
      <c r="E85" s="44"/>
      <c r="F85" s="44"/>
      <c r="G85" s="44"/>
      <c r="O85" s="530"/>
    </row>
    <row r="86" spans="1:15" ht="9" customHeight="1">
      <c r="A86" s="19"/>
      <c r="C86" s="44"/>
      <c r="D86" s="44"/>
      <c r="E86" s="44"/>
      <c r="F86" s="44"/>
      <c r="G86" s="44"/>
      <c r="O86" s="530"/>
    </row>
    <row r="87" spans="1:15" ht="9" customHeight="1">
      <c r="A87" s="19"/>
      <c r="C87" s="44"/>
      <c r="D87" s="44"/>
      <c r="E87" s="44"/>
      <c r="F87" s="44"/>
      <c r="G87" s="44"/>
      <c r="O87" s="530"/>
    </row>
    <row r="88" spans="1:15" ht="9" customHeight="1">
      <c r="A88" s="19"/>
      <c r="C88" s="44"/>
      <c r="D88" s="44"/>
      <c r="E88" s="44"/>
      <c r="F88" s="44"/>
      <c r="G88" s="44"/>
      <c r="O88" s="530"/>
    </row>
    <row r="89" spans="1:15" ht="9" customHeight="1">
      <c r="A89" s="19"/>
      <c r="C89" s="44"/>
      <c r="D89" s="44"/>
      <c r="E89" s="44"/>
      <c r="F89" s="44"/>
      <c r="G89" s="44"/>
      <c r="O89" s="530"/>
    </row>
    <row r="90" spans="1:15" ht="9" customHeight="1">
      <c r="A90" s="19"/>
      <c r="C90" s="44"/>
      <c r="D90" s="44"/>
      <c r="E90" s="44"/>
      <c r="F90" s="44"/>
      <c r="G90" s="44"/>
      <c r="O90" s="530"/>
    </row>
    <row r="91" spans="1:15" ht="9" customHeight="1">
      <c r="A91" s="19"/>
      <c r="C91" s="44"/>
      <c r="D91" s="44"/>
      <c r="E91" s="44"/>
      <c r="F91" s="44"/>
      <c r="G91" s="44"/>
      <c r="O91" s="530"/>
    </row>
    <row r="92" spans="1:15" ht="9" customHeight="1">
      <c r="A92" s="19"/>
      <c r="C92" s="44"/>
      <c r="D92" s="44"/>
      <c r="E92" s="44"/>
      <c r="F92" s="44"/>
      <c r="G92" s="44"/>
      <c r="O92" s="530"/>
    </row>
    <row r="93" spans="1:15" ht="9" customHeight="1">
      <c r="A93" s="19"/>
      <c r="C93" s="44"/>
      <c r="D93" s="44"/>
      <c r="E93" s="44"/>
      <c r="F93" s="44"/>
      <c r="G93" s="44"/>
      <c r="O93" s="530"/>
    </row>
    <row r="94" spans="1:15" ht="9" customHeight="1">
      <c r="A94" s="19"/>
      <c r="C94" s="44"/>
      <c r="D94" s="44"/>
      <c r="E94" s="44"/>
      <c r="F94" s="44"/>
      <c r="G94" s="44"/>
      <c r="O94" s="530"/>
    </row>
    <row r="95" spans="1:15" ht="9" customHeight="1">
      <c r="A95" s="169"/>
      <c r="C95" s="44"/>
      <c r="D95" s="44"/>
      <c r="E95" s="44"/>
      <c r="F95" s="44"/>
      <c r="G95" s="44"/>
      <c r="O95" s="530"/>
    </row>
    <row r="96" spans="1:15" ht="9" customHeight="1">
      <c r="A96" s="19"/>
      <c r="C96" s="44"/>
      <c r="D96" s="44"/>
      <c r="E96" s="44"/>
      <c r="F96" s="44"/>
      <c r="G96" s="44"/>
      <c r="O96" s="530"/>
    </row>
    <row r="97" spans="1:15" ht="9" customHeight="1">
      <c r="A97" s="19"/>
      <c r="C97" s="44"/>
      <c r="D97" s="44"/>
      <c r="E97" s="44"/>
      <c r="F97" s="44"/>
      <c r="G97" s="44"/>
      <c r="O97" s="530"/>
    </row>
    <row r="98" spans="1:15" ht="9" customHeight="1">
      <c r="A98" s="19"/>
      <c r="C98" s="44"/>
      <c r="D98" s="44"/>
      <c r="E98" s="44"/>
      <c r="F98" s="44"/>
      <c r="G98" s="44"/>
      <c r="O98" s="530"/>
    </row>
    <row r="99" spans="1:15">
      <c r="A99" s="170"/>
      <c r="C99" s="44"/>
      <c r="D99" s="44"/>
      <c r="E99" s="44"/>
      <c r="F99" s="44"/>
      <c r="G99" s="44"/>
      <c r="O99" s="530"/>
    </row>
    <row r="100" spans="1:15">
      <c r="A100" s="170"/>
      <c r="C100" s="44"/>
      <c r="D100" s="44"/>
      <c r="E100" s="44"/>
      <c r="F100" s="44"/>
      <c r="G100" s="44"/>
      <c r="O100" s="530"/>
    </row>
    <row r="101" spans="1:15">
      <c r="A101" s="170"/>
      <c r="C101" s="44"/>
      <c r="D101" s="44"/>
      <c r="E101" s="44"/>
      <c r="F101" s="44"/>
      <c r="G101" s="44"/>
      <c r="O101" s="530"/>
    </row>
    <row r="102" spans="1:15">
      <c r="A102" s="170"/>
      <c r="C102" s="44"/>
      <c r="D102" s="44"/>
      <c r="E102" s="44"/>
      <c r="F102" s="44"/>
      <c r="G102" s="44"/>
      <c r="O102" s="530"/>
    </row>
    <row r="103" spans="1:15">
      <c r="A103" s="170"/>
      <c r="C103" s="44"/>
      <c r="D103" s="44"/>
      <c r="E103" s="44"/>
      <c r="F103" s="44"/>
      <c r="G103" s="44"/>
      <c r="O103" s="530"/>
    </row>
    <row r="104" spans="1:15">
      <c r="A104" s="170"/>
      <c r="C104" s="44"/>
      <c r="D104" s="44"/>
      <c r="E104" s="44"/>
      <c r="F104" s="44"/>
      <c r="G104" s="44"/>
      <c r="O104" s="530"/>
    </row>
    <row r="105" spans="1:15">
      <c r="A105" s="170"/>
      <c r="C105" s="44"/>
      <c r="D105" s="44"/>
      <c r="E105" s="44"/>
      <c r="F105" s="44"/>
      <c r="G105" s="44"/>
      <c r="O105" s="530"/>
    </row>
    <row r="106" spans="1:15" ht="15.75">
      <c r="A106" s="171"/>
      <c r="C106" s="44"/>
      <c r="D106" s="44"/>
      <c r="E106" s="44"/>
      <c r="F106" s="44"/>
      <c r="G106" s="44"/>
      <c r="O106" s="530"/>
    </row>
    <row r="107" spans="1:15" ht="15.75">
      <c r="A107" s="171"/>
      <c r="C107" s="44"/>
      <c r="D107" s="44"/>
      <c r="E107" s="44"/>
      <c r="F107" s="44"/>
      <c r="G107" s="44"/>
      <c r="O107" s="530"/>
    </row>
    <row r="108" spans="1:15" ht="15.75">
      <c r="A108" s="171"/>
      <c r="C108" s="44"/>
      <c r="D108" s="44"/>
      <c r="E108" s="44"/>
      <c r="F108" s="44"/>
      <c r="G108" s="44"/>
      <c r="O108" s="530"/>
    </row>
    <row r="109" spans="1:15" ht="15.75">
      <c r="A109" s="171"/>
      <c r="C109" s="44"/>
      <c r="D109" s="44"/>
      <c r="E109" s="44"/>
      <c r="F109" s="44"/>
      <c r="G109" s="44"/>
      <c r="O109" s="530"/>
    </row>
    <row r="110" spans="1:15" ht="15.75">
      <c r="A110" s="171"/>
      <c r="C110" s="44"/>
      <c r="D110" s="44"/>
      <c r="E110" s="44"/>
      <c r="F110" s="44"/>
      <c r="G110" s="44"/>
      <c r="O110" s="530"/>
    </row>
    <row r="111" spans="1:15" ht="15.75">
      <c r="A111" s="171"/>
      <c r="C111" s="44"/>
      <c r="D111" s="44"/>
      <c r="E111" s="44"/>
      <c r="F111" s="44"/>
      <c r="G111" s="44"/>
      <c r="O111" s="530"/>
    </row>
    <row r="112" spans="1:15" ht="15.75">
      <c r="A112" s="171"/>
      <c r="C112" s="44"/>
      <c r="D112" s="44"/>
      <c r="E112" s="44"/>
      <c r="F112" s="44"/>
      <c r="G112" s="44"/>
      <c r="O112" s="530"/>
    </row>
    <row r="113" spans="1:15" ht="15.75">
      <c r="A113" s="171"/>
      <c r="C113" s="44"/>
      <c r="D113" s="44"/>
      <c r="E113" s="44"/>
      <c r="F113" s="44"/>
      <c r="G113" s="44"/>
      <c r="O113" s="530"/>
    </row>
    <row r="114" spans="1:15" ht="15.75">
      <c r="A114" s="171"/>
      <c r="C114" s="44"/>
      <c r="D114" s="44"/>
      <c r="E114" s="44"/>
      <c r="F114" s="44"/>
      <c r="G114" s="44"/>
      <c r="O114" s="530"/>
    </row>
    <row r="115" spans="1:15" ht="15.75">
      <c r="A115" s="171"/>
      <c r="C115" s="44"/>
      <c r="D115" s="44"/>
      <c r="E115" s="44"/>
      <c r="F115" s="44"/>
      <c r="G115" s="44"/>
      <c r="O115" s="530"/>
    </row>
    <row r="116" spans="1:15" ht="15.75">
      <c r="A116" s="171"/>
      <c r="C116" s="44"/>
      <c r="D116" s="44"/>
      <c r="E116" s="44"/>
      <c r="F116" s="44"/>
      <c r="G116" s="44"/>
      <c r="O116" s="530"/>
    </row>
    <row r="117" spans="1:15" ht="15.75">
      <c r="A117" s="171"/>
      <c r="C117" s="44"/>
      <c r="D117" s="44"/>
      <c r="E117" s="44"/>
      <c r="F117" s="44"/>
      <c r="G117" s="44"/>
      <c r="O117" s="530"/>
    </row>
    <row r="118" spans="1:15" ht="15.75">
      <c r="A118" s="171"/>
      <c r="C118" s="44"/>
      <c r="D118" s="44"/>
      <c r="E118" s="44"/>
      <c r="F118" s="44"/>
      <c r="G118" s="44"/>
      <c r="O118" s="530"/>
    </row>
    <row r="119" spans="1:15" ht="15.75">
      <c r="A119" s="171"/>
      <c r="C119" s="44"/>
      <c r="D119" s="44"/>
      <c r="E119" s="44"/>
      <c r="F119" s="44"/>
      <c r="G119" s="44"/>
      <c r="O119" s="530"/>
    </row>
    <row r="120" spans="1:15" ht="15.75">
      <c r="A120" s="171"/>
      <c r="C120" s="44"/>
      <c r="D120" s="44"/>
      <c r="E120" s="44"/>
      <c r="F120" s="44"/>
      <c r="G120" s="44"/>
      <c r="O120" s="530"/>
    </row>
    <row r="121" spans="1:15" ht="15.75">
      <c r="A121" s="171"/>
      <c r="C121" s="44"/>
      <c r="D121" s="44"/>
      <c r="E121" s="44"/>
      <c r="F121" s="44"/>
      <c r="G121" s="44"/>
      <c r="O121" s="530"/>
    </row>
    <row r="122" spans="1:15" ht="15.75">
      <c r="A122" s="171"/>
      <c r="C122" s="44"/>
      <c r="D122" s="44"/>
      <c r="E122" s="44"/>
      <c r="F122" s="44"/>
      <c r="G122" s="44"/>
      <c r="O122" s="530"/>
    </row>
    <row r="123" spans="1:15" ht="15.75">
      <c r="A123" s="171"/>
      <c r="C123" s="44"/>
      <c r="D123" s="44"/>
      <c r="E123" s="44"/>
      <c r="F123" s="44"/>
      <c r="G123" s="44"/>
      <c r="O123" s="530"/>
    </row>
    <row r="124" spans="1:15" ht="15.75">
      <c r="A124" s="171"/>
      <c r="C124" s="44"/>
      <c r="D124" s="44"/>
      <c r="E124" s="44"/>
      <c r="F124" s="44"/>
      <c r="G124" s="44"/>
      <c r="O124" s="530"/>
    </row>
    <row r="125" spans="1:15" ht="15.75">
      <c r="A125" s="171"/>
      <c r="C125" s="44"/>
      <c r="D125" s="44"/>
      <c r="E125" s="44"/>
      <c r="F125" s="44"/>
      <c r="G125" s="44"/>
      <c r="O125" s="530"/>
    </row>
    <row r="126" spans="1:15" ht="15.75">
      <c r="A126" s="171"/>
      <c r="C126" s="44"/>
      <c r="D126" s="44"/>
      <c r="E126" s="44"/>
      <c r="F126" s="44"/>
      <c r="G126" s="44"/>
      <c r="O126" s="530"/>
    </row>
    <row r="127" spans="1:15" ht="15.75">
      <c r="A127" s="171"/>
      <c r="C127" s="44"/>
      <c r="D127" s="44"/>
      <c r="E127" s="44"/>
      <c r="F127" s="44"/>
      <c r="G127" s="44"/>
      <c r="O127" s="530"/>
    </row>
    <row r="128" spans="1:15" ht="15.75">
      <c r="A128" s="171"/>
      <c r="C128" s="44"/>
      <c r="D128" s="44"/>
      <c r="E128" s="44"/>
      <c r="F128" s="44"/>
      <c r="G128" s="44"/>
      <c r="O128" s="530"/>
    </row>
    <row r="129" spans="1:15" ht="15.75">
      <c r="A129" s="171"/>
      <c r="C129" s="44"/>
      <c r="D129" s="44"/>
      <c r="E129" s="44"/>
      <c r="F129" s="44"/>
      <c r="G129" s="44"/>
      <c r="O129" s="530"/>
    </row>
    <row r="130" spans="1:15" ht="15.75">
      <c r="A130" s="171"/>
      <c r="C130" s="44"/>
      <c r="D130" s="44"/>
      <c r="E130" s="44"/>
      <c r="F130" s="44"/>
      <c r="G130" s="44"/>
      <c r="O130" s="530"/>
    </row>
    <row r="131" spans="1:15" ht="15.75">
      <c r="A131" s="171"/>
      <c r="C131" s="44"/>
      <c r="D131" s="44"/>
      <c r="E131" s="44"/>
      <c r="F131" s="44"/>
      <c r="G131" s="44"/>
      <c r="O131" s="530"/>
    </row>
    <row r="132" spans="1:15" ht="15.75">
      <c r="A132" s="171"/>
      <c r="C132" s="44"/>
      <c r="D132" s="44"/>
      <c r="E132" s="44"/>
      <c r="F132" s="44"/>
      <c r="G132" s="44"/>
      <c r="O132" s="530"/>
    </row>
    <row r="133" spans="1:15" ht="15.75">
      <c r="A133" s="171"/>
      <c r="C133" s="44"/>
      <c r="D133" s="44"/>
      <c r="E133" s="44"/>
      <c r="F133" s="44"/>
      <c r="G133" s="44"/>
      <c r="O133" s="530"/>
    </row>
    <row r="134" spans="1:15" ht="15.75">
      <c r="A134" s="171"/>
      <c r="C134" s="44"/>
      <c r="D134" s="44"/>
      <c r="E134" s="44"/>
      <c r="F134" s="44"/>
      <c r="G134" s="44"/>
      <c r="O134" s="530"/>
    </row>
    <row r="135" spans="1:15" ht="15.75">
      <c r="A135" s="171"/>
      <c r="C135" s="44"/>
      <c r="D135" s="44"/>
      <c r="E135" s="44"/>
      <c r="F135" s="44"/>
      <c r="G135" s="44"/>
      <c r="O135" s="530"/>
    </row>
    <row r="136" spans="1:15" ht="15.75">
      <c r="A136" s="171"/>
      <c r="C136" s="44"/>
      <c r="D136" s="44"/>
      <c r="E136" s="44"/>
      <c r="F136" s="44"/>
      <c r="G136" s="44"/>
      <c r="O136" s="530"/>
    </row>
    <row r="137" spans="1:15" ht="15.75">
      <c r="A137" s="171"/>
      <c r="C137" s="44"/>
      <c r="D137" s="44"/>
      <c r="E137" s="44"/>
      <c r="F137" s="44"/>
      <c r="G137" s="44"/>
      <c r="O137" s="530"/>
    </row>
    <row r="138" spans="1:15" ht="15.75">
      <c r="A138" s="171"/>
      <c r="C138" s="44"/>
      <c r="D138" s="44"/>
      <c r="E138" s="44"/>
      <c r="F138" s="44"/>
      <c r="G138" s="44"/>
      <c r="O138" s="530"/>
    </row>
    <row r="139" spans="1:15" ht="15.75">
      <c r="A139" s="171"/>
      <c r="C139" s="44"/>
      <c r="D139" s="44"/>
      <c r="E139" s="44"/>
      <c r="F139" s="44"/>
      <c r="G139" s="44"/>
      <c r="O139" s="530"/>
    </row>
    <row r="140" spans="1:15" ht="15.75">
      <c r="A140" s="171"/>
      <c r="C140" s="44"/>
      <c r="D140" s="44"/>
      <c r="E140" s="44"/>
      <c r="F140" s="44"/>
      <c r="G140" s="44"/>
      <c r="O140" s="530"/>
    </row>
    <row r="141" spans="1:15" ht="15.75">
      <c r="A141" s="171"/>
      <c r="C141" s="44"/>
      <c r="D141" s="44"/>
      <c r="E141" s="44"/>
      <c r="F141" s="44"/>
      <c r="G141" s="44"/>
      <c r="O141" s="530"/>
    </row>
    <row r="142" spans="1:15" ht="15.75">
      <c r="A142" s="171"/>
      <c r="C142" s="44"/>
      <c r="D142" s="44"/>
      <c r="E142" s="44"/>
      <c r="F142" s="44"/>
      <c r="G142" s="44"/>
      <c r="O142" s="530"/>
    </row>
    <row r="143" spans="1:15" ht="15.75">
      <c r="A143" s="171"/>
      <c r="C143" s="44"/>
      <c r="D143" s="44"/>
      <c r="E143" s="44"/>
      <c r="F143" s="44"/>
      <c r="G143" s="44"/>
      <c r="O143" s="530"/>
    </row>
    <row r="144" spans="1:15" ht="15.75">
      <c r="A144" s="171"/>
      <c r="C144" s="44"/>
      <c r="D144" s="44"/>
      <c r="E144" s="44"/>
      <c r="F144" s="44"/>
      <c r="G144" s="44"/>
      <c r="O144" s="530"/>
    </row>
    <row r="145" spans="1:15" ht="15.75">
      <c r="A145" s="171"/>
      <c r="C145" s="44"/>
      <c r="D145" s="44"/>
      <c r="E145" s="44"/>
      <c r="F145" s="44"/>
      <c r="G145" s="44"/>
      <c r="O145" s="530"/>
    </row>
    <row r="146" spans="1:15" ht="15.75">
      <c r="A146" s="171"/>
      <c r="C146" s="44"/>
      <c r="D146" s="44"/>
      <c r="E146" s="44"/>
      <c r="F146" s="44"/>
      <c r="G146" s="44"/>
      <c r="O146" s="530"/>
    </row>
    <row r="147" spans="1:15" ht="15.75">
      <c r="A147" s="171"/>
      <c r="C147" s="44"/>
      <c r="D147" s="44"/>
      <c r="E147" s="44"/>
      <c r="F147" s="44"/>
      <c r="G147" s="44"/>
      <c r="O147" s="530"/>
    </row>
    <row r="148" spans="1:15" ht="15.75">
      <c r="A148" s="171"/>
      <c r="C148" s="44"/>
      <c r="D148" s="44"/>
      <c r="E148" s="44"/>
      <c r="F148" s="44"/>
      <c r="G148" s="44"/>
      <c r="O148" s="530"/>
    </row>
    <row r="149" spans="1:15" ht="15.75">
      <c r="A149" s="171"/>
      <c r="C149" s="44"/>
      <c r="D149" s="44"/>
      <c r="E149" s="44"/>
      <c r="F149" s="44"/>
      <c r="G149" s="44"/>
      <c r="O149" s="530"/>
    </row>
    <row r="150" spans="1:15" ht="15.75">
      <c r="A150" s="171"/>
      <c r="C150" s="44"/>
      <c r="D150" s="44"/>
      <c r="E150" s="44"/>
      <c r="F150" s="44"/>
      <c r="G150" s="44"/>
      <c r="O150" s="530"/>
    </row>
    <row r="151" spans="1:15" ht="15.75">
      <c r="A151" s="171"/>
      <c r="C151" s="44"/>
      <c r="D151" s="44"/>
      <c r="E151" s="44"/>
      <c r="F151" s="44"/>
      <c r="G151" s="44"/>
      <c r="O151" s="530"/>
    </row>
    <row r="152" spans="1:15" ht="15.75">
      <c r="A152" s="171"/>
      <c r="C152" s="44"/>
      <c r="D152" s="44"/>
      <c r="E152" s="44"/>
      <c r="F152" s="44"/>
      <c r="G152" s="44"/>
      <c r="O152" s="530"/>
    </row>
    <row r="153" spans="1:15" ht="15.75">
      <c r="A153" s="171"/>
      <c r="C153" s="44"/>
      <c r="D153" s="44"/>
      <c r="E153" s="44"/>
      <c r="F153" s="44"/>
      <c r="G153" s="44"/>
      <c r="O153" s="530"/>
    </row>
    <row r="154" spans="1:15" ht="15.75">
      <c r="A154" s="171"/>
      <c r="C154" s="44"/>
      <c r="D154" s="44"/>
      <c r="E154" s="44"/>
      <c r="F154" s="44"/>
      <c r="G154" s="44"/>
      <c r="O154" s="530"/>
    </row>
    <row r="155" spans="1:15" ht="15.75">
      <c r="A155" s="171"/>
      <c r="C155" s="44"/>
      <c r="D155" s="44"/>
      <c r="E155" s="44"/>
      <c r="F155" s="44"/>
      <c r="G155" s="44"/>
      <c r="O155" s="530"/>
    </row>
    <row r="156" spans="1:15" ht="15.75">
      <c r="A156" s="171"/>
      <c r="C156" s="44"/>
      <c r="D156" s="44"/>
      <c r="E156" s="44"/>
      <c r="F156" s="44"/>
      <c r="G156" s="44"/>
      <c r="O156" s="530"/>
    </row>
    <row r="157" spans="1:15" ht="15.75">
      <c r="A157" s="171"/>
      <c r="C157" s="44"/>
      <c r="D157" s="44"/>
      <c r="E157" s="44"/>
      <c r="F157" s="44"/>
      <c r="G157" s="44"/>
      <c r="O157" s="530"/>
    </row>
    <row r="158" spans="1:15" ht="15.75">
      <c r="A158" s="171"/>
      <c r="C158" s="44"/>
      <c r="D158" s="44"/>
      <c r="E158" s="44"/>
      <c r="F158" s="44"/>
      <c r="G158" s="44"/>
      <c r="O158" s="530"/>
    </row>
    <row r="159" spans="1:15" ht="15.75">
      <c r="A159" s="171"/>
      <c r="C159" s="44"/>
      <c r="D159" s="44"/>
      <c r="E159" s="44"/>
      <c r="F159" s="44"/>
      <c r="G159" s="44"/>
      <c r="O159" s="530"/>
    </row>
    <row r="160" spans="1:15" ht="15.75">
      <c r="A160" s="171"/>
      <c r="C160" s="44"/>
      <c r="D160" s="44"/>
      <c r="E160" s="44"/>
      <c r="F160" s="44"/>
      <c r="G160" s="44"/>
      <c r="O160" s="530"/>
    </row>
    <row r="161" spans="1:15" ht="15.75">
      <c r="A161" s="171"/>
      <c r="C161" s="44"/>
      <c r="D161" s="44"/>
      <c r="E161" s="44"/>
      <c r="F161" s="44"/>
      <c r="G161" s="44"/>
      <c r="O161" s="530"/>
    </row>
    <row r="162" spans="1:15" ht="15.75">
      <c r="A162" s="171"/>
      <c r="C162" s="44"/>
      <c r="D162" s="44"/>
      <c r="E162" s="44"/>
      <c r="F162" s="44"/>
      <c r="G162" s="44"/>
      <c r="O162" s="530"/>
    </row>
    <row r="163" spans="1:15" ht="15.75">
      <c r="A163" s="171"/>
      <c r="C163" s="44"/>
      <c r="D163" s="44"/>
      <c r="E163" s="44"/>
      <c r="F163" s="44"/>
      <c r="G163" s="44"/>
      <c r="O163" s="530"/>
    </row>
    <row r="164" spans="1:15" ht="15.75">
      <c r="A164" s="171"/>
      <c r="C164" s="44"/>
      <c r="D164" s="44"/>
      <c r="E164" s="44"/>
      <c r="F164" s="44"/>
      <c r="G164" s="44"/>
      <c r="O164" s="530"/>
    </row>
    <row r="165" spans="1:15" ht="15.75">
      <c r="A165" s="171"/>
      <c r="C165" s="44"/>
      <c r="D165" s="44"/>
      <c r="E165" s="44"/>
      <c r="F165" s="44"/>
      <c r="G165" s="44"/>
      <c r="O165" s="530"/>
    </row>
    <row r="166" spans="1:15" ht="15.75">
      <c r="A166" s="171"/>
      <c r="C166" s="44"/>
      <c r="D166" s="44"/>
      <c r="E166" s="44"/>
      <c r="F166" s="44"/>
      <c r="G166" s="44"/>
      <c r="O166" s="530"/>
    </row>
    <row r="167" spans="1:15" ht="15.75">
      <c r="A167" s="171"/>
      <c r="C167" s="44"/>
      <c r="D167" s="44"/>
      <c r="E167" s="44"/>
      <c r="F167" s="44"/>
      <c r="G167" s="44"/>
      <c r="O167" s="530"/>
    </row>
    <row r="168" spans="1:15" ht="15.75">
      <c r="A168" s="171"/>
      <c r="C168" s="44"/>
      <c r="D168" s="44"/>
      <c r="E168" s="44"/>
      <c r="F168" s="44"/>
      <c r="G168" s="44"/>
      <c r="O168" s="530"/>
    </row>
    <row r="169" spans="1:15" ht="15.75">
      <c r="A169" s="171"/>
      <c r="C169" s="44"/>
      <c r="D169" s="44"/>
      <c r="E169" s="44"/>
      <c r="F169" s="44"/>
      <c r="G169" s="44"/>
      <c r="O169" s="530"/>
    </row>
    <row r="170" spans="1:15" ht="15.75">
      <c r="A170" s="171"/>
      <c r="C170" s="44"/>
      <c r="D170" s="44"/>
      <c r="E170" s="44"/>
      <c r="F170" s="44"/>
      <c r="G170" s="44"/>
      <c r="O170" s="530"/>
    </row>
    <row r="171" spans="1:15" ht="15.75">
      <c r="A171" s="171"/>
      <c r="C171" s="44"/>
      <c r="D171" s="44"/>
      <c r="E171" s="44"/>
      <c r="F171" s="44"/>
      <c r="G171" s="44"/>
      <c r="O171" s="530"/>
    </row>
    <row r="172" spans="1:15" ht="15.75">
      <c r="A172" s="171"/>
      <c r="C172" s="44"/>
      <c r="D172" s="44"/>
      <c r="E172" s="44"/>
      <c r="F172" s="44"/>
      <c r="G172" s="44"/>
      <c r="O172" s="530"/>
    </row>
    <row r="173" spans="1:15" ht="15.75">
      <c r="A173" s="171"/>
      <c r="C173" s="44"/>
      <c r="D173" s="44"/>
      <c r="E173" s="44"/>
      <c r="F173" s="44"/>
      <c r="G173" s="44"/>
      <c r="O173" s="530"/>
    </row>
    <row r="174" spans="1:15" ht="15.75">
      <c r="A174" s="171"/>
      <c r="C174" s="44"/>
      <c r="D174" s="44"/>
      <c r="E174" s="44"/>
      <c r="F174" s="44"/>
      <c r="G174" s="44"/>
      <c r="O174" s="530"/>
    </row>
    <row r="175" spans="1:15" ht="15.75">
      <c r="A175" s="171"/>
      <c r="C175" s="44"/>
      <c r="D175" s="44"/>
      <c r="E175" s="44"/>
      <c r="F175" s="44"/>
      <c r="G175" s="44"/>
      <c r="O175" s="530"/>
    </row>
    <row r="176" spans="1:15" ht="15.75">
      <c r="A176" s="171"/>
      <c r="C176" s="44"/>
      <c r="D176" s="44"/>
      <c r="E176" s="44"/>
      <c r="F176" s="44"/>
      <c r="G176" s="44"/>
      <c r="O176" s="530"/>
    </row>
    <row r="177" spans="1:15" ht="15.75">
      <c r="A177" s="171"/>
      <c r="C177" s="44"/>
      <c r="D177" s="44"/>
      <c r="E177" s="44"/>
      <c r="F177" s="44"/>
      <c r="G177" s="44"/>
      <c r="O177" s="530"/>
    </row>
    <row r="178" spans="1:15" ht="15.75">
      <c r="A178" s="171"/>
      <c r="C178" s="44"/>
      <c r="D178" s="44"/>
      <c r="E178" s="44"/>
      <c r="F178" s="44"/>
      <c r="G178" s="44"/>
      <c r="O178" s="530"/>
    </row>
    <row r="179" spans="1:15" ht="15.75">
      <c r="A179" s="171"/>
      <c r="C179" s="44"/>
      <c r="D179" s="44"/>
      <c r="E179" s="44"/>
      <c r="F179" s="44"/>
      <c r="G179" s="44"/>
      <c r="O179" s="530"/>
    </row>
    <row r="180" spans="1:15" ht="15.75">
      <c r="A180" s="171"/>
      <c r="C180" s="44"/>
      <c r="D180" s="44"/>
      <c r="E180" s="44"/>
      <c r="F180" s="44"/>
      <c r="G180" s="44"/>
      <c r="O180" s="530"/>
    </row>
    <row r="181" spans="1:15" ht="15.75">
      <c r="A181" s="171"/>
      <c r="C181" s="44"/>
      <c r="D181" s="44"/>
      <c r="E181" s="44"/>
      <c r="F181" s="44"/>
      <c r="G181" s="44"/>
      <c r="O181" s="530"/>
    </row>
    <row r="182" spans="1:15" ht="15.75">
      <c r="A182" s="171"/>
      <c r="C182" s="44"/>
      <c r="D182" s="44"/>
      <c r="E182" s="44"/>
      <c r="F182" s="44"/>
      <c r="G182" s="44"/>
      <c r="O182" s="530"/>
    </row>
    <row r="183" spans="1:15" ht="15.75">
      <c r="A183" s="171"/>
      <c r="C183" s="44"/>
      <c r="D183" s="44"/>
      <c r="E183" s="44"/>
      <c r="F183" s="44"/>
      <c r="G183" s="44"/>
      <c r="O183" s="530"/>
    </row>
    <row r="184" spans="1:15" ht="15.75">
      <c r="A184" s="171"/>
      <c r="C184" s="44"/>
      <c r="D184" s="44"/>
      <c r="E184" s="44"/>
      <c r="F184" s="44"/>
      <c r="G184" s="44"/>
      <c r="O184" s="530"/>
    </row>
    <row r="185" spans="1:15" ht="15.75">
      <c r="A185" s="171"/>
      <c r="C185" s="44"/>
      <c r="D185" s="44"/>
      <c r="E185" s="44"/>
      <c r="F185" s="44"/>
      <c r="G185" s="44"/>
      <c r="O185" s="530"/>
    </row>
    <row r="186" spans="1:15" ht="15.75">
      <c r="A186" s="171"/>
      <c r="C186" s="44"/>
      <c r="D186" s="44"/>
      <c r="E186" s="44"/>
      <c r="F186" s="44"/>
      <c r="G186" s="44"/>
      <c r="O186" s="530"/>
    </row>
    <row r="187" spans="1:15" ht="15.75">
      <c r="A187" s="171"/>
      <c r="C187" s="44"/>
      <c r="D187" s="44"/>
      <c r="E187" s="44"/>
      <c r="F187" s="44"/>
      <c r="G187" s="44"/>
      <c r="O187" s="530"/>
    </row>
    <row r="188" spans="1:15" ht="15.75">
      <c r="A188" s="171"/>
      <c r="C188" s="44"/>
      <c r="D188" s="44"/>
      <c r="E188" s="44"/>
      <c r="F188" s="44"/>
      <c r="G188" s="44"/>
      <c r="O188" s="530"/>
    </row>
    <row r="189" spans="1:15" ht="15.75">
      <c r="A189" s="171"/>
      <c r="C189" s="44"/>
      <c r="D189" s="44"/>
      <c r="E189" s="44"/>
      <c r="F189" s="44"/>
      <c r="G189" s="44"/>
      <c r="O189" s="530"/>
    </row>
    <row r="190" spans="1:15" ht="15.75">
      <c r="A190" s="171"/>
      <c r="C190" s="44"/>
      <c r="D190" s="44"/>
      <c r="E190" s="44"/>
      <c r="F190" s="44"/>
      <c r="G190" s="44"/>
      <c r="O190" s="530"/>
    </row>
    <row r="191" spans="1:15" ht="15.75">
      <c r="A191" s="171"/>
      <c r="C191" s="44"/>
      <c r="D191" s="44"/>
      <c r="E191" s="44"/>
      <c r="F191" s="44"/>
      <c r="G191" s="44"/>
      <c r="O191" s="530"/>
    </row>
    <row r="192" spans="1:15" ht="15.75">
      <c r="A192" s="171"/>
      <c r="C192" s="44"/>
      <c r="D192" s="44"/>
      <c r="E192" s="44"/>
      <c r="F192" s="44"/>
      <c r="G192" s="44"/>
      <c r="O192" s="530"/>
    </row>
    <row r="193" spans="1:15" ht="15.75">
      <c r="A193" s="171"/>
      <c r="C193" s="44"/>
      <c r="D193" s="44"/>
      <c r="E193" s="44"/>
      <c r="F193" s="44"/>
      <c r="G193" s="44"/>
      <c r="O193" s="530"/>
    </row>
    <row r="194" spans="1:15" ht="15.75">
      <c r="A194" s="171"/>
      <c r="C194" s="44"/>
      <c r="D194" s="44"/>
      <c r="E194" s="44"/>
      <c r="F194" s="44"/>
      <c r="G194" s="44"/>
      <c r="O194" s="530"/>
    </row>
    <row r="195" spans="1:15" ht="15.75">
      <c r="A195" s="171"/>
      <c r="C195" s="44"/>
      <c r="D195" s="44"/>
      <c r="E195" s="44"/>
      <c r="F195" s="44"/>
      <c r="G195" s="44"/>
      <c r="O195" s="530"/>
    </row>
    <row r="196" spans="1:15" ht="15.75">
      <c r="A196" s="171"/>
      <c r="C196" s="44"/>
      <c r="D196" s="44"/>
      <c r="E196" s="44"/>
      <c r="F196" s="44"/>
      <c r="G196" s="44"/>
      <c r="O196" s="530"/>
    </row>
    <row r="197" spans="1:15" ht="15.75">
      <c r="A197" s="22"/>
      <c r="C197" s="44"/>
      <c r="D197" s="44"/>
      <c r="E197" s="44"/>
      <c r="F197" s="44"/>
      <c r="G197" s="44"/>
      <c r="O197" s="530"/>
    </row>
    <row r="198" spans="1:15" ht="15.75">
      <c r="A198" s="22"/>
      <c r="C198" s="44"/>
      <c r="D198" s="44"/>
      <c r="E198" s="44"/>
      <c r="F198" s="44"/>
      <c r="G198" s="44"/>
      <c r="O198" s="530"/>
    </row>
    <row r="199" spans="1:15" ht="15.75">
      <c r="A199" s="22"/>
      <c r="C199" s="44"/>
      <c r="D199" s="44"/>
      <c r="E199" s="44"/>
      <c r="F199" s="44"/>
      <c r="G199" s="44"/>
      <c r="O199" s="530"/>
    </row>
    <row r="200" spans="1:15" ht="15.75">
      <c r="A200" s="22"/>
      <c r="C200" s="44"/>
      <c r="D200" s="44"/>
      <c r="E200" s="44"/>
      <c r="F200" s="44"/>
      <c r="G200" s="44"/>
      <c r="O200" s="530"/>
    </row>
    <row r="201" spans="1:15" ht="15.75">
      <c r="A201" s="22"/>
      <c r="C201" s="44"/>
      <c r="D201" s="44"/>
      <c r="E201" s="44"/>
      <c r="F201" s="44"/>
      <c r="G201" s="44"/>
    </row>
    <row r="202" spans="1:15" ht="15.75">
      <c r="A202" s="22"/>
      <c r="C202" s="44"/>
      <c r="D202" s="44"/>
      <c r="E202" s="44"/>
      <c r="F202" s="44"/>
      <c r="G202" s="44"/>
    </row>
    <row r="203" spans="1:15" ht="15.75">
      <c r="A203" s="22"/>
      <c r="C203" s="44"/>
      <c r="D203" s="44"/>
      <c r="E203" s="44"/>
      <c r="F203" s="44"/>
      <c r="G203" s="44"/>
    </row>
    <row r="204" spans="1:15" ht="15.75">
      <c r="A204" s="22"/>
      <c r="C204" s="44"/>
      <c r="D204" s="44"/>
      <c r="E204" s="44"/>
      <c r="F204" s="44"/>
      <c r="G204" s="44"/>
    </row>
    <row r="205" spans="1:15" ht="15.75">
      <c r="A205" s="22"/>
      <c r="C205" s="44"/>
      <c r="D205" s="44"/>
      <c r="E205" s="44"/>
      <c r="F205" s="44"/>
      <c r="G205" s="44"/>
    </row>
    <row r="206" spans="1:15" ht="15.75">
      <c r="A206" s="22"/>
      <c r="C206" s="44"/>
      <c r="D206" s="44"/>
      <c r="E206" s="44"/>
      <c r="F206" s="44"/>
      <c r="G206" s="44"/>
    </row>
    <row r="207" spans="1:15" ht="15.75">
      <c r="A207" s="22"/>
      <c r="C207" s="44"/>
      <c r="D207" s="44"/>
      <c r="E207" s="44"/>
      <c r="F207" s="44"/>
      <c r="G207" s="44"/>
    </row>
    <row r="208" spans="1:15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652"/>
  <sheetViews>
    <sheetView showGridLines="0" topLeftCell="A2" zoomScale="70" zoomScaleNormal="70" workbookViewId="0">
      <selection activeCell="G12" sqref="G12"/>
    </sheetView>
  </sheetViews>
  <sheetFormatPr defaultRowHeight="15"/>
  <cols>
    <col min="1" max="1" width="51.140625" style="23" customWidth="1"/>
    <col min="2" max="14" width="10.7109375" style="530" customWidth="1"/>
    <col min="15" max="15" width="12" style="530" customWidth="1"/>
    <col min="16" max="16" width="10.7109375" style="530" customWidth="1"/>
    <col min="17" max="17" width="2.5703125" style="172" customWidth="1"/>
    <col min="18" max="256" width="9.140625" style="530"/>
    <col min="257" max="257" width="51.140625" style="530" customWidth="1"/>
    <col min="258" max="270" width="10.7109375" style="530" customWidth="1"/>
    <col min="271" max="271" width="12" style="530" customWidth="1"/>
    <col min="272" max="272" width="10.7109375" style="530" customWidth="1"/>
    <col min="273" max="273" width="2.5703125" style="530" customWidth="1"/>
    <col min="274" max="512" width="9.140625" style="530"/>
    <col min="513" max="513" width="51.140625" style="530" customWidth="1"/>
    <col min="514" max="526" width="10.7109375" style="530" customWidth="1"/>
    <col min="527" max="527" width="12" style="530" customWidth="1"/>
    <col min="528" max="528" width="10.7109375" style="530" customWidth="1"/>
    <col min="529" max="529" width="2.5703125" style="530" customWidth="1"/>
    <col min="530" max="768" width="9.140625" style="530"/>
    <col min="769" max="769" width="51.140625" style="530" customWidth="1"/>
    <col min="770" max="782" width="10.7109375" style="530" customWidth="1"/>
    <col min="783" max="783" width="12" style="530" customWidth="1"/>
    <col min="784" max="784" width="10.7109375" style="530" customWidth="1"/>
    <col min="785" max="785" width="2.5703125" style="530" customWidth="1"/>
    <col min="786" max="1024" width="9.140625" style="530"/>
    <col min="1025" max="1025" width="51.140625" style="530" customWidth="1"/>
    <col min="1026" max="1038" width="10.7109375" style="530" customWidth="1"/>
    <col min="1039" max="1039" width="12" style="530" customWidth="1"/>
    <col min="1040" max="1040" width="10.7109375" style="530" customWidth="1"/>
    <col min="1041" max="1041" width="2.5703125" style="530" customWidth="1"/>
    <col min="1042" max="1280" width="9.140625" style="530"/>
    <col min="1281" max="1281" width="51.140625" style="530" customWidth="1"/>
    <col min="1282" max="1294" width="10.7109375" style="530" customWidth="1"/>
    <col min="1295" max="1295" width="12" style="530" customWidth="1"/>
    <col min="1296" max="1296" width="10.7109375" style="530" customWidth="1"/>
    <col min="1297" max="1297" width="2.5703125" style="530" customWidth="1"/>
    <col min="1298" max="1536" width="9.140625" style="530"/>
    <col min="1537" max="1537" width="51.140625" style="530" customWidth="1"/>
    <col min="1538" max="1550" width="10.7109375" style="530" customWidth="1"/>
    <col min="1551" max="1551" width="12" style="530" customWidth="1"/>
    <col min="1552" max="1552" width="10.7109375" style="530" customWidth="1"/>
    <col min="1553" max="1553" width="2.5703125" style="530" customWidth="1"/>
    <col min="1554" max="1792" width="9.140625" style="530"/>
    <col min="1793" max="1793" width="51.140625" style="530" customWidth="1"/>
    <col min="1794" max="1806" width="10.7109375" style="530" customWidth="1"/>
    <col min="1807" max="1807" width="12" style="530" customWidth="1"/>
    <col min="1808" max="1808" width="10.7109375" style="530" customWidth="1"/>
    <col min="1809" max="1809" width="2.5703125" style="530" customWidth="1"/>
    <col min="1810" max="2048" width="9.140625" style="530"/>
    <col min="2049" max="2049" width="51.140625" style="530" customWidth="1"/>
    <col min="2050" max="2062" width="10.7109375" style="530" customWidth="1"/>
    <col min="2063" max="2063" width="12" style="530" customWidth="1"/>
    <col min="2064" max="2064" width="10.7109375" style="530" customWidth="1"/>
    <col min="2065" max="2065" width="2.5703125" style="530" customWidth="1"/>
    <col min="2066" max="2304" width="9.140625" style="530"/>
    <col min="2305" max="2305" width="51.140625" style="530" customWidth="1"/>
    <col min="2306" max="2318" width="10.7109375" style="530" customWidth="1"/>
    <col min="2319" max="2319" width="12" style="530" customWidth="1"/>
    <col min="2320" max="2320" width="10.7109375" style="530" customWidth="1"/>
    <col min="2321" max="2321" width="2.5703125" style="530" customWidth="1"/>
    <col min="2322" max="2560" width="9.140625" style="530"/>
    <col min="2561" max="2561" width="51.140625" style="530" customWidth="1"/>
    <col min="2562" max="2574" width="10.7109375" style="530" customWidth="1"/>
    <col min="2575" max="2575" width="12" style="530" customWidth="1"/>
    <col min="2576" max="2576" width="10.7109375" style="530" customWidth="1"/>
    <col min="2577" max="2577" width="2.5703125" style="530" customWidth="1"/>
    <col min="2578" max="2816" width="9.140625" style="530"/>
    <col min="2817" max="2817" width="51.140625" style="530" customWidth="1"/>
    <col min="2818" max="2830" width="10.7109375" style="530" customWidth="1"/>
    <col min="2831" max="2831" width="12" style="530" customWidth="1"/>
    <col min="2832" max="2832" width="10.7109375" style="530" customWidth="1"/>
    <col min="2833" max="2833" width="2.5703125" style="530" customWidth="1"/>
    <col min="2834" max="3072" width="9.140625" style="530"/>
    <col min="3073" max="3073" width="51.140625" style="530" customWidth="1"/>
    <col min="3074" max="3086" width="10.7109375" style="530" customWidth="1"/>
    <col min="3087" max="3087" width="12" style="530" customWidth="1"/>
    <col min="3088" max="3088" width="10.7109375" style="530" customWidth="1"/>
    <col min="3089" max="3089" width="2.5703125" style="530" customWidth="1"/>
    <col min="3090" max="3328" width="9.140625" style="530"/>
    <col min="3329" max="3329" width="51.140625" style="530" customWidth="1"/>
    <col min="3330" max="3342" width="10.7109375" style="530" customWidth="1"/>
    <col min="3343" max="3343" width="12" style="530" customWidth="1"/>
    <col min="3344" max="3344" width="10.7109375" style="530" customWidth="1"/>
    <col min="3345" max="3345" width="2.5703125" style="530" customWidth="1"/>
    <col min="3346" max="3584" width="9.140625" style="530"/>
    <col min="3585" max="3585" width="51.140625" style="530" customWidth="1"/>
    <col min="3586" max="3598" width="10.7109375" style="530" customWidth="1"/>
    <col min="3599" max="3599" width="12" style="530" customWidth="1"/>
    <col min="3600" max="3600" width="10.7109375" style="530" customWidth="1"/>
    <col min="3601" max="3601" width="2.5703125" style="530" customWidth="1"/>
    <col min="3602" max="3840" width="9.140625" style="530"/>
    <col min="3841" max="3841" width="51.140625" style="530" customWidth="1"/>
    <col min="3842" max="3854" width="10.7109375" style="530" customWidth="1"/>
    <col min="3855" max="3855" width="12" style="530" customWidth="1"/>
    <col min="3856" max="3856" width="10.7109375" style="530" customWidth="1"/>
    <col min="3857" max="3857" width="2.5703125" style="530" customWidth="1"/>
    <col min="3858" max="4096" width="9.140625" style="530"/>
    <col min="4097" max="4097" width="51.140625" style="530" customWidth="1"/>
    <col min="4098" max="4110" width="10.7109375" style="530" customWidth="1"/>
    <col min="4111" max="4111" width="12" style="530" customWidth="1"/>
    <col min="4112" max="4112" width="10.7109375" style="530" customWidth="1"/>
    <col min="4113" max="4113" width="2.5703125" style="530" customWidth="1"/>
    <col min="4114" max="4352" width="9.140625" style="530"/>
    <col min="4353" max="4353" width="51.140625" style="530" customWidth="1"/>
    <col min="4354" max="4366" width="10.7109375" style="530" customWidth="1"/>
    <col min="4367" max="4367" width="12" style="530" customWidth="1"/>
    <col min="4368" max="4368" width="10.7109375" style="530" customWidth="1"/>
    <col min="4369" max="4369" width="2.5703125" style="530" customWidth="1"/>
    <col min="4370" max="4608" width="9.140625" style="530"/>
    <col min="4609" max="4609" width="51.140625" style="530" customWidth="1"/>
    <col min="4610" max="4622" width="10.7109375" style="530" customWidth="1"/>
    <col min="4623" max="4623" width="12" style="530" customWidth="1"/>
    <col min="4624" max="4624" width="10.7109375" style="530" customWidth="1"/>
    <col min="4625" max="4625" width="2.5703125" style="530" customWidth="1"/>
    <col min="4626" max="4864" width="9.140625" style="530"/>
    <col min="4865" max="4865" width="51.140625" style="530" customWidth="1"/>
    <col min="4866" max="4878" width="10.7109375" style="530" customWidth="1"/>
    <col min="4879" max="4879" width="12" style="530" customWidth="1"/>
    <col min="4880" max="4880" width="10.7109375" style="530" customWidth="1"/>
    <col min="4881" max="4881" width="2.5703125" style="530" customWidth="1"/>
    <col min="4882" max="5120" width="9.140625" style="530"/>
    <col min="5121" max="5121" width="51.140625" style="530" customWidth="1"/>
    <col min="5122" max="5134" width="10.7109375" style="530" customWidth="1"/>
    <col min="5135" max="5135" width="12" style="530" customWidth="1"/>
    <col min="5136" max="5136" width="10.7109375" style="530" customWidth="1"/>
    <col min="5137" max="5137" width="2.5703125" style="530" customWidth="1"/>
    <col min="5138" max="5376" width="9.140625" style="530"/>
    <col min="5377" max="5377" width="51.140625" style="530" customWidth="1"/>
    <col min="5378" max="5390" width="10.7109375" style="530" customWidth="1"/>
    <col min="5391" max="5391" width="12" style="530" customWidth="1"/>
    <col min="5392" max="5392" width="10.7109375" style="530" customWidth="1"/>
    <col min="5393" max="5393" width="2.5703125" style="530" customWidth="1"/>
    <col min="5394" max="5632" width="9.140625" style="530"/>
    <col min="5633" max="5633" width="51.140625" style="530" customWidth="1"/>
    <col min="5634" max="5646" width="10.7109375" style="530" customWidth="1"/>
    <col min="5647" max="5647" width="12" style="530" customWidth="1"/>
    <col min="5648" max="5648" width="10.7109375" style="530" customWidth="1"/>
    <col min="5649" max="5649" width="2.5703125" style="530" customWidth="1"/>
    <col min="5650" max="5888" width="9.140625" style="530"/>
    <col min="5889" max="5889" width="51.140625" style="530" customWidth="1"/>
    <col min="5890" max="5902" width="10.7109375" style="530" customWidth="1"/>
    <col min="5903" max="5903" width="12" style="530" customWidth="1"/>
    <col min="5904" max="5904" width="10.7109375" style="530" customWidth="1"/>
    <col min="5905" max="5905" width="2.5703125" style="530" customWidth="1"/>
    <col min="5906" max="6144" width="9.140625" style="530"/>
    <col min="6145" max="6145" width="51.140625" style="530" customWidth="1"/>
    <col min="6146" max="6158" width="10.7109375" style="530" customWidth="1"/>
    <col min="6159" max="6159" width="12" style="530" customWidth="1"/>
    <col min="6160" max="6160" width="10.7109375" style="530" customWidth="1"/>
    <col min="6161" max="6161" width="2.5703125" style="530" customWidth="1"/>
    <col min="6162" max="6400" width="9.140625" style="530"/>
    <col min="6401" max="6401" width="51.140625" style="530" customWidth="1"/>
    <col min="6402" max="6414" width="10.7109375" style="530" customWidth="1"/>
    <col min="6415" max="6415" width="12" style="530" customWidth="1"/>
    <col min="6416" max="6416" width="10.7109375" style="530" customWidth="1"/>
    <col min="6417" max="6417" width="2.5703125" style="530" customWidth="1"/>
    <col min="6418" max="6656" width="9.140625" style="530"/>
    <col min="6657" max="6657" width="51.140625" style="530" customWidth="1"/>
    <col min="6658" max="6670" width="10.7109375" style="530" customWidth="1"/>
    <col min="6671" max="6671" width="12" style="530" customWidth="1"/>
    <col min="6672" max="6672" width="10.7109375" style="530" customWidth="1"/>
    <col min="6673" max="6673" width="2.5703125" style="530" customWidth="1"/>
    <col min="6674" max="6912" width="9.140625" style="530"/>
    <col min="6913" max="6913" width="51.140625" style="530" customWidth="1"/>
    <col min="6914" max="6926" width="10.7109375" style="530" customWidth="1"/>
    <col min="6927" max="6927" width="12" style="530" customWidth="1"/>
    <col min="6928" max="6928" width="10.7109375" style="530" customWidth="1"/>
    <col min="6929" max="6929" width="2.5703125" style="530" customWidth="1"/>
    <col min="6930" max="7168" width="9.140625" style="530"/>
    <col min="7169" max="7169" width="51.140625" style="530" customWidth="1"/>
    <col min="7170" max="7182" width="10.7109375" style="530" customWidth="1"/>
    <col min="7183" max="7183" width="12" style="530" customWidth="1"/>
    <col min="7184" max="7184" width="10.7109375" style="530" customWidth="1"/>
    <col min="7185" max="7185" width="2.5703125" style="530" customWidth="1"/>
    <col min="7186" max="7424" width="9.140625" style="530"/>
    <col min="7425" max="7425" width="51.140625" style="530" customWidth="1"/>
    <col min="7426" max="7438" width="10.7109375" style="530" customWidth="1"/>
    <col min="7439" max="7439" width="12" style="530" customWidth="1"/>
    <col min="7440" max="7440" width="10.7109375" style="530" customWidth="1"/>
    <col min="7441" max="7441" width="2.5703125" style="530" customWidth="1"/>
    <col min="7442" max="7680" width="9.140625" style="530"/>
    <col min="7681" max="7681" width="51.140625" style="530" customWidth="1"/>
    <col min="7682" max="7694" width="10.7109375" style="530" customWidth="1"/>
    <col min="7695" max="7695" width="12" style="530" customWidth="1"/>
    <col min="7696" max="7696" width="10.7109375" style="530" customWidth="1"/>
    <col min="7697" max="7697" width="2.5703125" style="530" customWidth="1"/>
    <col min="7698" max="7936" width="9.140625" style="530"/>
    <col min="7937" max="7937" width="51.140625" style="530" customWidth="1"/>
    <col min="7938" max="7950" width="10.7109375" style="530" customWidth="1"/>
    <col min="7951" max="7951" width="12" style="530" customWidth="1"/>
    <col min="7952" max="7952" width="10.7109375" style="530" customWidth="1"/>
    <col min="7953" max="7953" width="2.5703125" style="530" customWidth="1"/>
    <col min="7954" max="8192" width="9.140625" style="530"/>
    <col min="8193" max="8193" width="51.140625" style="530" customWidth="1"/>
    <col min="8194" max="8206" width="10.7109375" style="530" customWidth="1"/>
    <col min="8207" max="8207" width="12" style="530" customWidth="1"/>
    <col min="8208" max="8208" width="10.7109375" style="530" customWidth="1"/>
    <col min="8209" max="8209" width="2.5703125" style="530" customWidth="1"/>
    <col min="8210" max="8448" width="9.140625" style="530"/>
    <col min="8449" max="8449" width="51.140625" style="530" customWidth="1"/>
    <col min="8450" max="8462" width="10.7109375" style="530" customWidth="1"/>
    <col min="8463" max="8463" width="12" style="530" customWidth="1"/>
    <col min="8464" max="8464" width="10.7109375" style="530" customWidth="1"/>
    <col min="8465" max="8465" width="2.5703125" style="530" customWidth="1"/>
    <col min="8466" max="8704" width="9.140625" style="530"/>
    <col min="8705" max="8705" width="51.140625" style="530" customWidth="1"/>
    <col min="8706" max="8718" width="10.7109375" style="530" customWidth="1"/>
    <col min="8719" max="8719" width="12" style="530" customWidth="1"/>
    <col min="8720" max="8720" width="10.7109375" style="530" customWidth="1"/>
    <col min="8721" max="8721" width="2.5703125" style="530" customWidth="1"/>
    <col min="8722" max="8960" width="9.140625" style="530"/>
    <col min="8961" max="8961" width="51.140625" style="530" customWidth="1"/>
    <col min="8962" max="8974" width="10.7109375" style="530" customWidth="1"/>
    <col min="8975" max="8975" width="12" style="530" customWidth="1"/>
    <col min="8976" max="8976" width="10.7109375" style="530" customWidth="1"/>
    <col min="8977" max="8977" width="2.5703125" style="530" customWidth="1"/>
    <col min="8978" max="9216" width="9.140625" style="530"/>
    <col min="9217" max="9217" width="51.140625" style="530" customWidth="1"/>
    <col min="9218" max="9230" width="10.7109375" style="530" customWidth="1"/>
    <col min="9231" max="9231" width="12" style="530" customWidth="1"/>
    <col min="9232" max="9232" width="10.7109375" style="530" customWidth="1"/>
    <col min="9233" max="9233" width="2.5703125" style="530" customWidth="1"/>
    <col min="9234" max="9472" width="9.140625" style="530"/>
    <col min="9473" max="9473" width="51.140625" style="530" customWidth="1"/>
    <col min="9474" max="9486" width="10.7109375" style="530" customWidth="1"/>
    <col min="9487" max="9487" width="12" style="530" customWidth="1"/>
    <col min="9488" max="9488" width="10.7109375" style="530" customWidth="1"/>
    <col min="9489" max="9489" width="2.5703125" style="530" customWidth="1"/>
    <col min="9490" max="9728" width="9.140625" style="530"/>
    <col min="9729" max="9729" width="51.140625" style="530" customWidth="1"/>
    <col min="9730" max="9742" width="10.7109375" style="530" customWidth="1"/>
    <col min="9743" max="9743" width="12" style="530" customWidth="1"/>
    <col min="9744" max="9744" width="10.7109375" style="530" customWidth="1"/>
    <col min="9745" max="9745" width="2.5703125" style="530" customWidth="1"/>
    <col min="9746" max="9984" width="9.140625" style="530"/>
    <col min="9985" max="9985" width="51.140625" style="530" customWidth="1"/>
    <col min="9986" max="9998" width="10.7109375" style="530" customWidth="1"/>
    <col min="9999" max="9999" width="12" style="530" customWidth="1"/>
    <col min="10000" max="10000" width="10.7109375" style="530" customWidth="1"/>
    <col min="10001" max="10001" width="2.5703125" style="530" customWidth="1"/>
    <col min="10002" max="10240" width="9.140625" style="530"/>
    <col min="10241" max="10241" width="51.140625" style="530" customWidth="1"/>
    <col min="10242" max="10254" width="10.7109375" style="530" customWidth="1"/>
    <col min="10255" max="10255" width="12" style="530" customWidth="1"/>
    <col min="10256" max="10256" width="10.7109375" style="530" customWidth="1"/>
    <col min="10257" max="10257" width="2.5703125" style="530" customWidth="1"/>
    <col min="10258" max="10496" width="9.140625" style="530"/>
    <col min="10497" max="10497" width="51.140625" style="530" customWidth="1"/>
    <col min="10498" max="10510" width="10.7109375" style="530" customWidth="1"/>
    <col min="10511" max="10511" width="12" style="530" customWidth="1"/>
    <col min="10512" max="10512" width="10.7109375" style="530" customWidth="1"/>
    <col min="10513" max="10513" width="2.5703125" style="530" customWidth="1"/>
    <col min="10514" max="10752" width="9.140625" style="530"/>
    <col min="10753" max="10753" width="51.140625" style="530" customWidth="1"/>
    <col min="10754" max="10766" width="10.7109375" style="530" customWidth="1"/>
    <col min="10767" max="10767" width="12" style="530" customWidth="1"/>
    <col min="10768" max="10768" width="10.7109375" style="530" customWidth="1"/>
    <col min="10769" max="10769" width="2.5703125" style="530" customWidth="1"/>
    <col min="10770" max="11008" width="9.140625" style="530"/>
    <col min="11009" max="11009" width="51.140625" style="530" customWidth="1"/>
    <col min="11010" max="11022" width="10.7109375" style="530" customWidth="1"/>
    <col min="11023" max="11023" width="12" style="530" customWidth="1"/>
    <col min="11024" max="11024" width="10.7109375" style="530" customWidth="1"/>
    <col min="11025" max="11025" width="2.5703125" style="530" customWidth="1"/>
    <col min="11026" max="11264" width="9.140625" style="530"/>
    <col min="11265" max="11265" width="51.140625" style="530" customWidth="1"/>
    <col min="11266" max="11278" width="10.7109375" style="530" customWidth="1"/>
    <col min="11279" max="11279" width="12" style="530" customWidth="1"/>
    <col min="11280" max="11280" width="10.7109375" style="530" customWidth="1"/>
    <col min="11281" max="11281" width="2.5703125" style="530" customWidth="1"/>
    <col min="11282" max="11520" width="9.140625" style="530"/>
    <col min="11521" max="11521" width="51.140625" style="530" customWidth="1"/>
    <col min="11522" max="11534" width="10.7109375" style="530" customWidth="1"/>
    <col min="11535" max="11535" width="12" style="530" customWidth="1"/>
    <col min="11536" max="11536" width="10.7109375" style="530" customWidth="1"/>
    <col min="11537" max="11537" width="2.5703125" style="530" customWidth="1"/>
    <col min="11538" max="11776" width="9.140625" style="530"/>
    <col min="11777" max="11777" width="51.140625" style="530" customWidth="1"/>
    <col min="11778" max="11790" width="10.7109375" style="530" customWidth="1"/>
    <col min="11791" max="11791" width="12" style="530" customWidth="1"/>
    <col min="11792" max="11792" width="10.7109375" style="530" customWidth="1"/>
    <col min="11793" max="11793" width="2.5703125" style="530" customWidth="1"/>
    <col min="11794" max="12032" width="9.140625" style="530"/>
    <col min="12033" max="12033" width="51.140625" style="530" customWidth="1"/>
    <col min="12034" max="12046" width="10.7109375" style="530" customWidth="1"/>
    <col min="12047" max="12047" width="12" style="530" customWidth="1"/>
    <col min="12048" max="12048" width="10.7109375" style="530" customWidth="1"/>
    <col min="12049" max="12049" width="2.5703125" style="530" customWidth="1"/>
    <col min="12050" max="12288" width="9.140625" style="530"/>
    <col min="12289" max="12289" width="51.140625" style="530" customWidth="1"/>
    <col min="12290" max="12302" width="10.7109375" style="530" customWidth="1"/>
    <col min="12303" max="12303" width="12" style="530" customWidth="1"/>
    <col min="12304" max="12304" width="10.7109375" style="530" customWidth="1"/>
    <col min="12305" max="12305" width="2.5703125" style="530" customWidth="1"/>
    <col min="12306" max="12544" width="9.140625" style="530"/>
    <col min="12545" max="12545" width="51.140625" style="530" customWidth="1"/>
    <col min="12546" max="12558" width="10.7109375" style="530" customWidth="1"/>
    <col min="12559" max="12559" width="12" style="530" customWidth="1"/>
    <col min="12560" max="12560" width="10.7109375" style="530" customWidth="1"/>
    <col min="12561" max="12561" width="2.5703125" style="530" customWidth="1"/>
    <col min="12562" max="12800" width="9.140625" style="530"/>
    <col min="12801" max="12801" width="51.140625" style="530" customWidth="1"/>
    <col min="12802" max="12814" width="10.7109375" style="530" customWidth="1"/>
    <col min="12815" max="12815" width="12" style="530" customWidth="1"/>
    <col min="12816" max="12816" width="10.7109375" style="530" customWidth="1"/>
    <col min="12817" max="12817" width="2.5703125" style="530" customWidth="1"/>
    <col min="12818" max="13056" width="9.140625" style="530"/>
    <col min="13057" max="13057" width="51.140625" style="530" customWidth="1"/>
    <col min="13058" max="13070" width="10.7109375" style="530" customWidth="1"/>
    <col min="13071" max="13071" width="12" style="530" customWidth="1"/>
    <col min="13072" max="13072" width="10.7109375" style="530" customWidth="1"/>
    <col min="13073" max="13073" width="2.5703125" style="530" customWidth="1"/>
    <col min="13074" max="13312" width="9.140625" style="530"/>
    <col min="13313" max="13313" width="51.140625" style="530" customWidth="1"/>
    <col min="13314" max="13326" width="10.7109375" style="530" customWidth="1"/>
    <col min="13327" max="13327" width="12" style="530" customWidth="1"/>
    <col min="13328" max="13328" width="10.7109375" style="530" customWidth="1"/>
    <col min="13329" max="13329" width="2.5703125" style="530" customWidth="1"/>
    <col min="13330" max="13568" width="9.140625" style="530"/>
    <col min="13569" max="13569" width="51.140625" style="530" customWidth="1"/>
    <col min="13570" max="13582" width="10.7109375" style="530" customWidth="1"/>
    <col min="13583" max="13583" width="12" style="530" customWidth="1"/>
    <col min="13584" max="13584" width="10.7109375" style="530" customWidth="1"/>
    <col min="13585" max="13585" width="2.5703125" style="530" customWidth="1"/>
    <col min="13586" max="13824" width="9.140625" style="530"/>
    <col min="13825" max="13825" width="51.140625" style="530" customWidth="1"/>
    <col min="13826" max="13838" width="10.7109375" style="530" customWidth="1"/>
    <col min="13839" max="13839" width="12" style="530" customWidth="1"/>
    <col min="13840" max="13840" width="10.7109375" style="530" customWidth="1"/>
    <col min="13841" max="13841" width="2.5703125" style="530" customWidth="1"/>
    <col min="13842" max="14080" width="9.140625" style="530"/>
    <col min="14081" max="14081" width="51.140625" style="530" customWidth="1"/>
    <col min="14082" max="14094" width="10.7109375" style="530" customWidth="1"/>
    <col min="14095" max="14095" width="12" style="530" customWidth="1"/>
    <col min="14096" max="14096" width="10.7109375" style="530" customWidth="1"/>
    <col min="14097" max="14097" width="2.5703125" style="530" customWidth="1"/>
    <col min="14098" max="14336" width="9.140625" style="530"/>
    <col min="14337" max="14337" width="51.140625" style="530" customWidth="1"/>
    <col min="14338" max="14350" width="10.7109375" style="530" customWidth="1"/>
    <col min="14351" max="14351" width="12" style="530" customWidth="1"/>
    <col min="14352" max="14352" width="10.7109375" style="530" customWidth="1"/>
    <col min="14353" max="14353" width="2.5703125" style="530" customWidth="1"/>
    <col min="14354" max="14592" width="9.140625" style="530"/>
    <col min="14593" max="14593" width="51.140625" style="530" customWidth="1"/>
    <col min="14594" max="14606" width="10.7109375" style="530" customWidth="1"/>
    <col min="14607" max="14607" width="12" style="530" customWidth="1"/>
    <col min="14608" max="14608" width="10.7109375" style="530" customWidth="1"/>
    <col min="14609" max="14609" width="2.5703125" style="530" customWidth="1"/>
    <col min="14610" max="14848" width="9.140625" style="530"/>
    <col min="14849" max="14849" width="51.140625" style="530" customWidth="1"/>
    <col min="14850" max="14862" width="10.7109375" style="530" customWidth="1"/>
    <col min="14863" max="14863" width="12" style="530" customWidth="1"/>
    <col min="14864" max="14864" width="10.7109375" style="530" customWidth="1"/>
    <col min="14865" max="14865" width="2.5703125" style="530" customWidth="1"/>
    <col min="14866" max="15104" width="9.140625" style="530"/>
    <col min="15105" max="15105" width="51.140625" style="530" customWidth="1"/>
    <col min="15106" max="15118" width="10.7109375" style="530" customWidth="1"/>
    <col min="15119" max="15119" width="12" style="530" customWidth="1"/>
    <col min="15120" max="15120" width="10.7109375" style="530" customWidth="1"/>
    <col min="15121" max="15121" width="2.5703125" style="530" customWidth="1"/>
    <col min="15122" max="15360" width="9.140625" style="530"/>
    <col min="15361" max="15361" width="51.140625" style="530" customWidth="1"/>
    <col min="15362" max="15374" width="10.7109375" style="530" customWidth="1"/>
    <col min="15375" max="15375" width="12" style="530" customWidth="1"/>
    <col min="15376" max="15376" width="10.7109375" style="530" customWidth="1"/>
    <col min="15377" max="15377" width="2.5703125" style="530" customWidth="1"/>
    <col min="15378" max="15616" width="9.140625" style="530"/>
    <col min="15617" max="15617" width="51.140625" style="530" customWidth="1"/>
    <col min="15618" max="15630" width="10.7109375" style="530" customWidth="1"/>
    <col min="15631" max="15631" width="12" style="530" customWidth="1"/>
    <col min="15632" max="15632" width="10.7109375" style="530" customWidth="1"/>
    <col min="15633" max="15633" width="2.5703125" style="530" customWidth="1"/>
    <col min="15634" max="15872" width="9.140625" style="530"/>
    <col min="15873" max="15873" width="51.140625" style="530" customWidth="1"/>
    <col min="15874" max="15886" width="10.7109375" style="530" customWidth="1"/>
    <col min="15887" max="15887" width="12" style="530" customWidth="1"/>
    <col min="15888" max="15888" width="10.7109375" style="530" customWidth="1"/>
    <col min="15889" max="15889" width="2.5703125" style="530" customWidth="1"/>
    <col min="15890" max="16128" width="9.140625" style="530"/>
    <col min="16129" max="16129" width="51.140625" style="530" customWidth="1"/>
    <col min="16130" max="16142" width="10.7109375" style="530" customWidth="1"/>
    <col min="16143" max="16143" width="12" style="530" customWidth="1"/>
    <col min="16144" max="16144" width="10.7109375" style="530" customWidth="1"/>
    <col min="16145" max="16145" width="2.5703125" style="530" customWidth="1"/>
    <col min="16146" max="16384" width="9.140625" style="530"/>
  </cols>
  <sheetData>
    <row r="1" spans="1:17" s="1" customFormat="1" ht="3.75" hidden="1" customHeight="1">
      <c r="A1" s="446"/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</row>
    <row r="2" spans="1:17" s="1" customFormat="1" ht="39" customHeight="1">
      <c r="A2" s="689" t="s">
        <v>820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</row>
    <row r="3" spans="1:17" s="1" customFormat="1" ht="24.75" customHeight="1">
      <c r="A3" s="689" t="s">
        <v>301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</row>
    <row r="4" spans="1:17" s="1" customFormat="1" ht="20.2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</row>
    <row r="5" spans="1:17" s="1" customFormat="1" ht="26.25" customHeight="1">
      <c r="A5" s="736" t="s">
        <v>775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6"/>
    </row>
    <row r="6" spans="1:17" ht="7.5" customHeight="1">
      <c r="A6" s="141"/>
      <c r="Q6" s="530"/>
    </row>
    <row r="7" spans="1:17" ht="7.5" customHeight="1">
      <c r="A7" s="142"/>
      <c r="B7" s="175"/>
      <c r="C7" s="143"/>
      <c r="D7" s="143"/>
      <c r="E7" s="143"/>
      <c r="F7" s="143"/>
      <c r="G7" s="143"/>
      <c r="H7" s="143"/>
      <c r="I7" s="143"/>
      <c r="J7" s="144"/>
      <c r="K7" s="144"/>
      <c r="L7" s="144"/>
      <c r="M7" s="144"/>
      <c r="N7" s="144"/>
      <c r="O7" s="144"/>
      <c r="Q7" s="530"/>
    </row>
    <row r="8" spans="1:17" ht="34.5" customHeight="1">
      <c r="A8" s="176"/>
      <c r="B8" s="176" t="s">
        <v>89</v>
      </c>
      <c r="C8" s="176" t="s">
        <v>91</v>
      </c>
      <c r="D8" s="176" t="s">
        <v>88</v>
      </c>
      <c r="E8" s="176" t="s">
        <v>100</v>
      </c>
      <c r="F8" s="176" t="s">
        <v>99</v>
      </c>
      <c r="G8" s="176" t="s">
        <v>98</v>
      </c>
      <c r="H8" s="176" t="s">
        <v>96</v>
      </c>
      <c r="I8" s="176" t="s">
        <v>97</v>
      </c>
      <c r="J8" s="176" t="s">
        <v>82</v>
      </c>
      <c r="K8" s="176" t="s">
        <v>90</v>
      </c>
      <c r="L8" s="176" t="s">
        <v>94</v>
      </c>
      <c r="M8" s="176" t="s">
        <v>79</v>
      </c>
      <c r="N8" s="176" t="s">
        <v>101</v>
      </c>
      <c r="O8" s="177" t="s">
        <v>165</v>
      </c>
      <c r="Q8" s="530"/>
    </row>
    <row r="9" spans="1:17" ht="27" customHeight="1">
      <c r="A9" s="149" t="s">
        <v>186</v>
      </c>
      <c r="B9" s="149">
        <v>33132.46716</v>
      </c>
      <c r="C9" s="150">
        <v>19301.07243</v>
      </c>
      <c r="D9" s="150">
        <v>2170.3015699999996</v>
      </c>
      <c r="E9" s="150">
        <v>788.80995999999993</v>
      </c>
      <c r="F9" s="150">
        <v>642.25396000000001</v>
      </c>
      <c r="G9" s="150">
        <v>3992.9022400000003</v>
      </c>
      <c r="H9" s="150">
        <v>414.33809000000002</v>
      </c>
      <c r="I9" s="150">
        <v>205.6961</v>
      </c>
      <c r="J9" s="149">
        <v>553.70892000000003</v>
      </c>
      <c r="K9" s="149">
        <v>6654.8292099999999</v>
      </c>
      <c r="L9" s="149">
        <v>1198.1960200000001</v>
      </c>
      <c r="M9" s="149">
        <v>21545.74827</v>
      </c>
      <c r="N9" s="149">
        <v>2003.36922</v>
      </c>
      <c r="O9" s="149">
        <v>181380.98378000001</v>
      </c>
      <c r="Q9" s="530"/>
    </row>
    <row r="10" spans="1:17" ht="27" customHeight="1">
      <c r="A10" s="149" t="s">
        <v>187</v>
      </c>
      <c r="B10" s="149">
        <v>0</v>
      </c>
      <c r="C10" s="150">
        <v>0</v>
      </c>
      <c r="D10" s="150">
        <v>282.53629999999998</v>
      </c>
      <c r="E10" s="150">
        <v>0</v>
      </c>
      <c r="F10" s="150">
        <v>0</v>
      </c>
      <c r="G10" s="150">
        <v>0</v>
      </c>
      <c r="H10" s="150">
        <v>0</v>
      </c>
      <c r="I10" s="150">
        <v>2.30715</v>
      </c>
      <c r="J10" s="149">
        <v>0</v>
      </c>
      <c r="K10" s="149">
        <v>28.629069999999999</v>
      </c>
      <c r="L10" s="149">
        <v>54.332529999999998</v>
      </c>
      <c r="M10" s="149">
        <v>634.21705000000009</v>
      </c>
      <c r="N10" s="149">
        <v>16.660169999999997</v>
      </c>
      <c r="O10" s="149">
        <v>8411.3563800000011</v>
      </c>
      <c r="Q10" s="530"/>
    </row>
    <row r="11" spans="1:17" ht="27" customHeight="1">
      <c r="A11" s="149" t="s">
        <v>188</v>
      </c>
      <c r="B11" s="149">
        <v>0</v>
      </c>
      <c r="C11" s="150">
        <v>0</v>
      </c>
      <c r="D11" s="150">
        <v>0</v>
      </c>
      <c r="E11" s="150">
        <v>0</v>
      </c>
      <c r="F11" s="150">
        <v>0</v>
      </c>
      <c r="G11" s="150">
        <v>0</v>
      </c>
      <c r="H11" s="150">
        <v>0</v>
      </c>
      <c r="I11" s="150">
        <v>0</v>
      </c>
      <c r="J11" s="149">
        <v>0</v>
      </c>
      <c r="K11" s="149">
        <v>0</v>
      </c>
      <c r="L11" s="149">
        <v>0</v>
      </c>
      <c r="M11" s="149">
        <v>0</v>
      </c>
      <c r="N11" s="149">
        <v>0</v>
      </c>
      <c r="O11" s="149">
        <v>592.03539000000001</v>
      </c>
      <c r="Q11" s="530"/>
    </row>
    <row r="12" spans="1:17" ht="27" customHeight="1">
      <c r="A12" s="149" t="s">
        <v>189</v>
      </c>
      <c r="B12" s="149">
        <v>25.199669999999998</v>
      </c>
      <c r="C12" s="150">
        <v>0</v>
      </c>
      <c r="D12" s="150">
        <v>0</v>
      </c>
      <c r="E12" s="150">
        <v>0</v>
      </c>
      <c r="F12" s="150">
        <v>179.47773000000001</v>
      </c>
      <c r="G12" s="150">
        <v>0</v>
      </c>
      <c r="H12" s="150">
        <v>434.66061999999999</v>
      </c>
      <c r="I12" s="150">
        <v>3339.3160899999998</v>
      </c>
      <c r="J12" s="149">
        <v>0</v>
      </c>
      <c r="K12" s="149">
        <v>459.32477</v>
      </c>
      <c r="L12" s="149">
        <v>0</v>
      </c>
      <c r="M12" s="149">
        <v>533.05633</v>
      </c>
      <c r="N12" s="149">
        <v>0</v>
      </c>
      <c r="O12" s="149">
        <v>13286.93434</v>
      </c>
      <c r="Q12" s="530"/>
    </row>
    <row r="13" spans="1:17" ht="27" customHeight="1">
      <c r="A13" s="149" t="s">
        <v>190</v>
      </c>
      <c r="B13" s="149">
        <v>631.92327999999998</v>
      </c>
      <c r="C13" s="150">
        <v>1705.5036599999999</v>
      </c>
      <c r="D13" s="150">
        <v>920.36395999999991</v>
      </c>
      <c r="E13" s="150">
        <v>3599.1680299999998</v>
      </c>
      <c r="F13" s="150">
        <v>640.56898000000001</v>
      </c>
      <c r="G13" s="150">
        <v>679.91038000000003</v>
      </c>
      <c r="H13" s="150">
        <v>1683.77226</v>
      </c>
      <c r="I13" s="150">
        <v>2854.9232900000002</v>
      </c>
      <c r="J13" s="149">
        <v>1766.4836200000002</v>
      </c>
      <c r="K13" s="149">
        <v>2099.4156200000002</v>
      </c>
      <c r="L13" s="149">
        <v>935.17260999999996</v>
      </c>
      <c r="M13" s="149">
        <v>8755.9343000000008</v>
      </c>
      <c r="N13" s="149">
        <v>3789.8922299999999</v>
      </c>
      <c r="O13" s="149">
        <v>136604.70680000001</v>
      </c>
      <c r="Q13" s="530"/>
    </row>
    <row r="14" spans="1:17" ht="27" customHeight="1">
      <c r="A14" s="149" t="s">
        <v>191</v>
      </c>
      <c r="B14" s="149">
        <v>6.5623199999999997</v>
      </c>
      <c r="C14" s="150">
        <v>0</v>
      </c>
      <c r="D14" s="150">
        <v>0</v>
      </c>
      <c r="E14" s="150">
        <v>0</v>
      </c>
      <c r="F14" s="150">
        <v>0</v>
      </c>
      <c r="G14" s="150">
        <v>0</v>
      </c>
      <c r="H14" s="150">
        <v>515.61046999999996</v>
      </c>
      <c r="I14" s="150">
        <v>32.751080000000002</v>
      </c>
      <c r="J14" s="149">
        <v>0</v>
      </c>
      <c r="K14" s="149">
        <v>3.35006</v>
      </c>
      <c r="L14" s="149">
        <v>69.36827000000001</v>
      </c>
      <c r="M14" s="149">
        <v>0</v>
      </c>
      <c r="N14" s="149">
        <v>0</v>
      </c>
      <c r="O14" s="149">
        <v>2178.2333100000001</v>
      </c>
      <c r="Q14" s="530"/>
    </row>
    <row r="15" spans="1:17" ht="27" customHeight="1">
      <c r="A15" s="149" t="s">
        <v>119</v>
      </c>
      <c r="B15" s="149">
        <v>17740.973959999999</v>
      </c>
      <c r="C15" s="150">
        <v>14225.06654</v>
      </c>
      <c r="D15" s="150">
        <v>16220.61541</v>
      </c>
      <c r="E15" s="150">
        <v>29644.547579999999</v>
      </c>
      <c r="F15" s="150">
        <v>41888.22668</v>
      </c>
      <c r="G15" s="150">
        <v>7426.2244600000004</v>
      </c>
      <c r="H15" s="150">
        <v>67339.768959999987</v>
      </c>
      <c r="I15" s="150">
        <v>78770.889510000008</v>
      </c>
      <c r="J15" s="149">
        <v>34008.427670000005</v>
      </c>
      <c r="K15" s="149">
        <v>29587.56612</v>
      </c>
      <c r="L15" s="149">
        <v>26144.367030000001</v>
      </c>
      <c r="M15" s="149">
        <v>8411.9281199999987</v>
      </c>
      <c r="N15" s="149">
        <v>25395.23115</v>
      </c>
      <c r="O15" s="149">
        <v>999558.50600000005</v>
      </c>
      <c r="Q15" s="530"/>
    </row>
    <row r="16" spans="1:17" ht="27" customHeight="1">
      <c r="A16" s="149" t="s">
        <v>192</v>
      </c>
      <c r="B16" s="149">
        <v>9677.8311699999995</v>
      </c>
      <c r="C16" s="150">
        <v>17166.75906</v>
      </c>
      <c r="D16" s="150">
        <v>11895.64724</v>
      </c>
      <c r="E16" s="150">
        <v>10032.30107</v>
      </c>
      <c r="F16" s="150">
        <v>29710.67988</v>
      </c>
      <c r="G16" s="150">
        <v>28976.836219999997</v>
      </c>
      <c r="H16" s="150">
        <v>16984.775260000002</v>
      </c>
      <c r="I16" s="150">
        <v>17613.568600000002</v>
      </c>
      <c r="J16" s="149">
        <v>26227.592510000002</v>
      </c>
      <c r="K16" s="149">
        <v>33888.268859999996</v>
      </c>
      <c r="L16" s="149">
        <v>38848.45925</v>
      </c>
      <c r="M16" s="149">
        <v>80915.907630000002</v>
      </c>
      <c r="N16" s="149">
        <v>17019.452440000001</v>
      </c>
      <c r="O16" s="149">
        <v>1892412.7626400001</v>
      </c>
      <c r="Q16" s="530"/>
    </row>
    <row r="17" spans="1:17" ht="27" customHeight="1">
      <c r="A17" s="149" t="s">
        <v>193</v>
      </c>
      <c r="B17" s="149">
        <v>942.29226000000006</v>
      </c>
      <c r="C17" s="150">
        <v>871.16048000000001</v>
      </c>
      <c r="D17" s="150">
        <v>592.13006000000007</v>
      </c>
      <c r="E17" s="150">
        <v>1239.4625700000001</v>
      </c>
      <c r="F17" s="150">
        <v>457.61993000000001</v>
      </c>
      <c r="G17" s="150">
        <v>977.22505000000001</v>
      </c>
      <c r="H17" s="150">
        <v>1323.2123100000001</v>
      </c>
      <c r="I17" s="150">
        <v>1942.9397099999999</v>
      </c>
      <c r="J17" s="149">
        <v>816.52591000000007</v>
      </c>
      <c r="K17" s="149">
        <v>2086.7514200000001</v>
      </c>
      <c r="L17" s="149">
        <v>782.38027</v>
      </c>
      <c r="M17" s="149">
        <v>8432.3377899999996</v>
      </c>
      <c r="N17" s="149">
        <v>1544.4218700000001</v>
      </c>
      <c r="O17" s="149">
        <v>68286.1397</v>
      </c>
      <c r="Q17" s="530"/>
    </row>
    <row r="18" spans="1:17" ht="27" customHeight="1">
      <c r="A18" s="149" t="s">
        <v>194</v>
      </c>
      <c r="B18" s="149">
        <v>11970.357400000001</v>
      </c>
      <c r="C18" s="150">
        <v>7304.5184300000001</v>
      </c>
      <c r="D18" s="150">
        <v>1043.02673</v>
      </c>
      <c r="E18" s="150">
        <v>6583.1727699999992</v>
      </c>
      <c r="F18" s="150">
        <v>4684.4900900000002</v>
      </c>
      <c r="G18" s="150">
        <v>6062.15762</v>
      </c>
      <c r="H18" s="150">
        <v>6788.5124100000003</v>
      </c>
      <c r="I18" s="150">
        <v>21083.023530000002</v>
      </c>
      <c r="J18" s="149">
        <v>11714.46753</v>
      </c>
      <c r="K18" s="149">
        <v>11003.368710000001</v>
      </c>
      <c r="L18" s="149">
        <v>1972.6842799999999</v>
      </c>
      <c r="M18" s="149">
        <v>10215.459429999999</v>
      </c>
      <c r="N18" s="149">
        <v>11670.362640000001</v>
      </c>
      <c r="O18" s="149">
        <v>274942.90830000001</v>
      </c>
      <c r="Q18" s="530"/>
    </row>
    <row r="19" spans="1:17" ht="27" customHeight="1">
      <c r="A19" s="149" t="s">
        <v>195</v>
      </c>
      <c r="B19" s="149">
        <v>9201.5607100000016</v>
      </c>
      <c r="C19" s="150">
        <v>180.25038000000001</v>
      </c>
      <c r="D19" s="150">
        <v>9915.8840199999995</v>
      </c>
      <c r="E19" s="150">
        <v>10697.124320000001</v>
      </c>
      <c r="F19" s="150">
        <v>10779.100380000002</v>
      </c>
      <c r="G19" s="150">
        <v>2382.3013799999999</v>
      </c>
      <c r="H19" s="150">
        <v>3912.2705799999999</v>
      </c>
      <c r="I19" s="150">
        <v>8563.7255399999995</v>
      </c>
      <c r="J19" s="149">
        <v>348.84300000000002</v>
      </c>
      <c r="K19" s="149">
        <v>10005.666140000001</v>
      </c>
      <c r="L19" s="149">
        <v>20.431619999999999</v>
      </c>
      <c r="M19" s="149">
        <v>8579.4264000000003</v>
      </c>
      <c r="N19" s="149">
        <v>5450.5123400000002</v>
      </c>
      <c r="O19" s="149">
        <v>298543.02279000002</v>
      </c>
      <c r="Q19" s="530"/>
    </row>
    <row r="20" spans="1:17" ht="27" customHeight="1">
      <c r="A20" s="149" t="s">
        <v>196</v>
      </c>
      <c r="B20" s="149">
        <v>8755.6773699999994</v>
      </c>
      <c r="C20" s="150">
        <v>5268.1175499999999</v>
      </c>
      <c r="D20" s="150">
        <v>6137.9630299999999</v>
      </c>
      <c r="E20" s="150">
        <v>7709.7355399999997</v>
      </c>
      <c r="F20" s="150">
        <v>19568.89387</v>
      </c>
      <c r="G20" s="150">
        <v>3650.0332799999996</v>
      </c>
      <c r="H20" s="150">
        <v>31602.403140000002</v>
      </c>
      <c r="I20" s="150">
        <v>26717.979649999997</v>
      </c>
      <c r="J20" s="149">
        <v>19903.00231</v>
      </c>
      <c r="K20" s="149">
        <v>24598.523850000001</v>
      </c>
      <c r="L20" s="149">
        <v>4662.5490300000001</v>
      </c>
      <c r="M20" s="149">
        <v>69410.976790000001</v>
      </c>
      <c r="N20" s="149">
        <v>10014.59511</v>
      </c>
      <c r="O20" s="149">
        <v>863199.78512000002</v>
      </c>
      <c r="Q20" s="530"/>
    </row>
    <row r="21" spans="1:17" ht="27" customHeight="1">
      <c r="A21" s="149" t="s">
        <v>197</v>
      </c>
      <c r="B21" s="149">
        <v>0</v>
      </c>
      <c r="C21" s="150">
        <v>16.0688</v>
      </c>
      <c r="D21" s="150">
        <v>0</v>
      </c>
      <c r="E21" s="150">
        <v>24.386430000000001</v>
      </c>
      <c r="F21" s="150">
        <v>119.56702</v>
      </c>
      <c r="G21" s="150">
        <v>55.831830000000004</v>
      </c>
      <c r="H21" s="150">
        <v>39.722949999999997</v>
      </c>
      <c r="I21" s="150">
        <v>706.20571999999993</v>
      </c>
      <c r="J21" s="149">
        <v>0</v>
      </c>
      <c r="K21" s="149">
        <v>186.83154000000002</v>
      </c>
      <c r="L21" s="149">
        <v>56.404559999999996</v>
      </c>
      <c r="M21" s="149">
        <v>438.65093000000002</v>
      </c>
      <c r="N21" s="149">
        <v>110.33499999999999</v>
      </c>
      <c r="O21" s="149">
        <v>8490.3213699999997</v>
      </c>
      <c r="Q21" s="530"/>
    </row>
    <row r="22" spans="1:17" ht="27" customHeight="1">
      <c r="A22" s="149" t="s">
        <v>198</v>
      </c>
      <c r="B22" s="149">
        <v>303.42907000000002</v>
      </c>
      <c r="C22" s="150">
        <v>75.520039999999995</v>
      </c>
      <c r="D22" s="150">
        <v>358.40994000000001</v>
      </c>
      <c r="E22" s="150">
        <v>117.35448</v>
      </c>
      <c r="F22" s="150">
        <v>880.77771999999993</v>
      </c>
      <c r="G22" s="150">
        <v>243.18956</v>
      </c>
      <c r="H22" s="150">
        <v>217.88287</v>
      </c>
      <c r="I22" s="150">
        <v>4477.3641100000004</v>
      </c>
      <c r="J22" s="149">
        <v>602.42830000000004</v>
      </c>
      <c r="K22" s="149">
        <v>852.83622000000003</v>
      </c>
      <c r="L22" s="149">
        <v>804.76763000000005</v>
      </c>
      <c r="M22" s="149">
        <v>1837.7737500000001</v>
      </c>
      <c r="N22" s="149">
        <v>1233.38652</v>
      </c>
      <c r="O22" s="149">
        <v>30797.16749</v>
      </c>
      <c r="Q22" s="530"/>
    </row>
    <row r="23" spans="1:17" ht="27" customHeight="1">
      <c r="A23" s="149" t="s">
        <v>199</v>
      </c>
      <c r="B23" s="149">
        <v>633.27863000000002</v>
      </c>
      <c r="C23" s="150">
        <v>382.82158000000004</v>
      </c>
      <c r="D23" s="150">
        <v>716.7493199999999</v>
      </c>
      <c r="E23" s="150">
        <v>1242.69373</v>
      </c>
      <c r="F23" s="150">
        <v>2075.3181300000001</v>
      </c>
      <c r="G23" s="150">
        <v>1053.6068899999998</v>
      </c>
      <c r="H23" s="150">
        <v>14022.47364</v>
      </c>
      <c r="I23" s="150">
        <v>3607.08212</v>
      </c>
      <c r="J23" s="149">
        <v>2978.9026600000002</v>
      </c>
      <c r="K23" s="149">
        <v>2212.62435</v>
      </c>
      <c r="L23" s="149">
        <v>4216.3369299999995</v>
      </c>
      <c r="M23" s="149">
        <v>9471.4966100000001</v>
      </c>
      <c r="N23" s="149">
        <v>1013.4579699999999</v>
      </c>
      <c r="O23" s="149">
        <v>92822.389180000013</v>
      </c>
      <c r="Q23" s="530"/>
    </row>
    <row r="24" spans="1:17" ht="27" customHeight="1">
      <c r="A24" s="149" t="s">
        <v>200</v>
      </c>
      <c r="B24" s="149">
        <v>0</v>
      </c>
      <c r="C24" s="150">
        <v>0</v>
      </c>
      <c r="D24" s="150">
        <v>0</v>
      </c>
      <c r="E24" s="150">
        <v>5.9102799999999993</v>
      </c>
      <c r="F24" s="150">
        <v>10.66685</v>
      </c>
      <c r="G24" s="150">
        <v>0</v>
      </c>
      <c r="H24" s="150">
        <v>9.4707299999999996</v>
      </c>
      <c r="I24" s="150">
        <v>0</v>
      </c>
      <c r="J24" s="149">
        <v>0</v>
      </c>
      <c r="K24" s="149">
        <v>0</v>
      </c>
      <c r="L24" s="149">
        <v>0</v>
      </c>
      <c r="M24" s="149">
        <v>0</v>
      </c>
      <c r="N24" s="149">
        <v>80.599519999999998</v>
      </c>
      <c r="O24" s="149">
        <v>134.09196</v>
      </c>
      <c r="Q24" s="530"/>
    </row>
    <row r="25" spans="1:17" ht="27" customHeight="1">
      <c r="A25" s="149" t="s">
        <v>201</v>
      </c>
      <c r="B25" s="149">
        <v>0</v>
      </c>
      <c r="C25" s="150">
        <v>0</v>
      </c>
      <c r="D25" s="150">
        <v>0</v>
      </c>
      <c r="E25" s="150">
        <v>0</v>
      </c>
      <c r="F25" s="150">
        <v>0</v>
      </c>
      <c r="G25" s="150">
        <v>0</v>
      </c>
      <c r="H25" s="150">
        <v>0</v>
      </c>
      <c r="I25" s="150">
        <v>0</v>
      </c>
      <c r="J25" s="149">
        <v>0</v>
      </c>
      <c r="K25" s="149">
        <v>0</v>
      </c>
      <c r="L25" s="149">
        <v>0</v>
      </c>
      <c r="M25" s="149">
        <v>0</v>
      </c>
      <c r="N25" s="149">
        <v>0</v>
      </c>
      <c r="O25" s="149">
        <v>20.14528</v>
      </c>
      <c r="Q25" s="530"/>
    </row>
    <row r="26" spans="1:17" s="181" customFormat="1" ht="37.5" customHeight="1">
      <c r="A26" s="156" t="s">
        <v>202</v>
      </c>
      <c r="B26" s="156">
        <v>0</v>
      </c>
      <c r="C26" s="180">
        <v>43.487099999999998</v>
      </c>
      <c r="D26" s="180">
        <v>0</v>
      </c>
      <c r="E26" s="180">
        <v>7.6541099999999993</v>
      </c>
      <c r="F26" s="180">
        <v>0</v>
      </c>
      <c r="G26" s="180">
        <v>0</v>
      </c>
      <c r="H26" s="180">
        <v>20</v>
      </c>
      <c r="I26" s="180">
        <v>394.06503999999995</v>
      </c>
      <c r="J26" s="156">
        <v>0</v>
      </c>
      <c r="K26" s="156">
        <v>0</v>
      </c>
      <c r="L26" s="156">
        <v>0</v>
      </c>
      <c r="M26" s="156">
        <v>0</v>
      </c>
      <c r="N26" s="156">
        <v>98.559250000000006</v>
      </c>
      <c r="O26" s="156">
        <v>989.23650999999995</v>
      </c>
    </row>
    <row r="27" spans="1:17" s="181" customFormat="1" ht="24" customHeight="1">
      <c r="A27" s="384" t="s">
        <v>216</v>
      </c>
      <c r="B27" s="385">
        <v>93021.553000000014</v>
      </c>
      <c r="C27" s="385">
        <v>66540.346049999993</v>
      </c>
      <c r="D27" s="385">
        <v>50253.62758</v>
      </c>
      <c r="E27" s="385">
        <v>71692.320869999996</v>
      </c>
      <c r="F27" s="385">
        <v>111637.64122</v>
      </c>
      <c r="G27" s="385">
        <v>55500.218909999996</v>
      </c>
      <c r="H27" s="385">
        <v>145308.87428999998</v>
      </c>
      <c r="I27" s="385">
        <v>170311.83723999999</v>
      </c>
      <c r="J27" s="385">
        <v>98920.382429999998</v>
      </c>
      <c r="K27" s="385">
        <v>123667.98593999998</v>
      </c>
      <c r="L27" s="385">
        <v>79765.450029999993</v>
      </c>
      <c r="M27" s="385">
        <v>229182.91339999999</v>
      </c>
      <c r="N27" s="385">
        <v>79440.835430000006</v>
      </c>
      <c r="O27" s="385">
        <v>4872650.7263400005</v>
      </c>
    </row>
    <row r="28" spans="1:17" ht="27" customHeight="1">
      <c r="A28" s="185" t="s">
        <v>253</v>
      </c>
      <c r="B28" s="179">
        <v>1.909054398197578E-2</v>
      </c>
      <c r="C28" s="179">
        <v>1.3655882554910828E-2</v>
      </c>
      <c r="D28" s="179">
        <v>1.0313406480859559E-2</v>
      </c>
      <c r="E28" s="179">
        <v>1.4713207429880845E-2</v>
      </c>
      <c r="F28" s="179">
        <v>2.2911069865221904E-2</v>
      </c>
      <c r="G28" s="179">
        <v>1.1390149228218526E-2</v>
      </c>
      <c r="H28" s="179">
        <v>2.9821319534459222E-2</v>
      </c>
      <c r="I28" s="179">
        <v>3.4952605225600994E-2</v>
      </c>
      <c r="J28" s="179">
        <v>2.0301143666068215E-2</v>
      </c>
      <c r="K28" s="179">
        <v>2.5380022678721907E-2</v>
      </c>
      <c r="L28" s="179">
        <v>1.6370032351962625E-2</v>
      </c>
      <c r="M28" s="179">
        <v>4.7034545727053664E-2</v>
      </c>
      <c r="N28" s="179">
        <v>1.6303412637513316E-2</v>
      </c>
      <c r="O28" s="179">
        <v>1</v>
      </c>
      <c r="Q28" s="530"/>
    </row>
    <row r="29" spans="1:17" ht="14.25" customHeight="1" thickBot="1">
      <c r="A29" s="186"/>
      <c r="B29" s="187"/>
      <c r="C29" s="188"/>
      <c r="D29" s="188"/>
      <c r="E29" s="188"/>
      <c r="F29" s="188"/>
      <c r="G29" s="188"/>
      <c r="H29" s="188"/>
      <c r="I29" s="188"/>
      <c r="J29" s="189"/>
      <c r="K29" s="189"/>
      <c r="L29" s="189"/>
      <c r="M29" s="189"/>
      <c r="N29" s="189"/>
      <c r="O29" s="189"/>
      <c r="Q29" s="530"/>
    </row>
    <row r="30" spans="1:17" ht="15" customHeight="1" thickTop="1">
      <c r="A30" s="38" t="s">
        <v>783</v>
      </c>
      <c r="B30" s="161"/>
      <c r="C30" s="192"/>
      <c r="D30" s="192"/>
      <c r="E30" s="192"/>
      <c r="F30" s="192"/>
      <c r="G30" s="192"/>
      <c r="H30" s="192"/>
      <c r="I30" s="192"/>
      <c r="J30" s="193"/>
      <c r="K30" s="193"/>
      <c r="L30" s="193"/>
      <c r="M30" s="193"/>
      <c r="N30" s="193"/>
      <c r="O30" s="193"/>
      <c r="Q30" s="530"/>
    </row>
    <row r="31" spans="1:17" ht="9" customHeight="1"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  <c r="N31" s="20"/>
      <c r="O31" s="20"/>
      <c r="Q31" s="530"/>
    </row>
    <row r="32" spans="1:17" ht="9" customHeight="1">
      <c r="A32" s="19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  <c r="N32" s="20"/>
      <c r="O32" s="20"/>
      <c r="Q32" s="530"/>
    </row>
    <row r="33" spans="1:17" ht="9" customHeight="1">
      <c r="A33" s="169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  <c r="N33" s="20"/>
      <c r="O33" s="20"/>
      <c r="Q33" s="530"/>
    </row>
    <row r="34" spans="1:17" ht="9" customHeight="1">
      <c r="A34" s="19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  <c r="N34" s="20"/>
      <c r="O34" s="20"/>
      <c r="Q34" s="530"/>
    </row>
    <row r="35" spans="1:17" ht="9" customHeight="1">
      <c r="A35" s="19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  <c r="N35" s="20"/>
      <c r="O35" s="20"/>
      <c r="Q35" s="530"/>
    </row>
    <row r="36" spans="1:17" ht="9" customHeight="1">
      <c r="A36" s="19"/>
      <c r="B36" s="196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  <c r="N36" s="20"/>
      <c r="O36" s="20"/>
      <c r="Q36" s="530"/>
    </row>
    <row r="37" spans="1:17" ht="9" customHeight="1">
      <c r="A37" s="19"/>
      <c r="B37" s="196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  <c r="N37" s="20"/>
      <c r="O37" s="20"/>
      <c r="Q37" s="530"/>
    </row>
    <row r="38" spans="1:17" ht="9" customHeight="1">
      <c r="A38" s="19"/>
      <c r="B38" s="196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  <c r="N38" s="20"/>
      <c r="O38" s="20"/>
      <c r="Q38" s="530"/>
    </row>
    <row r="39" spans="1:17" ht="9" customHeight="1">
      <c r="A39" s="166"/>
      <c r="B39" s="196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  <c r="N39" s="20"/>
      <c r="O39" s="20"/>
      <c r="Q39" s="530"/>
    </row>
    <row r="40" spans="1:17" ht="9" customHeight="1">
      <c r="A40" s="19"/>
      <c r="B40" s="196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  <c r="N40" s="20"/>
      <c r="O40" s="20"/>
      <c r="Q40" s="530"/>
    </row>
    <row r="41" spans="1:17" ht="9" customHeight="1">
      <c r="A41" s="19"/>
      <c r="B41" s="196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  <c r="N41" s="20"/>
      <c r="O41" s="20"/>
      <c r="Q41" s="530"/>
    </row>
    <row r="42" spans="1:17" ht="9" customHeight="1">
      <c r="A42" s="19"/>
      <c r="B42" s="196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  <c r="N42" s="20"/>
      <c r="O42" s="20"/>
      <c r="Q42" s="530"/>
    </row>
    <row r="43" spans="1:17" ht="9" customHeight="1">
      <c r="A43" s="19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  <c r="N43" s="20"/>
      <c r="O43" s="20"/>
      <c r="Q43" s="530"/>
    </row>
    <row r="44" spans="1:17" ht="9" customHeight="1">
      <c r="A44" s="19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  <c r="N44" s="20"/>
      <c r="O44" s="20"/>
      <c r="Q44" s="530"/>
    </row>
    <row r="45" spans="1:17" ht="9" customHeight="1">
      <c r="A45" s="166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  <c r="N45" s="20"/>
      <c r="O45" s="20"/>
      <c r="Q45" s="530"/>
    </row>
    <row r="46" spans="1:17" ht="9" customHeight="1">
      <c r="A46" s="19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  <c r="N46" s="20"/>
      <c r="O46" s="20"/>
      <c r="Q46" s="530"/>
    </row>
    <row r="47" spans="1:17" ht="9" customHeight="1">
      <c r="A47" s="19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  <c r="N47" s="20"/>
      <c r="O47" s="20"/>
      <c r="Q47" s="530"/>
    </row>
    <row r="48" spans="1:17" ht="9" customHeight="1">
      <c r="A48" s="19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  <c r="N48" s="20"/>
      <c r="O48" s="20"/>
      <c r="Q48" s="530"/>
    </row>
    <row r="49" spans="1:17" ht="9" customHeight="1">
      <c r="A49" s="19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  <c r="N49" s="20"/>
      <c r="O49" s="20"/>
      <c r="Q49" s="530"/>
    </row>
    <row r="50" spans="1:17" ht="9" customHeight="1">
      <c r="A50" s="19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  <c r="N50" s="20"/>
      <c r="O50" s="20"/>
      <c r="Q50" s="530"/>
    </row>
    <row r="51" spans="1:17" ht="9" customHeight="1">
      <c r="A51" s="166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  <c r="N51" s="20"/>
      <c r="O51" s="20"/>
      <c r="Q51" s="530"/>
    </row>
    <row r="52" spans="1:17" ht="9" customHeight="1">
      <c r="A52" s="19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  <c r="N52" s="20"/>
      <c r="O52" s="20"/>
      <c r="Q52" s="530"/>
    </row>
    <row r="53" spans="1:17" ht="9" customHeight="1">
      <c r="A53" s="19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  <c r="N53" s="20"/>
      <c r="O53" s="20"/>
      <c r="Q53" s="530"/>
    </row>
    <row r="54" spans="1:17" ht="9" customHeight="1">
      <c r="A54" s="19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  <c r="N54" s="20"/>
      <c r="O54" s="20"/>
      <c r="Q54" s="530"/>
    </row>
    <row r="55" spans="1:17" ht="9" customHeight="1">
      <c r="A55" s="19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  <c r="N55" s="20"/>
      <c r="O55" s="20"/>
      <c r="Q55" s="530"/>
    </row>
    <row r="56" spans="1:17" ht="9" customHeight="1">
      <c r="A56" s="166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  <c r="N56" s="20"/>
      <c r="O56" s="20"/>
      <c r="Q56" s="530"/>
    </row>
    <row r="57" spans="1:17" ht="9" customHeight="1">
      <c r="A57" s="167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  <c r="N57" s="20"/>
      <c r="O57" s="20"/>
      <c r="Q57" s="530"/>
    </row>
    <row r="58" spans="1:17" ht="9" customHeight="1">
      <c r="A58" s="167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  <c r="N58" s="20"/>
      <c r="O58" s="20"/>
      <c r="Q58" s="530"/>
    </row>
    <row r="59" spans="1:17" ht="9" customHeight="1">
      <c r="A59" s="167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  <c r="N59" s="20"/>
      <c r="O59" s="20"/>
      <c r="Q59" s="530"/>
    </row>
    <row r="60" spans="1:17" ht="9" customHeight="1">
      <c r="A60" s="167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  <c r="N60" s="20"/>
      <c r="O60" s="20"/>
      <c r="Q60" s="530"/>
    </row>
    <row r="61" spans="1:17" ht="9" customHeight="1">
      <c r="A61" s="168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Q61" s="530"/>
    </row>
    <row r="62" spans="1:17" ht="9" customHeight="1">
      <c r="A62" s="168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Q62" s="530"/>
    </row>
    <row r="63" spans="1:17" ht="9" customHeight="1">
      <c r="A63" s="169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Q63" s="530"/>
    </row>
    <row r="64" spans="1:17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Q64" s="530"/>
    </row>
    <row r="65" spans="1:17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Q65" s="530"/>
    </row>
    <row r="66" spans="1:17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Q66" s="530"/>
    </row>
    <row r="67" spans="1:17" ht="9" customHeight="1">
      <c r="A67" s="19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Q67" s="530"/>
    </row>
    <row r="68" spans="1:17" ht="9" customHeight="1">
      <c r="A68" s="167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Q68" s="530"/>
    </row>
    <row r="69" spans="1:17" ht="9" customHeight="1">
      <c r="A69" s="169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Q69" s="530"/>
    </row>
    <row r="70" spans="1:17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Q70" s="530"/>
    </row>
    <row r="71" spans="1:17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Q71" s="530"/>
    </row>
    <row r="72" spans="1:17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Q72" s="530"/>
    </row>
    <row r="73" spans="1:17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Q73" s="530"/>
    </row>
    <row r="74" spans="1:17" ht="9" customHeight="1">
      <c r="A74" s="167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Q74" s="530"/>
    </row>
    <row r="75" spans="1:17" ht="9" customHeight="1">
      <c r="A75" s="169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Q75" s="530"/>
    </row>
    <row r="76" spans="1:17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Q76" s="530"/>
    </row>
    <row r="77" spans="1:17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Q77" s="530"/>
    </row>
    <row r="78" spans="1:17" ht="9" customHeight="1">
      <c r="A78" s="19"/>
      <c r="C78" s="44"/>
      <c r="D78" s="44"/>
      <c r="E78" s="44"/>
      <c r="F78" s="44"/>
      <c r="G78" s="44"/>
      <c r="H78" s="44"/>
      <c r="I78" s="44"/>
      <c r="Q78" s="530"/>
    </row>
    <row r="79" spans="1:17" ht="9" customHeight="1">
      <c r="A79" s="19"/>
      <c r="C79" s="44"/>
      <c r="D79" s="44"/>
      <c r="E79" s="44"/>
      <c r="F79" s="44"/>
      <c r="G79" s="44"/>
      <c r="H79" s="44"/>
      <c r="I79" s="44"/>
      <c r="Q79" s="530"/>
    </row>
    <row r="80" spans="1:17" ht="9" customHeight="1">
      <c r="A80" s="19"/>
      <c r="C80" s="44"/>
      <c r="D80" s="44"/>
      <c r="E80" s="44"/>
      <c r="F80" s="44"/>
      <c r="G80" s="44"/>
      <c r="H80" s="44"/>
      <c r="I80" s="44"/>
      <c r="Q80" s="530"/>
    </row>
    <row r="81" spans="1:17" ht="9" customHeight="1">
      <c r="A81" s="19"/>
      <c r="C81" s="44"/>
      <c r="D81" s="44"/>
      <c r="E81" s="44"/>
      <c r="F81" s="44"/>
      <c r="G81" s="44"/>
      <c r="H81" s="44"/>
      <c r="I81" s="44"/>
      <c r="Q81" s="530"/>
    </row>
    <row r="82" spans="1:17" ht="9" customHeight="1">
      <c r="A82" s="19"/>
      <c r="C82" s="44"/>
      <c r="D82" s="44"/>
      <c r="E82" s="44"/>
      <c r="F82" s="44"/>
      <c r="G82" s="44"/>
      <c r="H82" s="44"/>
      <c r="I82" s="44"/>
      <c r="Q82" s="530"/>
    </row>
    <row r="83" spans="1:17" ht="9" customHeight="1">
      <c r="A83" s="19"/>
      <c r="C83" s="44"/>
      <c r="D83" s="44"/>
      <c r="E83" s="44"/>
      <c r="F83" s="44"/>
      <c r="G83" s="44"/>
      <c r="H83" s="44"/>
      <c r="I83" s="44"/>
      <c r="Q83" s="530"/>
    </row>
    <row r="84" spans="1:17" ht="9" customHeight="1">
      <c r="A84" s="167"/>
      <c r="C84" s="44"/>
      <c r="D84" s="44"/>
      <c r="E84" s="44"/>
      <c r="F84" s="44"/>
      <c r="G84" s="44"/>
      <c r="H84" s="44"/>
      <c r="I84" s="44"/>
      <c r="Q84" s="530"/>
    </row>
    <row r="85" spans="1:17" ht="9" customHeight="1">
      <c r="A85" s="169"/>
      <c r="C85" s="44"/>
      <c r="D85" s="44"/>
      <c r="E85" s="44"/>
      <c r="F85" s="44"/>
      <c r="G85" s="44"/>
      <c r="H85" s="44"/>
      <c r="I85" s="44"/>
      <c r="Q85" s="530"/>
    </row>
    <row r="86" spans="1:17" ht="9" customHeight="1">
      <c r="A86" s="19"/>
      <c r="C86" s="44"/>
      <c r="D86" s="44"/>
      <c r="E86" s="44"/>
      <c r="F86" s="44"/>
      <c r="G86" s="44"/>
      <c r="H86" s="44"/>
      <c r="I86" s="44"/>
      <c r="Q86" s="530"/>
    </row>
    <row r="87" spans="1:17" ht="9" customHeight="1">
      <c r="A87" s="19"/>
      <c r="C87" s="44"/>
      <c r="D87" s="44"/>
      <c r="E87" s="44"/>
      <c r="F87" s="44"/>
      <c r="G87" s="44"/>
      <c r="H87" s="44"/>
      <c r="I87" s="44"/>
      <c r="Q87" s="530"/>
    </row>
    <row r="88" spans="1:17" ht="9" customHeight="1">
      <c r="A88" s="19"/>
      <c r="C88" s="44"/>
      <c r="D88" s="44"/>
      <c r="E88" s="44"/>
      <c r="F88" s="44"/>
      <c r="G88" s="44"/>
      <c r="H88" s="44"/>
      <c r="I88" s="44"/>
      <c r="Q88" s="530"/>
    </row>
    <row r="89" spans="1:17" ht="9" customHeight="1">
      <c r="A89" s="19"/>
      <c r="C89" s="44"/>
      <c r="D89" s="44"/>
      <c r="E89" s="44"/>
      <c r="F89" s="44"/>
      <c r="G89" s="44"/>
      <c r="H89" s="44"/>
      <c r="I89" s="44"/>
      <c r="Q89" s="530"/>
    </row>
    <row r="90" spans="1:17" ht="9" customHeight="1">
      <c r="A90" s="19"/>
      <c r="C90" s="44"/>
      <c r="D90" s="44"/>
      <c r="E90" s="44"/>
      <c r="F90" s="44"/>
      <c r="G90" s="44"/>
      <c r="H90" s="44"/>
      <c r="I90" s="44"/>
      <c r="Q90" s="530"/>
    </row>
    <row r="91" spans="1:17" ht="9" customHeight="1">
      <c r="A91" s="19"/>
      <c r="C91" s="44"/>
      <c r="D91" s="44"/>
      <c r="E91" s="44"/>
      <c r="F91" s="44"/>
      <c r="G91" s="44"/>
      <c r="H91" s="44"/>
      <c r="I91" s="44"/>
      <c r="Q91" s="530"/>
    </row>
    <row r="92" spans="1:17" ht="9" customHeight="1">
      <c r="A92" s="19"/>
      <c r="C92" s="44"/>
      <c r="D92" s="44"/>
      <c r="E92" s="44"/>
      <c r="F92" s="44"/>
      <c r="G92" s="44"/>
      <c r="H92" s="44"/>
      <c r="I92" s="44"/>
      <c r="Q92" s="530"/>
    </row>
    <row r="93" spans="1:17" ht="9" customHeight="1">
      <c r="A93" s="19"/>
      <c r="C93" s="44"/>
      <c r="D93" s="44"/>
      <c r="E93" s="44"/>
      <c r="F93" s="44"/>
      <c r="G93" s="44"/>
      <c r="H93" s="44"/>
      <c r="I93" s="44"/>
      <c r="Q93" s="530"/>
    </row>
    <row r="94" spans="1:17" ht="9" customHeight="1">
      <c r="A94" s="19"/>
      <c r="C94" s="44"/>
      <c r="D94" s="44"/>
      <c r="E94" s="44"/>
      <c r="F94" s="44"/>
      <c r="G94" s="44"/>
      <c r="H94" s="44"/>
      <c r="I94" s="44"/>
      <c r="Q94" s="530"/>
    </row>
    <row r="95" spans="1:17" ht="9" customHeight="1">
      <c r="A95" s="169"/>
      <c r="C95" s="44"/>
      <c r="D95" s="44"/>
      <c r="E95" s="44"/>
      <c r="F95" s="44"/>
      <c r="G95" s="44"/>
      <c r="H95" s="44"/>
      <c r="I95" s="44"/>
      <c r="Q95" s="530"/>
    </row>
    <row r="96" spans="1:17" ht="9" customHeight="1">
      <c r="A96" s="19"/>
      <c r="C96" s="44"/>
      <c r="D96" s="44"/>
      <c r="E96" s="44"/>
      <c r="F96" s="44"/>
      <c r="G96" s="44"/>
      <c r="H96" s="44"/>
      <c r="I96" s="44"/>
      <c r="Q96" s="530"/>
    </row>
    <row r="97" spans="1:17" ht="9" customHeight="1">
      <c r="A97" s="19"/>
      <c r="C97" s="44"/>
      <c r="D97" s="44"/>
      <c r="E97" s="44"/>
      <c r="F97" s="44"/>
      <c r="G97" s="44"/>
      <c r="H97" s="44"/>
      <c r="I97" s="44"/>
      <c r="Q97" s="530"/>
    </row>
    <row r="98" spans="1:17" ht="9" customHeight="1">
      <c r="A98" s="19"/>
      <c r="C98" s="44"/>
      <c r="D98" s="44"/>
      <c r="E98" s="44"/>
      <c r="F98" s="44"/>
      <c r="G98" s="44"/>
      <c r="H98" s="44"/>
      <c r="I98" s="44"/>
      <c r="Q98" s="530"/>
    </row>
    <row r="99" spans="1:17">
      <c r="A99" s="170"/>
      <c r="C99" s="44"/>
      <c r="D99" s="44"/>
      <c r="E99" s="44"/>
      <c r="F99" s="44"/>
      <c r="G99" s="44"/>
      <c r="H99" s="44"/>
      <c r="I99" s="44"/>
      <c r="Q99" s="530"/>
    </row>
    <row r="100" spans="1:17">
      <c r="A100" s="170"/>
      <c r="C100" s="44"/>
      <c r="D100" s="44"/>
      <c r="E100" s="44"/>
      <c r="F100" s="44"/>
      <c r="G100" s="44"/>
      <c r="H100" s="44"/>
      <c r="I100" s="44"/>
      <c r="Q100" s="530"/>
    </row>
    <row r="101" spans="1:17">
      <c r="A101" s="170"/>
      <c r="C101" s="44"/>
      <c r="D101" s="44"/>
      <c r="E101" s="44"/>
      <c r="F101" s="44"/>
      <c r="G101" s="44"/>
      <c r="H101" s="44"/>
      <c r="I101" s="44"/>
      <c r="Q101" s="530"/>
    </row>
    <row r="102" spans="1:17">
      <c r="A102" s="170"/>
      <c r="C102" s="44"/>
      <c r="D102" s="44"/>
      <c r="E102" s="44"/>
      <c r="F102" s="44"/>
      <c r="G102" s="44"/>
      <c r="H102" s="44"/>
      <c r="I102" s="44"/>
      <c r="Q102" s="530"/>
    </row>
    <row r="103" spans="1:17">
      <c r="A103" s="170"/>
      <c r="C103" s="44"/>
      <c r="D103" s="44"/>
      <c r="E103" s="44"/>
      <c r="F103" s="44"/>
      <c r="G103" s="44"/>
      <c r="H103" s="44"/>
      <c r="I103" s="44"/>
      <c r="Q103" s="530"/>
    </row>
    <row r="104" spans="1:17">
      <c r="A104" s="170"/>
      <c r="C104" s="44"/>
      <c r="D104" s="44"/>
      <c r="E104" s="44"/>
      <c r="F104" s="44"/>
      <c r="G104" s="44"/>
      <c r="H104" s="44"/>
      <c r="I104" s="44"/>
      <c r="Q104" s="530"/>
    </row>
    <row r="105" spans="1:17">
      <c r="A105" s="170"/>
      <c r="C105" s="44"/>
      <c r="D105" s="44"/>
      <c r="E105" s="44"/>
      <c r="F105" s="44"/>
      <c r="G105" s="44"/>
      <c r="H105" s="44"/>
      <c r="I105" s="44"/>
      <c r="Q105" s="530"/>
    </row>
    <row r="106" spans="1:17" ht="15.75">
      <c r="A106" s="171"/>
      <c r="C106" s="44"/>
      <c r="D106" s="44"/>
      <c r="E106" s="44"/>
      <c r="F106" s="44"/>
      <c r="G106" s="44"/>
      <c r="H106" s="44"/>
      <c r="I106" s="44"/>
      <c r="Q106" s="530"/>
    </row>
    <row r="107" spans="1:17" ht="15.75">
      <c r="A107" s="171"/>
      <c r="C107" s="44"/>
      <c r="D107" s="44"/>
      <c r="E107" s="44"/>
      <c r="F107" s="44"/>
      <c r="G107" s="44"/>
      <c r="H107" s="44"/>
      <c r="I107" s="44"/>
      <c r="Q107" s="530"/>
    </row>
    <row r="108" spans="1:17" ht="15.75">
      <c r="A108" s="171"/>
      <c r="C108" s="44"/>
      <c r="D108" s="44"/>
      <c r="E108" s="44"/>
      <c r="F108" s="44"/>
      <c r="G108" s="44"/>
      <c r="H108" s="44"/>
      <c r="I108" s="44"/>
      <c r="Q108" s="530"/>
    </row>
    <row r="109" spans="1:17" ht="15.75">
      <c r="A109" s="171"/>
      <c r="C109" s="44"/>
      <c r="D109" s="44"/>
      <c r="E109" s="44"/>
      <c r="F109" s="44"/>
      <c r="G109" s="44"/>
      <c r="H109" s="44"/>
      <c r="I109" s="44"/>
      <c r="Q109" s="530"/>
    </row>
    <row r="110" spans="1:17" ht="15.75">
      <c r="A110" s="171"/>
      <c r="C110" s="44"/>
      <c r="D110" s="44"/>
      <c r="E110" s="44"/>
      <c r="F110" s="44"/>
      <c r="G110" s="44"/>
      <c r="H110" s="44"/>
      <c r="I110" s="44"/>
      <c r="Q110" s="530"/>
    </row>
    <row r="111" spans="1:17" ht="15.75">
      <c r="A111" s="171"/>
      <c r="C111" s="44"/>
      <c r="D111" s="44"/>
      <c r="E111" s="44"/>
      <c r="F111" s="44"/>
      <c r="G111" s="44"/>
      <c r="H111" s="44"/>
      <c r="I111" s="44"/>
      <c r="Q111" s="530"/>
    </row>
    <row r="112" spans="1:17" ht="15.75">
      <c r="A112" s="171"/>
      <c r="C112" s="44"/>
      <c r="D112" s="44"/>
      <c r="E112" s="44"/>
      <c r="F112" s="44"/>
      <c r="G112" s="44"/>
      <c r="H112" s="44"/>
      <c r="I112" s="44"/>
      <c r="Q112" s="530"/>
    </row>
    <row r="113" spans="1:17" ht="15.75">
      <c r="A113" s="171"/>
      <c r="C113" s="44"/>
      <c r="D113" s="44"/>
      <c r="E113" s="44"/>
      <c r="F113" s="44"/>
      <c r="G113" s="44"/>
      <c r="H113" s="44"/>
      <c r="I113" s="44"/>
      <c r="Q113" s="530"/>
    </row>
    <row r="114" spans="1:17" ht="15.75">
      <c r="A114" s="171"/>
      <c r="C114" s="44"/>
      <c r="D114" s="44"/>
      <c r="E114" s="44"/>
      <c r="F114" s="44"/>
      <c r="G114" s="44"/>
      <c r="H114" s="44"/>
      <c r="I114" s="44"/>
      <c r="Q114" s="530"/>
    </row>
    <row r="115" spans="1:17" ht="15.75">
      <c r="A115" s="171"/>
      <c r="C115" s="44"/>
      <c r="D115" s="44"/>
      <c r="E115" s="44"/>
      <c r="F115" s="44"/>
      <c r="G115" s="44"/>
      <c r="H115" s="44"/>
      <c r="I115" s="44"/>
      <c r="Q115" s="530"/>
    </row>
    <row r="116" spans="1:17" ht="15.75">
      <c r="A116" s="171"/>
      <c r="C116" s="44"/>
      <c r="D116" s="44"/>
      <c r="E116" s="44"/>
      <c r="F116" s="44"/>
      <c r="G116" s="44"/>
      <c r="H116" s="44"/>
      <c r="I116" s="44"/>
      <c r="Q116" s="530"/>
    </row>
    <row r="117" spans="1:17" ht="15.75">
      <c r="A117" s="171"/>
      <c r="C117" s="44"/>
      <c r="D117" s="44"/>
      <c r="E117" s="44"/>
      <c r="F117" s="44"/>
      <c r="G117" s="44"/>
      <c r="H117" s="44"/>
      <c r="I117" s="44"/>
      <c r="Q117" s="530"/>
    </row>
    <row r="118" spans="1:17" ht="15.75">
      <c r="A118" s="171"/>
      <c r="C118" s="44"/>
      <c r="D118" s="44"/>
      <c r="E118" s="44"/>
      <c r="F118" s="44"/>
      <c r="G118" s="44"/>
      <c r="H118" s="44"/>
      <c r="I118" s="44"/>
      <c r="Q118" s="530"/>
    </row>
    <row r="119" spans="1:17" ht="15.75">
      <c r="A119" s="171"/>
      <c r="C119" s="44"/>
      <c r="D119" s="44"/>
      <c r="E119" s="44"/>
      <c r="F119" s="44"/>
      <c r="G119" s="44"/>
      <c r="H119" s="44"/>
      <c r="I119" s="44"/>
      <c r="Q119" s="530"/>
    </row>
    <row r="120" spans="1:17" ht="15.75">
      <c r="A120" s="171"/>
      <c r="C120" s="44"/>
      <c r="D120" s="44"/>
      <c r="E120" s="44"/>
      <c r="F120" s="44"/>
      <c r="G120" s="44"/>
      <c r="H120" s="44"/>
      <c r="I120" s="44"/>
      <c r="Q120" s="530"/>
    </row>
    <row r="121" spans="1:17" ht="15.75">
      <c r="A121" s="171"/>
      <c r="C121" s="44"/>
      <c r="D121" s="44"/>
      <c r="E121" s="44"/>
      <c r="F121" s="44"/>
      <c r="G121" s="44"/>
      <c r="H121" s="44"/>
      <c r="I121" s="44"/>
      <c r="Q121" s="530"/>
    </row>
    <row r="122" spans="1:17" ht="15.75">
      <c r="A122" s="171"/>
      <c r="C122" s="44"/>
      <c r="D122" s="44"/>
      <c r="E122" s="44"/>
      <c r="F122" s="44"/>
      <c r="G122" s="44"/>
      <c r="H122" s="44"/>
      <c r="I122" s="44"/>
      <c r="Q122" s="530"/>
    </row>
    <row r="123" spans="1:17" ht="15.75">
      <c r="A123" s="171"/>
      <c r="C123" s="44"/>
      <c r="D123" s="44"/>
      <c r="E123" s="44"/>
      <c r="F123" s="44"/>
      <c r="G123" s="44"/>
      <c r="H123" s="44"/>
      <c r="I123" s="44"/>
      <c r="Q123" s="530"/>
    </row>
    <row r="124" spans="1:17" ht="15.75">
      <c r="A124" s="171"/>
      <c r="C124" s="44"/>
      <c r="D124" s="44"/>
      <c r="E124" s="44"/>
      <c r="F124" s="44"/>
      <c r="G124" s="44"/>
      <c r="H124" s="44"/>
      <c r="I124" s="44"/>
      <c r="Q124" s="530"/>
    </row>
    <row r="125" spans="1:17" ht="15.75">
      <c r="A125" s="171"/>
      <c r="C125" s="44"/>
      <c r="D125" s="44"/>
      <c r="E125" s="44"/>
      <c r="F125" s="44"/>
      <c r="G125" s="44"/>
      <c r="H125" s="44"/>
      <c r="I125" s="44"/>
      <c r="Q125" s="530"/>
    </row>
    <row r="126" spans="1:17" ht="15.75">
      <c r="A126" s="171"/>
      <c r="C126" s="44"/>
      <c r="D126" s="44"/>
      <c r="E126" s="44"/>
      <c r="F126" s="44"/>
      <c r="G126" s="44"/>
      <c r="H126" s="44"/>
      <c r="I126" s="44"/>
      <c r="Q126" s="530"/>
    </row>
    <row r="127" spans="1:17" ht="15.75">
      <c r="A127" s="171"/>
      <c r="C127" s="44"/>
      <c r="D127" s="44"/>
      <c r="E127" s="44"/>
      <c r="F127" s="44"/>
      <c r="G127" s="44"/>
      <c r="H127" s="44"/>
      <c r="I127" s="44"/>
      <c r="Q127" s="530"/>
    </row>
    <row r="128" spans="1:17" ht="15.75">
      <c r="A128" s="171"/>
      <c r="C128" s="44"/>
      <c r="D128" s="44"/>
      <c r="E128" s="44"/>
      <c r="F128" s="44"/>
      <c r="G128" s="44"/>
      <c r="H128" s="44"/>
      <c r="I128" s="44"/>
      <c r="Q128" s="530"/>
    </row>
    <row r="129" spans="1:17" ht="15.75">
      <c r="A129" s="171"/>
      <c r="C129" s="44"/>
      <c r="D129" s="44"/>
      <c r="E129" s="44"/>
      <c r="F129" s="44"/>
      <c r="G129" s="44"/>
      <c r="H129" s="44"/>
      <c r="I129" s="44"/>
      <c r="Q129" s="530"/>
    </row>
    <row r="130" spans="1:17" ht="15.75">
      <c r="A130" s="171"/>
      <c r="C130" s="44"/>
      <c r="D130" s="44"/>
      <c r="E130" s="44"/>
      <c r="F130" s="44"/>
      <c r="G130" s="44"/>
      <c r="H130" s="44"/>
      <c r="I130" s="44"/>
      <c r="Q130" s="530"/>
    </row>
    <row r="131" spans="1:17" ht="15.75">
      <c r="A131" s="171"/>
      <c r="C131" s="44"/>
      <c r="D131" s="44"/>
      <c r="E131" s="44"/>
      <c r="F131" s="44"/>
      <c r="G131" s="44"/>
      <c r="H131" s="44"/>
      <c r="I131" s="44"/>
      <c r="Q131" s="530"/>
    </row>
    <row r="132" spans="1:17" ht="15.75">
      <c r="A132" s="171"/>
      <c r="C132" s="44"/>
      <c r="D132" s="44"/>
      <c r="E132" s="44"/>
      <c r="F132" s="44"/>
      <c r="G132" s="44"/>
      <c r="H132" s="44"/>
      <c r="I132" s="44"/>
      <c r="Q132" s="530"/>
    </row>
    <row r="133" spans="1:17" ht="15.75">
      <c r="A133" s="171"/>
      <c r="C133" s="44"/>
      <c r="D133" s="44"/>
      <c r="E133" s="44"/>
      <c r="F133" s="44"/>
      <c r="G133" s="44"/>
      <c r="H133" s="44"/>
      <c r="I133" s="44"/>
      <c r="Q133" s="530"/>
    </row>
    <row r="134" spans="1:17" ht="15.75">
      <c r="A134" s="171"/>
      <c r="C134" s="44"/>
      <c r="D134" s="44"/>
      <c r="E134" s="44"/>
      <c r="F134" s="44"/>
      <c r="G134" s="44"/>
      <c r="H134" s="44"/>
      <c r="I134" s="44"/>
      <c r="Q134" s="530"/>
    </row>
    <row r="135" spans="1:17" ht="15.75">
      <c r="A135" s="171"/>
      <c r="C135" s="44"/>
      <c r="D135" s="44"/>
      <c r="E135" s="44"/>
      <c r="F135" s="44"/>
      <c r="G135" s="44"/>
      <c r="H135" s="44"/>
      <c r="I135" s="44"/>
      <c r="Q135" s="530"/>
    </row>
    <row r="136" spans="1:17" ht="15.75">
      <c r="A136" s="171"/>
      <c r="C136" s="44"/>
      <c r="D136" s="44"/>
      <c r="E136" s="44"/>
      <c r="F136" s="44"/>
      <c r="G136" s="44"/>
      <c r="H136" s="44"/>
      <c r="I136" s="44"/>
      <c r="Q136" s="530"/>
    </row>
    <row r="137" spans="1:17" ht="15.75">
      <c r="A137" s="171"/>
      <c r="C137" s="44"/>
      <c r="D137" s="44"/>
      <c r="E137" s="44"/>
      <c r="F137" s="44"/>
      <c r="G137" s="44"/>
      <c r="H137" s="44"/>
      <c r="I137" s="44"/>
      <c r="Q137" s="530"/>
    </row>
    <row r="138" spans="1:17" ht="15.75">
      <c r="A138" s="171"/>
      <c r="C138" s="44"/>
      <c r="D138" s="44"/>
      <c r="E138" s="44"/>
      <c r="F138" s="44"/>
      <c r="G138" s="44"/>
      <c r="H138" s="44"/>
      <c r="I138" s="44"/>
      <c r="Q138" s="530"/>
    </row>
    <row r="139" spans="1:17" ht="15.75">
      <c r="A139" s="171"/>
      <c r="C139" s="44"/>
      <c r="D139" s="44"/>
      <c r="E139" s="44"/>
      <c r="F139" s="44"/>
      <c r="G139" s="44"/>
      <c r="H139" s="44"/>
      <c r="I139" s="44"/>
      <c r="Q139" s="530"/>
    </row>
    <row r="140" spans="1:17" ht="15.75">
      <c r="A140" s="171"/>
      <c r="C140" s="44"/>
      <c r="D140" s="44"/>
      <c r="E140" s="44"/>
      <c r="F140" s="44"/>
      <c r="G140" s="44"/>
      <c r="H140" s="44"/>
      <c r="I140" s="44"/>
      <c r="Q140" s="530"/>
    </row>
    <row r="141" spans="1:17" ht="15.75">
      <c r="A141" s="171"/>
      <c r="C141" s="44"/>
      <c r="D141" s="44"/>
      <c r="E141" s="44"/>
      <c r="F141" s="44"/>
      <c r="G141" s="44"/>
      <c r="H141" s="44"/>
      <c r="I141" s="44"/>
      <c r="Q141" s="530"/>
    </row>
    <row r="142" spans="1:17" ht="15.75">
      <c r="A142" s="171"/>
      <c r="C142" s="44"/>
      <c r="D142" s="44"/>
      <c r="E142" s="44"/>
      <c r="F142" s="44"/>
      <c r="G142" s="44"/>
      <c r="H142" s="44"/>
      <c r="I142" s="44"/>
      <c r="Q142" s="530"/>
    </row>
    <row r="143" spans="1:17" ht="15.75">
      <c r="A143" s="171"/>
      <c r="C143" s="44"/>
      <c r="D143" s="44"/>
      <c r="E143" s="44"/>
      <c r="F143" s="44"/>
      <c r="G143" s="44"/>
      <c r="H143" s="44"/>
      <c r="I143" s="44"/>
      <c r="Q143" s="530"/>
    </row>
    <row r="144" spans="1:17" ht="15.75">
      <c r="A144" s="171"/>
      <c r="C144" s="44"/>
      <c r="D144" s="44"/>
      <c r="E144" s="44"/>
      <c r="F144" s="44"/>
      <c r="G144" s="44"/>
      <c r="H144" s="44"/>
      <c r="I144" s="44"/>
      <c r="Q144" s="530"/>
    </row>
    <row r="145" spans="1:17" ht="15.75">
      <c r="A145" s="171"/>
      <c r="C145" s="44"/>
      <c r="D145" s="44"/>
      <c r="E145" s="44"/>
      <c r="F145" s="44"/>
      <c r="G145" s="44"/>
      <c r="H145" s="44"/>
      <c r="I145" s="44"/>
      <c r="Q145" s="530"/>
    </row>
    <row r="146" spans="1:17" ht="15.75">
      <c r="A146" s="171"/>
      <c r="C146" s="44"/>
      <c r="D146" s="44"/>
      <c r="E146" s="44"/>
      <c r="F146" s="44"/>
      <c r="G146" s="44"/>
      <c r="H146" s="44"/>
      <c r="I146" s="44"/>
      <c r="Q146" s="530"/>
    </row>
    <row r="147" spans="1:17" ht="15.75">
      <c r="A147" s="171"/>
      <c r="C147" s="44"/>
      <c r="D147" s="44"/>
      <c r="E147" s="44"/>
      <c r="F147" s="44"/>
      <c r="G147" s="44"/>
      <c r="H147" s="44"/>
      <c r="I147" s="44"/>
      <c r="Q147" s="530"/>
    </row>
    <row r="148" spans="1:17" ht="15.75">
      <c r="A148" s="171"/>
      <c r="C148" s="44"/>
      <c r="D148" s="44"/>
      <c r="E148" s="44"/>
      <c r="F148" s="44"/>
      <c r="G148" s="44"/>
      <c r="H148" s="44"/>
      <c r="I148" s="44"/>
      <c r="Q148" s="530"/>
    </row>
    <row r="149" spans="1:17" ht="15.75">
      <c r="A149" s="171"/>
      <c r="C149" s="44"/>
      <c r="D149" s="44"/>
      <c r="E149" s="44"/>
      <c r="F149" s="44"/>
      <c r="G149" s="44"/>
      <c r="H149" s="44"/>
      <c r="I149" s="44"/>
      <c r="Q149" s="530"/>
    </row>
    <row r="150" spans="1:17" ht="15.75">
      <c r="A150" s="171"/>
      <c r="C150" s="44"/>
      <c r="D150" s="44"/>
      <c r="E150" s="44"/>
      <c r="F150" s="44"/>
      <c r="G150" s="44"/>
      <c r="H150" s="44"/>
      <c r="I150" s="44"/>
      <c r="Q150" s="530"/>
    </row>
    <row r="151" spans="1:17" ht="15.75">
      <c r="A151" s="171"/>
      <c r="C151" s="44"/>
      <c r="D151" s="44"/>
      <c r="E151" s="44"/>
      <c r="F151" s="44"/>
      <c r="G151" s="44"/>
      <c r="H151" s="44"/>
      <c r="I151" s="44"/>
      <c r="Q151" s="530"/>
    </row>
    <row r="152" spans="1:17" ht="15.75">
      <c r="A152" s="171"/>
      <c r="C152" s="44"/>
      <c r="D152" s="44"/>
      <c r="E152" s="44"/>
      <c r="F152" s="44"/>
      <c r="G152" s="44"/>
      <c r="H152" s="44"/>
      <c r="I152" s="44"/>
      <c r="Q152" s="530"/>
    </row>
    <row r="153" spans="1:17" ht="15.75">
      <c r="A153" s="171"/>
      <c r="C153" s="44"/>
      <c r="D153" s="44"/>
      <c r="E153" s="44"/>
      <c r="F153" s="44"/>
      <c r="G153" s="44"/>
      <c r="H153" s="44"/>
      <c r="I153" s="44"/>
      <c r="Q153" s="530"/>
    </row>
    <row r="154" spans="1:17" ht="15.75">
      <c r="A154" s="171"/>
      <c r="C154" s="44"/>
      <c r="D154" s="44"/>
      <c r="E154" s="44"/>
      <c r="F154" s="44"/>
      <c r="G154" s="44"/>
      <c r="H154" s="44"/>
      <c r="I154" s="44"/>
      <c r="Q154" s="530"/>
    </row>
    <row r="155" spans="1:17" ht="15.75">
      <c r="A155" s="171"/>
      <c r="C155" s="44"/>
      <c r="D155" s="44"/>
      <c r="E155" s="44"/>
      <c r="F155" s="44"/>
      <c r="G155" s="44"/>
      <c r="H155" s="44"/>
      <c r="I155" s="44"/>
      <c r="Q155" s="530"/>
    </row>
    <row r="156" spans="1:17" ht="15.75">
      <c r="A156" s="171"/>
      <c r="C156" s="44"/>
      <c r="D156" s="44"/>
      <c r="E156" s="44"/>
      <c r="F156" s="44"/>
      <c r="G156" s="44"/>
      <c r="H156" s="44"/>
      <c r="I156" s="44"/>
      <c r="Q156" s="530"/>
    </row>
    <row r="157" spans="1:17" ht="15.75">
      <c r="A157" s="171"/>
      <c r="C157" s="44"/>
      <c r="D157" s="44"/>
      <c r="E157" s="44"/>
      <c r="F157" s="44"/>
      <c r="G157" s="44"/>
      <c r="H157" s="44"/>
      <c r="I157" s="44"/>
      <c r="Q157" s="530"/>
    </row>
    <row r="158" spans="1:17" ht="15.75">
      <c r="A158" s="171"/>
      <c r="C158" s="44"/>
      <c r="D158" s="44"/>
      <c r="E158" s="44"/>
      <c r="F158" s="44"/>
      <c r="G158" s="44"/>
      <c r="H158" s="44"/>
      <c r="I158" s="44"/>
      <c r="Q158" s="530"/>
    </row>
    <row r="159" spans="1:17" ht="15.75">
      <c r="A159" s="171"/>
      <c r="C159" s="44"/>
      <c r="D159" s="44"/>
      <c r="E159" s="44"/>
      <c r="F159" s="44"/>
      <c r="G159" s="44"/>
      <c r="H159" s="44"/>
      <c r="I159" s="44"/>
      <c r="Q159" s="530"/>
    </row>
    <row r="160" spans="1:17" ht="15.75">
      <c r="A160" s="171"/>
      <c r="C160" s="44"/>
      <c r="D160" s="44"/>
      <c r="E160" s="44"/>
      <c r="F160" s="44"/>
      <c r="G160" s="44"/>
      <c r="H160" s="44"/>
      <c r="I160" s="44"/>
      <c r="Q160" s="530"/>
    </row>
    <row r="161" spans="1:17" ht="15.75">
      <c r="A161" s="171"/>
      <c r="C161" s="44"/>
      <c r="D161" s="44"/>
      <c r="E161" s="44"/>
      <c r="F161" s="44"/>
      <c r="G161" s="44"/>
      <c r="H161" s="44"/>
      <c r="I161" s="44"/>
      <c r="Q161" s="530"/>
    </row>
    <row r="162" spans="1:17" ht="15.75">
      <c r="A162" s="171"/>
      <c r="C162" s="44"/>
      <c r="D162" s="44"/>
      <c r="E162" s="44"/>
      <c r="F162" s="44"/>
      <c r="G162" s="44"/>
      <c r="H162" s="44"/>
      <c r="I162" s="44"/>
      <c r="Q162" s="530"/>
    </row>
    <row r="163" spans="1:17" ht="15.75">
      <c r="A163" s="171"/>
      <c r="C163" s="44"/>
      <c r="D163" s="44"/>
      <c r="E163" s="44"/>
      <c r="F163" s="44"/>
      <c r="G163" s="44"/>
      <c r="H163" s="44"/>
      <c r="I163" s="44"/>
      <c r="Q163" s="530"/>
    </row>
    <row r="164" spans="1:17" ht="15.75">
      <c r="A164" s="171"/>
      <c r="C164" s="44"/>
      <c r="D164" s="44"/>
      <c r="E164" s="44"/>
      <c r="F164" s="44"/>
      <c r="G164" s="44"/>
      <c r="H164" s="44"/>
      <c r="I164" s="44"/>
      <c r="Q164" s="530"/>
    </row>
    <row r="165" spans="1:17" ht="15.75">
      <c r="A165" s="171"/>
      <c r="C165" s="44"/>
      <c r="D165" s="44"/>
      <c r="E165" s="44"/>
      <c r="F165" s="44"/>
      <c r="G165" s="44"/>
      <c r="H165" s="44"/>
      <c r="I165" s="44"/>
      <c r="Q165" s="530"/>
    </row>
    <row r="166" spans="1:17" ht="15.75">
      <c r="A166" s="171"/>
      <c r="C166" s="44"/>
      <c r="D166" s="44"/>
      <c r="E166" s="44"/>
      <c r="F166" s="44"/>
      <c r="G166" s="44"/>
      <c r="H166" s="44"/>
      <c r="I166" s="44"/>
      <c r="Q166" s="530"/>
    </row>
    <row r="167" spans="1:17" ht="15.75">
      <c r="A167" s="171"/>
      <c r="C167" s="44"/>
      <c r="D167" s="44"/>
      <c r="E167" s="44"/>
      <c r="F167" s="44"/>
      <c r="G167" s="44"/>
      <c r="H167" s="44"/>
      <c r="I167" s="44"/>
      <c r="Q167" s="530"/>
    </row>
    <row r="168" spans="1:17" ht="15.75">
      <c r="A168" s="171"/>
      <c r="C168" s="44"/>
      <c r="D168" s="44"/>
      <c r="E168" s="44"/>
      <c r="F168" s="44"/>
      <c r="G168" s="44"/>
      <c r="H168" s="44"/>
      <c r="I168" s="44"/>
      <c r="Q168" s="530"/>
    </row>
    <row r="169" spans="1:17" ht="15.75">
      <c r="A169" s="171"/>
      <c r="C169" s="44"/>
      <c r="D169" s="44"/>
      <c r="E169" s="44"/>
      <c r="F169" s="44"/>
      <c r="G169" s="44"/>
      <c r="H169" s="44"/>
      <c r="I169" s="44"/>
      <c r="Q169" s="530"/>
    </row>
    <row r="170" spans="1:17" ht="15.75">
      <c r="A170" s="171"/>
      <c r="C170" s="44"/>
      <c r="D170" s="44"/>
      <c r="E170" s="44"/>
      <c r="F170" s="44"/>
      <c r="G170" s="44"/>
      <c r="H170" s="44"/>
      <c r="I170" s="44"/>
      <c r="Q170" s="530"/>
    </row>
    <row r="171" spans="1:17" ht="15.75">
      <c r="A171" s="171"/>
      <c r="C171" s="44"/>
      <c r="D171" s="44"/>
      <c r="E171" s="44"/>
      <c r="F171" s="44"/>
      <c r="G171" s="44"/>
      <c r="H171" s="44"/>
      <c r="I171" s="44"/>
      <c r="Q171" s="530"/>
    </row>
    <row r="172" spans="1:17" ht="15.75">
      <c r="A172" s="171"/>
      <c r="C172" s="44"/>
      <c r="D172" s="44"/>
      <c r="E172" s="44"/>
      <c r="F172" s="44"/>
      <c r="G172" s="44"/>
      <c r="H172" s="44"/>
      <c r="I172" s="44"/>
      <c r="Q172" s="530"/>
    </row>
    <row r="173" spans="1:17" ht="15.75">
      <c r="A173" s="171"/>
      <c r="C173" s="44"/>
      <c r="D173" s="44"/>
      <c r="E173" s="44"/>
      <c r="F173" s="44"/>
      <c r="G173" s="44"/>
      <c r="H173" s="44"/>
      <c r="I173" s="44"/>
      <c r="Q173" s="530"/>
    </row>
    <row r="174" spans="1:17" ht="15.75">
      <c r="A174" s="171"/>
      <c r="C174" s="44"/>
      <c r="D174" s="44"/>
      <c r="E174" s="44"/>
      <c r="F174" s="44"/>
      <c r="G174" s="44"/>
      <c r="H174" s="44"/>
      <c r="I174" s="44"/>
      <c r="Q174" s="530"/>
    </row>
    <row r="175" spans="1:17" ht="15.75">
      <c r="A175" s="171"/>
      <c r="C175" s="44"/>
      <c r="D175" s="44"/>
      <c r="E175" s="44"/>
      <c r="F175" s="44"/>
      <c r="G175" s="44"/>
      <c r="H175" s="44"/>
      <c r="I175" s="44"/>
      <c r="Q175" s="530"/>
    </row>
    <row r="176" spans="1:17" ht="15.75">
      <c r="A176" s="171"/>
      <c r="C176" s="44"/>
      <c r="D176" s="44"/>
      <c r="E176" s="44"/>
      <c r="F176" s="44"/>
      <c r="G176" s="44"/>
      <c r="H176" s="44"/>
      <c r="I176" s="44"/>
      <c r="Q176" s="530"/>
    </row>
    <row r="177" spans="1:17" ht="15.75">
      <c r="A177" s="171"/>
      <c r="C177" s="44"/>
      <c r="D177" s="44"/>
      <c r="E177" s="44"/>
      <c r="F177" s="44"/>
      <c r="G177" s="44"/>
      <c r="H177" s="44"/>
      <c r="I177" s="44"/>
      <c r="Q177" s="530"/>
    </row>
    <row r="178" spans="1:17" ht="15.75">
      <c r="A178" s="171"/>
      <c r="C178" s="44"/>
      <c r="D178" s="44"/>
      <c r="E178" s="44"/>
      <c r="F178" s="44"/>
      <c r="G178" s="44"/>
      <c r="H178" s="44"/>
      <c r="I178" s="44"/>
      <c r="Q178" s="530"/>
    </row>
    <row r="179" spans="1:17" ht="15.75">
      <c r="A179" s="171"/>
      <c r="C179" s="44"/>
      <c r="D179" s="44"/>
      <c r="E179" s="44"/>
      <c r="F179" s="44"/>
      <c r="G179" s="44"/>
      <c r="H179" s="44"/>
      <c r="I179" s="44"/>
      <c r="Q179" s="530"/>
    </row>
    <row r="180" spans="1:17" ht="15.75">
      <c r="A180" s="171"/>
      <c r="C180" s="44"/>
      <c r="D180" s="44"/>
      <c r="E180" s="44"/>
      <c r="F180" s="44"/>
      <c r="G180" s="44"/>
      <c r="H180" s="44"/>
      <c r="I180" s="44"/>
      <c r="Q180" s="530"/>
    </row>
    <row r="181" spans="1:17" ht="15.75">
      <c r="A181" s="171"/>
      <c r="C181" s="44"/>
      <c r="D181" s="44"/>
      <c r="E181" s="44"/>
      <c r="F181" s="44"/>
      <c r="G181" s="44"/>
      <c r="H181" s="44"/>
      <c r="I181" s="44"/>
      <c r="Q181" s="530"/>
    </row>
    <row r="182" spans="1:17" ht="15.75">
      <c r="A182" s="171"/>
      <c r="C182" s="44"/>
      <c r="D182" s="44"/>
      <c r="E182" s="44"/>
      <c r="F182" s="44"/>
      <c r="G182" s="44"/>
      <c r="H182" s="44"/>
      <c r="I182" s="44"/>
      <c r="Q182" s="530"/>
    </row>
    <row r="183" spans="1:17" ht="15.75">
      <c r="A183" s="171"/>
      <c r="C183" s="44"/>
      <c r="D183" s="44"/>
      <c r="E183" s="44"/>
      <c r="F183" s="44"/>
      <c r="G183" s="44"/>
      <c r="H183" s="44"/>
      <c r="I183" s="44"/>
      <c r="Q183" s="530"/>
    </row>
    <row r="184" spans="1:17" ht="15.75">
      <c r="A184" s="171"/>
      <c r="C184" s="44"/>
      <c r="D184" s="44"/>
      <c r="E184" s="44"/>
      <c r="F184" s="44"/>
      <c r="G184" s="44"/>
      <c r="H184" s="44"/>
      <c r="I184" s="44"/>
      <c r="Q184" s="530"/>
    </row>
    <row r="185" spans="1:17" ht="15.75">
      <c r="A185" s="171"/>
      <c r="C185" s="44"/>
      <c r="D185" s="44"/>
      <c r="E185" s="44"/>
      <c r="F185" s="44"/>
      <c r="G185" s="44"/>
      <c r="H185" s="44"/>
      <c r="I185" s="44"/>
      <c r="Q185" s="530"/>
    </row>
    <row r="186" spans="1:17" ht="15.75">
      <c r="A186" s="171"/>
      <c r="C186" s="44"/>
      <c r="D186" s="44"/>
      <c r="E186" s="44"/>
      <c r="F186" s="44"/>
      <c r="G186" s="44"/>
      <c r="H186" s="44"/>
      <c r="I186" s="44"/>
      <c r="Q186" s="530"/>
    </row>
    <row r="187" spans="1:17" ht="15.75">
      <c r="A187" s="171"/>
      <c r="C187" s="44"/>
      <c r="D187" s="44"/>
      <c r="E187" s="44"/>
      <c r="F187" s="44"/>
      <c r="G187" s="44"/>
      <c r="H187" s="44"/>
      <c r="I187" s="44"/>
      <c r="Q187" s="530"/>
    </row>
    <row r="188" spans="1:17" ht="15.75">
      <c r="A188" s="171"/>
      <c r="C188" s="44"/>
      <c r="D188" s="44"/>
      <c r="E188" s="44"/>
      <c r="F188" s="44"/>
      <c r="G188" s="44"/>
      <c r="H188" s="44"/>
      <c r="I188" s="44"/>
      <c r="Q188" s="530"/>
    </row>
    <row r="189" spans="1:17" ht="15.75">
      <c r="A189" s="171"/>
      <c r="C189" s="44"/>
      <c r="D189" s="44"/>
      <c r="E189" s="44"/>
      <c r="F189" s="44"/>
      <c r="G189" s="44"/>
      <c r="H189" s="44"/>
      <c r="I189" s="44"/>
      <c r="Q189" s="530"/>
    </row>
    <row r="190" spans="1:17" ht="15.75">
      <c r="A190" s="171"/>
      <c r="C190" s="44"/>
      <c r="D190" s="44"/>
      <c r="E190" s="44"/>
      <c r="F190" s="44"/>
      <c r="G190" s="44"/>
      <c r="H190" s="44"/>
      <c r="I190" s="44"/>
      <c r="Q190" s="530"/>
    </row>
    <row r="191" spans="1:17" ht="15.75">
      <c r="A191" s="171"/>
      <c r="C191" s="44"/>
      <c r="D191" s="44"/>
      <c r="E191" s="44"/>
      <c r="F191" s="44"/>
      <c r="G191" s="44"/>
      <c r="H191" s="44"/>
      <c r="I191" s="44"/>
      <c r="Q191" s="530"/>
    </row>
    <row r="192" spans="1:17" ht="15.75">
      <c r="A192" s="171"/>
      <c r="C192" s="44"/>
      <c r="D192" s="44"/>
      <c r="E192" s="44"/>
      <c r="F192" s="44"/>
      <c r="G192" s="44"/>
      <c r="H192" s="44"/>
      <c r="I192" s="44"/>
      <c r="Q192" s="530"/>
    </row>
    <row r="193" spans="1:17" ht="15.75">
      <c r="A193" s="171"/>
      <c r="C193" s="44"/>
      <c r="D193" s="44"/>
      <c r="E193" s="44"/>
      <c r="F193" s="44"/>
      <c r="G193" s="44"/>
      <c r="H193" s="44"/>
      <c r="I193" s="44"/>
      <c r="Q193" s="530"/>
    </row>
    <row r="194" spans="1:17" ht="15.75">
      <c r="A194" s="171"/>
      <c r="C194" s="44"/>
      <c r="D194" s="44"/>
      <c r="E194" s="44"/>
      <c r="F194" s="44"/>
      <c r="G194" s="44"/>
      <c r="H194" s="44"/>
      <c r="I194" s="44"/>
      <c r="Q194" s="530"/>
    </row>
    <row r="195" spans="1:17" ht="15.75">
      <c r="A195" s="171"/>
      <c r="C195" s="44"/>
      <c r="D195" s="44"/>
      <c r="E195" s="44"/>
      <c r="F195" s="44"/>
      <c r="G195" s="44"/>
      <c r="H195" s="44"/>
      <c r="I195" s="44"/>
      <c r="Q195" s="530"/>
    </row>
    <row r="196" spans="1:17" ht="15.75">
      <c r="A196" s="171"/>
      <c r="C196" s="44"/>
      <c r="D196" s="44"/>
      <c r="E196" s="44"/>
      <c r="F196" s="44"/>
      <c r="G196" s="44"/>
      <c r="H196" s="44"/>
      <c r="I196" s="44"/>
      <c r="Q196" s="530"/>
    </row>
    <row r="197" spans="1:17" ht="15.75">
      <c r="A197" s="22"/>
      <c r="C197" s="44"/>
      <c r="D197" s="44"/>
      <c r="E197" s="44"/>
      <c r="F197" s="44"/>
      <c r="G197" s="44"/>
      <c r="H197" s="44"/>
      <c r="I197" s="44"/>
      <c r="Q197" s="530"/>
    </row>
    <row r="198" spans="1:17" ht="15.75">
      <c r="A198" s="22"/>
      <c r="C198" s="44"/>
      <c r="D198" s="44"/>
      <c r="E198" s="44"/>
      <c r="F198" s="44"/>
      <c r="G198" s="44"/>
      <c r="H198" s="44"/>
      <c r="I198" s="44"/>
      <c r="Q198" s="530"/>
    </row>
    <row r="199" spans="1:17" ht="15.75">
      <c r="A199" s="22"/>
      <c r="C199" s="44"/>
      <c r="D199" s="44"/>
      <c r="E199" s="44"/>
      <c r="F199" s="44"/>
      <c r="G199" s="44"/>
      <c r="H199" s="44"/>
      <c r="I199" s="44"/>
      <c r="Q199" s="530"/>
    </row>
    <row r="200" spans="1:17" ht="15.75">
      <c r="A200" s="22"/>
      <c r="C200" s="44"/>
      <c r="D200" s="44"/>
      <c r="E200" s="44"/>
      <c r="F200" s="44"/>
      <c r="G200" s="44"/>
      <c r="H200" s="44"/>
      <c r="I200" s="44"/>
      <c r="Q200" s="530"/>
    </row>
    <row r="201" spans="1:17" ht="15.75">
      <c r="A201" s="22"/>
      <c r="C201" s="44"/>
      <c r="D201" s="44"/>
      <c r="E201" s="44"/>
      <c r="F201" s="44"/>
      <c r="G201" s="44"/>
      <c r="H201" s="44"/>
      <c r="I201" s="44"/>
    </row>
    <row r="202" spans="1:17" ht="15.75">
      <c r="A202" s="22"/>
      <c r="C202" s="44"/>
      <c r="D202" s="44"/>
      <c r="E202" s="44"/>
      <c r="F202" s="44"/>
      <c r="G202" s="44"/>
      <c r="H202" s="44"/>
      <c r="I202" s="44"/>
    </row>
    <row r="203" spans="1:17" ht="15.75">
      <c r="A203" s="22"/>
      <c r="C203" s="44"/>
      <c r="D203" s="44"/>
      <c r="E203" s="44"/>
      <c r="F203" s="44"/>
      <c r="G203" s="44"/>
      <c r="H203" s="44"/>
      <c r="I203" s="44"/>
    </row>
    <row r="204" spans="1:17" ht="15.75">
      <c r="A204" s="22"/>
      <c r="C204" s="44"/>
      <c r="D204" s="44"/>
      <c r="E204" s="44"/>
      <c r="F204" s="44"/>
      <c r="G204" s="44"/>
      <c r="H204" s="44"/>
      <c r="I204" s="44"/>
    </row>
    <row r="205" spans="1:17" ht="15.75">
      <c r="A205" s="22"/>
      <c r="C205" s="44"/>
      <c r="D205" s="44"/>
      <c r="E205" s="44"/>
      <c r="F205" s="44"/>
      <c r="G205" s="44"/>
      <c r="H205" s="44"/>
      <c r="I205" s="44"/>
    </row>
    <row r="206" spans="1:17" ht="15.75">
      <c r="A206" s="22"/>
      <c r="C206" s="44"/>
      <c r="D206" s="44"/>
      <c r="E206" s="44"/>
      <c r="F206" s="44"/>
      <c r="G206" s="44"/>
      <c r="H206" s="44"/>
      <c r="I206" s="44"/>
    </row>
    <row r="207" spans="1:17" ht="15.75">
      <c r="A207" s="22"/>
      <c r="C207" s="44"/>
      <c r="D207" s="44"/>
      <c r="E207" s="44"/>
      <c r="F207" s="44"/>
      <c r="G207" s="44"/>
      <c r="H207" s="44"/>
      <c r="I207" s="44"/>
    </row>
    <row r="208" spans="1:17" ht="15.75">
      <c r="A208" s="22"/>
      <c r="C208" s="44"/>
      <c r="D208" s="44"/>
      <c r="E208" s="44"/>
      <c r="F208" s="44"/>
      <c r="G208" s="44"/>
      <c r="H208" s="44"/>
      <c r="I208" s="44"/>
    </row>
    <row r="209" spans="1:9" ht="15.75">
      <c r="A209" s="22"/>
      <c r="C209" s="44"/>
      <c r="D209" s="44"/>
      <c r="E209" s="44"/>
      <c r="F209" s="44"/>
      <c r="G209" s="44"/>
      <c r="H209" s="44"/>
      <c r="I209" s="44"/>
    </row>
    <row r="210" spans="1:9" ht="15.75">
      <c r="A210" s="22"/>
      <c r="C210" s="44"/>
      <c r="D210" s="44"/>
      <c r="E210" s="44"/>
      <c r="F210" s="44"/>
      <c r="G210" s="44"/>
      <c r="H210" s="44"/>
      <c r="I210" s="44"/>
    </row>
    <row r="211" spans="1:9" ht="15.75">
      <c r="A211" s="22"/>
      <c r="C211" s="44"/>
      <c r="D211" s="44"/>
      <c r="E211" s="44"/>
      <c r="F211" s="44"/>
      <c r="G211" s="44"/>
      <c r="H211" s="44"/>
      <c r="I211" s="44"/>
    </row>
    <row r="212" spans="1:9" ht="15.75">
      <c r="A212" s="22"/>
      <c r="C212" s="44"/>
      <c r="D212" s="44"/>
      <c r="E212" s="44"/>
      <c r="F212" s="44"/>
      <c r="G212" s="44"/>
      <c r="H212" s="44"/>
      <c r="I212" s="44"/>
    </row>
    <row r="213" spans="1:9" ht="15.75">
      <c r="A213" s="22"/>
      <c r="C213" s="44"/>
      <c r="D213" s="44"/>
      <c r="E213" s="44"/>
      <c r="F213" s="44"/>
      <c r="G213" s="44"/>
      <c r="H213" s="44"/>
      <c r="I213" s="44"/>
    </row>
    <row r="214" spans="1:9" ht="15.75">
      <c r="A214" s="22"/>
      <c r="C214" s="44"/>
      <c r="D214" s="44"/>
      <c r="E214" s="44"/>
      <c r="F214" s="44"/>
      <c r="G214" s="44"/>
      <c r="H214" s="44"/>
      <c r="I214" s="44"/>
    </row>
    <row r="215" spans="1:9" ht="15.75">
      <c r="A215" s="22"/>
      <c r="C215" s="44"/>
      <c r="D215" s="44"/>
      <c r="E215" s="44"/>
      <c r="F215" s="44"/>
      <c r="G215" s="44"/>
      <c r="H215" s="44"/>
      <c r="I215" s="44"/>
    </row>
    <row r="216" spans="1:9" ht="15.75">
      <c r="A216" s="22"/>
      <c r="C216" s="44"/>
      <c r="D216" s="44"/>
      <c r="E216" s="44"/>
      <c r="F216" s="44"/>
      <c r="G216" s="44"/>
      <c r="H216" s="44"/>
      <c r="I216" s="44"/>
    </row>
    <row r="217" spans="1:9" ht="15.75">
      <c r="A217" s="22"/>
      <c r="C217" s="44"/>
      <c r="D217" s="44"/>
      <c r="E217" s="44"/>
      <c r="F217" s="44"/>
      <c r="G217" s="44"/>
      <c r="H217" s="44"/>
      <c r="I217" s="44"/>
    </row>
    <row r="218" spans="1:9" ht="15.75">
      <c r="A218" s="22"/>
      <c r="C218" s="44"/>
      <c r="D218" s="44"/>
      <c r="E218" s="44"/>
      <c r="F218" s="44"/>
      <c r="G218" s="44"/>
      <c r="H218" s="44"/>
      <c r="I218" s="44"/>
    </row>
    <row r="219" spans="1:9" ht="15.75">
      <c r="A219" s="22"/>
      <c r="C219" s="44"/>
      <c r="D219" s="44"/>
      <c r="E219" s="44"/>
      <c r="F219" s="44"/>
      <c r="G219" s="44"/>
      <c r="H219" s="44"/>
      <c r="I219" s="44"/>
    </row>
    <row r="220" spans="1:9" ht="15.75">
      <c r="A220" s="22"/>
      <c r="C220" s="44"/>
      <c r="D220" s="44"/>
      <c r="E220" s="44"/>
      <c r="F220" s="44"/>
      <c r="G220" s="44"/>
      <c r="H220" s="44"/>
      <c r="I220" s="44"/>
    </row>
    <row r="221" spans="1:9" ht="15.75">
      <c r="A221" s="22"/>
      <c r="C221" s="44"/>
      <c r="D221" s="44"/>
      <c r="E221" s="44"/>
      <c r="F221" s="44"/>
      <c r="G221" s="44"/>
      <c r="H221" s="44"/>
      <c r="I221" s="44"/>
    </row>
    <row r="222" spans="1:9" ht="15.75">
      <c r="A222" s="22"/>
      <c r="C222" s="44"/>
      <c r="D222" s="44"/>
      <c r="E222" s="44"/>
      <c r="F222" s="44"/>
      <c r="G222" s="44"/>
      <c r="H222" s="44"/>
      <c r="I222" s="44"/>
    </row>
    <row r="223" spans="1:9" ht="15.75">
      <c r="A223" s="22"/>
      <c r="C223" s="44"/>
      <c r="D223" s="44"/>
      <c r="E223" s="44"/>
      <c r="F223" s="44"/>
      <c r="G223" s="44"/>
      <c r="H223" s="44"/>
      <c r="I223" s="44"/>
    </row>
    <row r="224" spans="1:9" ht="15.75">
      <c r="A224" s="22"/>
      <c r="C224" s="44"/>
      <c r="D224" s="44"/>
      <c r="E224" s="44"/>
      <c r="F224" s="44"/>
      <c r="G224" s="44"/>
      <c r="H224" s="44"/>
      <c r="I224" s="44"/>
    </row>
    <row r="225" spans="1:9" ht="15.75">
      <c r="A225" s="22"/>
      <c r="C225" s="44"/>
      <c r="D225" s="44"/>
      <c r="E225" s="44"/>
      <c r="F225" s="44"/>
      <c r="G225" s="44"/>
      <c r="H225" s="44"/>
      <c r="I225" s="44"/>
    </row>
    <row r="226" spans="1:9" ht="15.75">
      <c r="A226" s="22"/>
      <c r="C226" s="44"/>
      <c r="D226" s="44"/>
      <c r="E226" s="44"/>
      <c r="F226" s="44"/>
      <c r="G226" s="44"/>
      <c r="H226" s="44"/>
      <c r="I226" s="44"/>
    </row>
    <row r="227" spans="1:9" ht="15.75">
      <c r="A227" s="22"/>
      <c r="C227" s="44"/>
      <c r="D227" s="44"/>
      <c r="E227" s="44"/>
      <c r="F227" s="44"/>
      <c r="G227" s="44"/>
      <c r="H227" s="44"/>
      <c r="I227" s="44"/>
    </row>
    <row r="228" spans="1:9" ht="15.75">
      <c r="A228" s="22"/>
      <c r="C228" s="44"/>
      <c r="D228" s="44"/>
      <c r="E228" s="44"/>
      <c r="F228" s="44"/>
      <c r="G228" s="44"/>
      <c r="H228" s="44"/>
      <c r="I228" s="44"/>
    </row>
    <row r="229" spans="1:9" ht="15.75">
      <c r="A229" s="22"/>
      <c r="C229" s="44"/>
      <c r="D229" s="44"/>
      <c r="E229" s="44"/>
      <c r="F229" s="44"/>
      <c r="G229" s="44"/>
      <c r="H229" s="44"/>
      <c r="I229" s="44"/>
    </row>
    <row r="230" spans="1:9" ht="15.75">
      <c r="A230" s="22"/>
      <c r="C230" s="44"/>
      <c r="D230" s="44"/>
      <c r="E230" s="44"/>
      <c r="F230" s="44"/>
      <c r="G230" s="44"/>
      <c r="H230" s="44"/>
      <c r="I230" s="44"/>
    </row>
    <row r="231" spans="1:9" ht="15.75">
      <c r="A231" s="22"/>
      <c r="C231" s="44"/>
      <c r="D231" s="44"/>
      <c r="E231" s="44"/>
      <c r="F231" s="44"/>
      <c r="G231" s="44"/>
      <c r="H231" s="44"/>
      <c r="I231" s="44"/>
    </row>
    <row r="232" spans="1:9" ht="15.75">
      <c r="A232" s="22"/>
      <c r="C232" s="44"/>
      <c r="D232" s="44"/>
      <c r="E232" s="44"/>
      <c r="F232" s="44"/>
      <c r="G232" s="44"/>
      <c r="H232" s="44"/>
      <c r="I232" s="44"/>
    </row>
    <row r="233" spans="1:9" ht="15.75">
      <c r="A233" s="22"/>
      <c r="C233" s="44"/>
      <c r="D233" s="44"/>
      <c r="E233" s="44"/>
      <c r="F233" s="44"/>
      <c r="G233" s="44"/>
      <c r="H233" s="44"/>
      <c r="I233" s="44"/>
    </row>
    <row r="234" spans="1:9" ht="15.75">
      <c r="A234" s="22"/>
      <c r="C234" s="44"/>
      <c r="D234" s="44"/>
      <c r="E234" s="44"/>
      <c r="F234" s="44"/>
      <c r="G234" s="44"/>
      <c r="H234" s="44"/>
      <c r="I234" s="44"/>
    </row>
    <row r="235" spans="1:9" ht="15.75">
      <c r="A235" s="22"/>
      <c r="C235" s="44"/>
      <c r="D235" s="44"/>
      <c r="E235" s="44"/>
      <c r="F235" s="44"/>
      <c r="G235" s="44"/>
      <c r="H235" s="44"/>
      <c r="I235" s="44"/>
    </row>
    <row r="236" spans="1:9" ht="15.75">
      <c r="A236" s="22"/>
      <c r="C236" s="44"/>
      <c r="D236" s="44"/>
      <c r="E236" s="44"/>
      <c r="F236" s="44"/>
      <c r="G236" s="44"/>
      <c r="H236" s="44"/>
      <c r="I236" s="44"/>
    </row>
    <row r="237" spans="1:9" ht="15.75">
      <c r="A237" s="22"/>
      <c r="C237" s="44"/>
      <c r="D237" s="44"/>
      <c r="E237" s="44"/>
      <c r="F237" s="44"/>
      <c r="G237" s="44"/>
      <c r="H237" s="44"/>
      <c r="I237" s="44"/>
    </row>
    <row r="238" spans="1:9" ht="15.75">
      <c r="A238" s="22"/>
      <c r="C238" s="44"/>
      <c r="D238" s="44"/>
      <c r="E238" s="44"/>
      <c r="F238" s="44"/>
      <c r="G238" s="44"/>
      <c r="H238" s="44"/>
      <c r="I238" s="44"/>
    </row>
    <row r="239" spans="1:9" ht="15.75">
      <c r="A239" s="22"/>
      <c r="C239" s="44"/>
      <c r="D239" s="44"/>
      <c r="E239" s="44"/>
      <c r="F239" s="44"/>
      <c r="G239" s="44"/>
      <c r="H239" s="44"/>
      <c r="I239" s="44"/>
    </row>
    <row r="240" spans="1:9" ht="15.75">
      <c r="A240" s="22"/>
      <c r="C240" s="44"/>
      <c r="D240" s="44"/>
      <c r="E240" s="44"/>
      <c r="F240" s="44"/>
      <c r="G240" s="44"/>
      <c r="H240" s="44"/>
      <c r="I240" s="44"/>
    </row>
    <row r="241" spans="1:9" ht="15.75">
      <c r="A241" s="22"/>
      <c r="C241" s="44"/>
      <c r="D241" s="44"/>
      <c r="E241" s="44"/>
      <c r="F241" s="44"/>
      <c r="G241" s="44"/>
      <c r="H241" s="44"/>
      <c r="I241" s="44"/>
    </row>
    <row r="242" spans="1:9" ht="15.75">
      <c r="A242" s="22"/>
      <c r="C242" s="44"/>
      <c r="D242" s="44"/>
      <c r="E242" s="44"/>
      <c r="F242" s="44"/>
      <c r="G242" s="44"/>
      <c r="H242" s="44"/>
      <c r="I242" s="44"/>
    </row>
    <row r="243" spans="1:9" ht="15.75">
      <c r="A243" s="22"/>
      <c r="C243" s="44"/>
      <c r="D243" s="44"/>
      <c r="E243" s="44"/>
      <c r="F243" s="44"/>
      <c r="G243" s="44"/>
      <c r="H243" s="44"/>
      <c r="I243" s="44"/>
    </row>
    <row r="244" spans="1:9" ht="15.75">
      <c r="A244" s="22"/>
      <c r="C244" s="44"/>
      <c r="D244" s="44"/>
      <c r="E244" s="44"/>
      <c r="F244" s="44"/>
      <c r="G244" s="44"/>
      <c r="H244" s="44"/>
      <c r="I244" s="44"/>
    </row>
    <row r="245" spans="1:9" ht="15.75">
      <c r="A245" s="22"/>
      <c r="C245" s="44"/>
      <c r="D245" s="44"/>
      <c r="E245" s="44"/>
      <c r="F245" s="44"/>
      <c r="G245" s="44"/>
      <c r="H245" s="44"/>
      <c r="I245" s="44"/>
    </row>
    <row r="246" spans="1:9" ht="15.75">
      <c r="A246" s="22"/>
      <c r="C246" s="44"/>
      <c r="D246" s="44"/>
      <c r="E246" s="44"/>
      <c r="F246" s="44"/>
      <c r="G246" s="44"/>
      <c r="H246" s="44"/>
      <c r="I246" s="44"/>
    </row>
    <row r="247" spans="1:9" ht="15.75">
      <c r="A247" s="22"/>
      <c r="C247" s="44"/>
      <c r="D247" s="44"/>
      <c r="E247" s="44"/>
      <c r="F247" s="44"/>
      <c r="G247" s="44"/>
      <c r="H247" s="44"/>
      <c r="I247" s="44"/>
    </row>
    <row r="248" spans="1:9" ht="15.75">
      <c r="A248" s="22"/>
      <c r="C248" s="44"/>
      <c r="D248" s="44"/>
      <c r="E248" s="44"/>
      <c r="F248" s="44"/>
      <c r="G248" s="44"/>
      <c r="H248" s="44"/>
      <c r="I248" s="44"/>
    </row>
    <row r="249" spans="1:9" ht="15.75">
      <c r="A249" s="22"/>
      <c r="C249" s="44"/>
      <c r="D249" s="44"/>
      <c r="E249" s="44"/>
      <c r="F249" s="44"/>
      <c r="G249" s="44"/>
      <c r="H249" s="44"/>
      <c r="I249" s="44"/>
    </row>
    <row r="250" spans="1:9" ht="15.75">
      <c r="A250" s="22"/>
      <c r="C250" s="44"/>
      <c r="D250" s="44"/>
      <c r="E250" s="44"/>
      <c r="F250" s="44"/>
      <c r="G250" s="44"/>
      <c r="H250" s="44"/>
      <c r="I250" s="44"/>
    </row>
    <row r="251" spans="1:9" ht="15.75">
      <c r="A251" s="22"/>
      <c r="C251" s="44"/>
      <c r="D251" s="44"/>
      <c r="E251" s="44"/>
      <c r="F251" s="44"/>
      <c r="G251" s="44"/>
      <c r="H251" s="44"/>
      <c r="I251" s="44"/>
    </row>
    <row r="252" spans="1:9" ht="15.75">
      <c r="A252" s="22"/>
      <c r="C252" s="44"/>
      <c r="D252" s="44"/>
      <c r="E252" s="44"/>
      <c r="F252" s="44"/>
      <c r="G252" s="44"/>
      <c r="H252" s="44"/>
      <c r="I252" s="44"/>
    </row>
    <row r="253" spans="1:9" ht="15.75">
      <c r="A253" s="22"/>
      <c r="C253" s="44"/>
      <c r="D253" s="44"/>
      <c r="E253" s="44"/>
      <c r="F253" s="44"/>
      <c r="G253" s="44"/>
      <c r="H253" s="44"/>
      <c r="I253" s="44"/>
    </row>
    <row r="254" spans="1:9" ht="15.75">
      <c r="A254" s="22"/>
      <c r="C254" s="44"/>
      <c r="D254" s="44"/>
      <c r="E254" s="44"/>
      <c r="F254" s="44"/>
      <c r="G254" s="44"/>
      <c r="H254" s="44"/>
      <c r="I254" s="44"/>
    </row>
    <row r="255" spans="1:9" ht="15.75">
      <c r="A255" s="22"/>
      <c r="C255" s="44"/>
      <c r="D255" s="44"/>
      <c r="E255" s="44"/>
      <c r="F255" s="44"/>
      <c r="G255" s="44"/>
      <c r="H255" s="44"/>
      <c r="I255" s="44"/>
    </row>
    <row r="256" spans="1:9" ht="15.75">
      <c r="A256" s="22"/>
      <c r="C256" s="44"/>
      <c r="D256" s="44"/>
      <c r="E256" s="44"/>
      <c r="F256" s="44"/>
      <c r="G256" s="44"/>
      <c r="H256" s="44"/>
      <c r="I256" s="44"/>
    </row>
    <row r="257" spans="1:9" ht="15.75">
      <c r="A257" s="22"/>
      <c r="C257" s="44"/>
      <c r="D257" s="44"/>
      <c r="E257" s="44"/>
      <c r="F257" s="44"/>
      <c r="G257" s="44"/>
      <c r="H257" s="44"/>
      <c r="I257" s="44"/>
    </row>
    <row r="258" spans="1:9" ht="15.75">
      <c r="A258" s="22"/>
      <c r="C258" s="44"/>
      <c r="D258" s="44"/>
      <c r="E258" s="44"/>
      <c r="F258" s="44"/>
      <c r="G258" s="44"/>
      <c r="H258" s="44"/>
      <c r="I258" s="44"/>
    </row>
    <row r="259" spans="1:9" ht="15.75">
      <c r="A259" s="22"/>
      <c r="C259" s="44"/>
      <c r="D259" s="44"/>
      <c r="E259" s="44"/>
      <c r="F259" s="44"/>
      <c r="G259" s="44"/>
      <c r="H259" s="44"/>
      <c r="I259" s="44"/>
    </row>
    <row r="260" spans="1:9" ht="15.75">
      <c r="A260" s="22"/>
      <c r="C260" s="44"/>
      <c r="D260" s="44"/>
      <c r="E260" s="44"/>
      <c r="F260" s="44"/>
      <c r="G260" s="44"/>
      <c r="H260" s="44"/>
      <c r="I260" s="44"/>
    </row>
    <row r="261" spans="1:9" ht="15.75">
      <c r="A261" s="22"/>
      <c r="C261" s="44"/>
      <c r="D261" s="44"/>
      <c r="E261" s="44"/>
      <c r="F261" s="44"/>
      <c r="G261" s="44"/>
      <c r="H261" s="44"/>
      <c r="I261" s="44"/>
    </row>
    <row r="262" spans="1:9" ht="15.75">
      <c r="A262" s="22"/>
      <c r="C262" s="44"/>
      <c r="D262" s="44"/>
      <c r="E262" s="44"/>
      <c r="F262" s="44"/>
      <c r="G262" s="44"/>
      <c r="H262" s="44"/>
      <c r="I262" s="44"/>
    </row>
    <row r="263" spans="1:9" ht="15.75">
      <c r="A263" s="22"/>
      <c r="C263" s="44"/>
      <c r="D263" s="44"/>
      <c r="E263" s="44"/>
      <c r="F263" s="44"/>
      <c r="G263" s="44"/>
      <c r="H263" s="44"/>
      <c r="I263" s="44"/>
    </row>
    <row r="264" spans="1:9" ht="15.75">
      <c r="A264" s="22"/>
      <c r="C264" s="44"/>
      <c r="D264" s="44"/>
      <c r="E264" s="44"/>
      <c r="F264" s="44"/>
      <c r="G264" s="44"/>
      <c r="H264" s="44"/>
      <c r="I264" s="44"/>
    </row>
    <row r="265" spans="1:9" ht="15.75">
      <c r="A265" s="22"/>
      <c r="C265" s="44"/>
      <c r="D265" s="44"/>
      <c r="E265" s="44"/>
      <c r="F265" s="44"/>
      <c r="G265" s="44"/>
      <c r="H265" s="44"/>
      <c r="I265" s="44"/>
    </row>
    <row r="266" spans="1:9" ht="15.75">
      <c r="A266" s="22"/>
      <c r="C266" s="44"/>
      <c r="D266" s="44"/>
      <c r="E266" s="44"/>
      <c r="F266" s="44"/>
      <c r="G266" s="44"/>
      <c r="H266" s="44"/>
      <c r="I266" s="44"/>
    </row>
    <row r="267" spans="1:9" ht="15.75">
      <c r="A267" s="22"/>
      <c r="C267" s="44"/>
      <c r="D267" s="44"/>
      <c r="E267" s="44"/>
      <c r="F267" s="44"/>
      <c r="G267" s="44"/>
      <c r="H267" s="44"/>
      <c r="I267" s="44"/>
    </row>
    <row r="268" spans="1:9" ht="15.75">
      <c r="A268" s="22"/>
      <c r="C268" s="44"/>
      <c r="D268" s="44"/>
      <c r="E268" s="44"/>
      <c r="F268" s="44"/>
      <c r="G268" s="44"/>
      <c r="H268" s="44"/>
      <c r="I268" s="44"/>
    </row>
    <row r="269" spans="1:9" ht="15.75">
      <c r="A269" s="22"/>
    </row>
    <row r="270" spans="1:9" ht="15.75">
      <c r="A270" s="22"/>
    </row>
    <row r="271" spans="1:9" ht="15.75">
      <c r="A271" s="22"/>
    </row>
    <row r="272" spans="1:9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3"/>
  <sheetViews>
    <sheetView showGridLines="0" topLeftCell="A2" zoomScale="70" zoomScaleNormal="70" workbookViewId="0">
      <selection activeCell="Q10" sqref="Q10"/>
    </sheetView>
  </sheetViews>
  <sheetFormatPr defaultRowHeight="15"/>
  <cols>
    <col min="1" max="1" width="66.7109375" style="23" customWidth="1"/>
    <col min="2" max="14" width="12.85546875" style="530" customWidth="1"/>
    <col min="15" max="15" width="2.5703125" style="172" customWidth="1"/>
    <col min="16" max="256" width="9.140625" style="530"/>
    <col min="257" max="257" width="49" style="530" customWidth="1"/>
    <col min="258" max="270" width="12.85546875" style="530" customWidth="1"/>
    <col min="271" max="271" width="2.5703125" style="530" customWidth="1"/>
    <col min="272" max="512" width="9.140625" style="530"/>
    <col min="513" max="513" width="49" style="530" customWidth="1"/>
    <col min="514" max="526" width="12.85546875" style="530" customWidth="1"/>
    <col min="527" max="527" width="2.5703125" style="530" customWidth="1"/>
    <col min="528" max="768" width="9.140625" style="530"/>
    <col min="769" max="769" width="49" style="530" customWidth="1"/>
    <col min="770" max="782" width="12.85546875" style="530" customWidth="1"/>
    <col min="783" max="783" width="2.5703125" style="530" customWidth="1"/>
    <col min="784" max="1024" width="9.140625" style="530"/>
    <col min="1025" max="1025" width="49" style="530" customWidth="1"/>
    <col min="1026" max="1038" width="12.85546875" style="530" customWidth="1"/>
    <col min="1039" max="1039" width="2.5703125" style="530" customWidth="1"/>
    <col min="1040" max="1280" width="9.140625" style="530"/>
    <col min="1281" max="1281" width="49" style="530" customWidth="1"/>
    <col min="1282" max="1294" width="12.85546875" style="530" customWidth="1"/>
    <col min="1295" max="1295" width="2.5703125" style="530" customWidth="1"/>
    <col min="1296" max="1536" width="9.140625" style="530"/>
    <col min="1537" max="1537" width="49" style="530" customWidth="1"/>
    <col min="1538" max="1550" width="12.85546875" style="530" customWidth="1"/>
    <col min="1551" max="1551" width="2.5703125" style="530" customWidth="1"/>
    <col min="1552" max="1792" width="9.140625" style="530"/>
    <col min="1793" max="1793" width="49" style="530" customWidth="1"/>
    <col min="1794" max="1806" width="12.85546875" style="530" customWidth="1"/>
    <col min="1807" max="1807" width="2.5703125" style="530" customWidth="1"/>
    <col min="1808" max="2048" width="9.140625" style="530"/>
    <col min="2049" max="2049" width="49" style="530" customWidth="1"/>
    <col min="2050" max="2062" width="12.85546875" style="530" customWidth="1"/>
    <col min="2063" max="2063" width="2.5703125" style="530" customWidth="1"/>
    <col min="2064" max="2304" width="9.140625" style="530"/>
    <col min="2305" max="2305" width="49" style="530" customWidth="1"/>
    <col min="2306" max="2318" width="12.85546875" style="530" customWidth="1"/>
    <col min="2319" max="2319" width="2.5703125" style="530" customWidth="1"/>
    <col min="2320" max="2560" width="9.140625" style="530"/>
    <col min="2561" max="2561" width="49" style="530" customWidth="1"/>
    <col min="2562" max="2574" width="12.85546875" style="530" customWidth="1"/>
    <col min="2575" max="2575" width="2.5703125" style="530" customWidth="1"/>
    <col min="2576" max="2816" width="9.140625" style="530"/>
    <col min="2817" max="2817" width="49" style="530" customWidth="1"/>
    <col min="2818" max="2830" width="12.85546875" style="530" customWidth="1"/>
    <col min="2831" max="2831" width="2.5703125" style="530" customWidth="1"/>
    <col min="2832" max="3072" width="9.140625" style="530"/>
    <col min="3073" max="3073" width="49" style="530" customWidth="1"/>
    <col min="3074" max="3086" width="12.85546875" style="530" customWidth="1"/>
    <col min="3087" max="3087" width="2.5703125" style="530" customWidth="1"/>
    <col min="3088" max="3328" width="9.140625" style="530"/>
    <col min="3329" max="3329" width="49" style="530" customWidth="1"/>
    <col min="3330" max="3342" width="12.85546875" style="530" customWidth="1"/>
    <col min="3343" max="3343" width="2.5703125" style="530" customWidth="1"/>
    <col min="3344" max="3584" width="9.140625" style="530"/>
    <col min="3585" max="3585" width="49" style="530" customWidth="1"/>
    <col min="3586" max="3598" width="12.85546875" style="530" customWidth="1"/>
    <col min="3599" max="3599" width="2.5703125" style="530" customWidth="1"/>
    <col min="3600" max="3840" width="9.140625" style="530"/>
    <col min="3841" max="3841" width="49" style="530" customWidth="1"/>
    <col min="3842" max="3854" width="12.85546875" style="530" customWidth="1"/>
    <col min="3855" max="3855" width="2.5703125" style="530" customWidth="1"/>
    <col min="3856" max="4096" width="9.140625" style="530"/>
    <col min="4097" max="4097" width="49" style="530" customWidth="1"/>
    <col min="4098" max="4110" width="12.85546875" style="530" customWidth="1"/>
    <col min="4111" max="4111" width="2.5703125" style="530" customWidth="1"/>
    <col min="4112" max="4352" width="9.140625" style="530"/>
    <col min="4353" max="4353" width="49" style="530" customWidth="1"/>
    <col min="4354" max="4366" width="12.85546875" style="530" customWidth="1"/>
    <col min="4367" max="4367" width="2.5703125" style="530" customWidth="1"/>
    <col min="4368" max="4608" width="9.140625" style="530"/>
    <col min="4609" max="4609" width="49" style="530" customWidth="1"/>
    <col min="4610" max="4622" width="12.85546875" style="530" customWidth="1"/>
    <col min="4623" max="4623" width="2.5703125" style="530" customWidth="1"/>
    <col min="4624" max="4864" width="9.140625" style="530"/>
    <col min="4865" max="4865" width="49" style="530" customWidth="1"/>
    <col min="4866" max="4878" width="12.85546875" style="530" customWidth="1"/>
    <col min="4879" max="4879" width="2.5703125" style="530" customWidth="1"/>
    <col min="4880" max="5120" width="9.140625" style="530"/>
    <col min="5121" max="5121" width="49" style="530" customWidth="1"/>
    <col min="5122" max="5134" width="12.85546875" style="530" customWidth="1"/>
    <col min="5135" max="5135" width="2.5703125" style="530" customWidth="1"/>
    <col min="5136" max="5376" width="9.140625" style="530"/>
    <col min="5377" max="5377" width="49" style="530" customWidth="1"/>
    <col min="5378" max="5390" width="12.85546875" style="530" customWidth="1"/>
    <col min="5391" max="5391" width="2.5703125" style="530" customWidth="1"/>
    <col min="5392" max="5632" width="9.140625" style="530"/>
    <col min="5633" max="5633" width="49" style="530" customWidth="1"/>
    <col min="5634" max="5646" width="12.85546875" style="530" customWidth="1"/>
    <col min="5647" max="5647" width="2.5703125" style="530" customWidth="1"/>
    <col min="5648" max="5888" width="9.140625" style="530"/>
    <col min="5889" max="5889" width="49" style="530" customWidth="1"/>
    <col min="5890" max="5902" width="12.85546875" style="530" customWidth="1"/>
    <col min="5903" max="5903" width="2.5703125" style="530" customWidth="1"/>
    <col min="5904" max="6144" width="9.140625" style="530"/>
    <col min="6145" max="6145" width="49" style="530" customWidth="1"/>
    <col min="6146" max="6158" width="12.85546875" style="530" customWidth="1"/>
    <col min="6159" max="6159" width="2.5703125" style="530" customWidth="1"/>
    <col min="6160" max="6400" width="9.140625" style="530"/>
    <col min="6401" max="6401" width="49" style="530" customWidth="1"/>
    <col min="6402" max="6414" width="12.85546875" style="530" customWidth="1"/>
    <col min="6415" max="6415" width="2.5703125" style="530" customWidth="1"/>
    <col min="6416" max="6656" width="9.140625" style="530"/>
    <col min="6657" max="6657" width="49" style="530" customWidth="1"/>
    <col min="6658" max="6670" width="12.85546875" style="530" customWidth="1"/>
    <col min="6671" max="6671" width="2.5703125" style="530" customWidth="1"/>
    <col min="6672" max="6912" width="9.140625" style="530"/>
    <col min="6913" max="6913" width="49" style="530" customWidth="1"/>
    <col min="6914" max="6926" width="12.85546875" style="530" customWidth="1"/>
    <col min="6927" max="6927" width="2.5703125" style="530" customWidth="1"/>
    <col min="6928" max="7168" width="9.140625" style="530"/>
    <col min="7169" max="7169" width="49" style="530" customWidth="1"/>
    <col min="7170" max="7182" width="12.85546875" style="530" customWidth="1"/>
    <col min="7183" max="7183" width="2.5703125" style="530" customWidth="1"/>
    <col min="7184" max="7424" width="9.140625" style="530"/>
    <col min="7425" max="7425" width="49" style="530" customWidth="1"/>
    <col min="7426" max="7438" width="12.85546875" style="530" customWidth="1"/>
    <col min="7439" max="7439" width="2.5703125" style="530" customWidth="1"/>
    <col min="7440" max="7680" width="9.140625" style="530"/>
    <col min="7681" max="7681" width="49" style="530" customWidth="1"/>
    <col min="7682" max="7694" width="12.85546875" style="530" customWidth="1"/>
    <col min="7695" max="7695" width="2.5703125" style="530" customWidth="1"/>
    <col min="7696" max="7936" width="9.140625" style="530"/>
    <col min="7937" max="7937" width="49" style="530" customWidth="1"/>
    <col min="7938" max="7950" width="12.85546875" style="530" customWidth="1"/>
    <col min="7951" max="7951" width="2.5703125" style="530" customWidth="1"/>
    <col min="7952" max="8192" width="9.140625" style="530"/>
    <col min="8193" max="8193" width="49" style="530" customWidth="1"/>
    <col min="8194" max="8206" width="12.85546875" style="530" customWidth="1"/>
    <col min="8207" max="8207" width="2.5703125" style="530" customWidth="1"/>
    <col min="8208" max="8448" width="9.140625" style="530"/>
    <col min="8449" max="8449" width="49" style="530" customWidth="1"/>
    <col min="8450" max="8462" width="12.85546875" style="530" customWidth="1"/>
    <col min="8463" max="8463" width="2.5703125" style="530" customWidth="1"/>
    <col min="8464" max="8704" width="9.140625" style="530"/>
    <col min="8705" max="8705" width="49" style="530" customWidth="1"/>
    <col min="8706" max="8718" width="12.85546875" style="530" customWidth="1"/>
    <col min="8719" max="8719" width="2.5703125" style="530" customWidth="1"/>
    <col min="8720" max="8960" width="9.140625" style="530"/>
    <col min="8961" max="8961" width="49" style="530" customWidth="1"/>
    <col min="8962" max="8974" width="12.85546875" style="530" customWidth="1"/>
    <col min="8975" max="8975" width="2.5703125" style="530" customWidth="1"/>
    <col min="8976" max="9216" width="9.140625" style="530"/>
    <col min="9217" max="9217" width="49" style="530" customWidth="1"/>
    <col min="9218" max="9230" width="12.85546875" style="530" customWidth="1"/>
    <col min="9231" max="9231" width="2.5703125" style="530" customWidth="1"/>
    <col min="9232" max="9472" width="9.140625" style="530"/>
    <col min="9473" max="9473" width="49" style="530" customWidth="1"/>
    <col min="9474" max="9486" width="12.85546875" style="530" customWidth="1"/>
    <col min="9487" max="9487" width="2.5703125" style="530" customWidth="1"/>
    <col min="9488" max="9728" width="9.140625" style="530"/>
    <col min="9729" max="9729" width="49" style="530" customWidth="1"/>
    <col min="9730" max="9742" width="12.85546875" style="530" customWidth="1"/>
    <col min="9743" max="9743" width="2.5703125" style="530" customWidth="1"/>
    <col min="9744" max="9984" width="9.140625" style="530"/>
    <col min="9985" max="9985" width="49" style="530" customWidth="1"/>
    <col min="9986" max="9998" width="12.85546875" style="530" customWidth="1"/>
    <col min="9999" max="9999" width="2.5703125" style="530" customWidth="1"/>
    <col min="10000" max="10240" width="9.140625" style="530"/>
    <col min="10241" max="10241" width="49" style="530" customWidth="1"/>
    <col min="10242" max="10254" width="12.85546875" style="530" customWidth="1"/>
    <col min="10255" max="10255" width="2.5703125" style="530" customWidth="1"/>
    <col min="10256" max="10496" width="9.140625" style="530"/>
    <col min="10497" max="10497" width="49" style="530" customWidth="1"/>
    <col min="10498" max="10510" width="12.85546875" style="530" customWidth="1"/>
    <col min="10511" max="10511" width="2.5703125" style="530" customWidth="1"/>
    <col min="10512" max="10752" width="9.140625" style="530"/>
    <col min="10753" max="10753" width="49" style="530" customWidth="1"/>
    <col min="10754" max="10766" width="12.85546875" style="530" customWidth="1"/>
    <col min="10767" max="10767" width="2.5703125" style="530" customWidth="1"/>
    <col min="10768" max="11008" width="9.140625" style="530"/>
    <col min="11009" max="11009" width="49" style="530" customWidth="1"/>
    <col min="11010" max="11022" width="12.85546875" style="530" customWidth="1"/>
    <col min="11023" max="11023" width="2.5703125" style="530" customWidth="1"/>
    <col min="11024" max="11264" width="9.140625" style="530"/>
    <col min="11265" max="11265" width="49" style="530" customWidth="1"/>
    <col min="11266" max="11278" width="12.85546875" style="530" customWidth="1"/>
    <col min="11279" max="11279" width="2.5703125" style="530" customWidth="1"/>
    <col min="11280" max="11520" width="9.140625" style="530"/>
    <col min="11521" max="11521" width="49" style="530" customWidth="1"/>
    <col min="11522" max="11534" width="12.85546875" style="530" customWidth="1"/>
    <col min="11535" max="11535" width="2.5703125" style="530" customWidth="1"/>
    <col min="11536" max="11776" width="9.140625" style="530"/>
    <col min="11777" max="11777" width="49" style="530" customWidth="1"/>
    <col min="11778" max="11790" width="12.85546875" style="530" customWidth="1"/>
    <col min="11791" max="11791" width="2.5703125" style="530" customWidth="1"/>
    <col min="11792" max="12032" width="9.140625" style="530"/>
    <col min="12033" max="12033" width="49" style="530" customWidth="1"/>
    <col min="12034" max="12046" width="12.85546875" style="530" customWidth="1"/>
    <col min="12047" max="12047" width="2.5703125" style="530" customWidth="1"/>
    <col min="12048" max="12288" width="9.140625" style="530"/>
    <col min="12289" max="12289" width="49" style="530" customWidth="1"/>
    <col min="12290" max="12302" width="12.85546875" style="530" customWidth="1"/>
    <col min="12303" max="12303" width="2.5703125" style="530" customWidth="1"/>
    <col min="12304" max="12544" width="9.140625" style="530"/>
    <col min="12545" max="12545" width="49" style="530" customWidth="1"/>
    <col min="12546" max="12558" width="12.85546875" style="530" customWidth="1"/>
    <col min="12559" max="12559" width="2.5703125" style="530" customWidth="1"/>
    <col min="12560" max="12800" width="9.140625" style="530"/>
    <col min="12801" max="12801" width="49" style="530" customWidth="1"/>
    <col min="12802" max="12814" width="12.85546875" style="530" customWidth="1"/>
    <col min="12815" max="12815" width="2.5703125" style="530" customWidth="1"/>
    <col min="12816" max="13056" width="9.140625" style="530"/>
    <col min="13057" max="13057" width="49" style="530" customWidth="1"/>
    <col min="13058" max="13070" width="12.85546875" style="530" customWidth="1"/>
    <col min="13071" max="13071" width="2.5703125" style="530" customWidth="1"/>
    <col min="13072" max="13312" width="9.140625" style="530"/>
    <col min="13313" max="13313" width="49" style="530" customWidth="1"/>
    <col min="13314" max="13326" width="12.85546875" style="530" customWidth="1"/>
    <col min="13327" max="13327" width="2.5703125" style="530" customWidth="1"/>
    <col min="13328" max="13568" width="9.140625" style="530"/>
    <col min="13569" max="13569" width="49" style="530" customWidth="1"/>
    <col min="13570" max="13582" width="12.85546875" style="530" customWidth="1"/>
    <col min="13583" max="13583" width="2.5703125" style="530" customWidth="1"/>
    <col min="13584" max="13824" width="9.140625" style="530"/>
    <col min="13825" max="13825" width="49" style="530" customWidth="1"/>
    <col min="13826" max="13838" width="12.85546875" style="530" customWidth="1"/>
    <col min="13839" max="13839" width="2.5703125" style="530" customWidth="1"/>
    <col min="13840" max="14080" width="9.140625" style="530"/>
    <col min="14081" max="14081" width="49" style="530" customWidth="1"/>
    <col min="14082" max="14094" width="12.85546875" style="530" customWidth="1"/>
    <col min="14095" max="14095" width="2.5703125" style="530" customWidth="1"/>
    <col min="14096" max="14336" width="9.140625" style="530"/>
    <col min="14337" max="14337" width="49" style="530" customWidth="1"/>
    <col min="14338" max="14350" width="12.85546875" style="530" customWidth="1"/>
    <col min="14351" max="14351" width="2.5703125" style="530" customWidth="1"/>
    <col min="14352" max="14592" width="9.140625" style="530"/>
    <col min="14593" max="14593" width="49" style="530" customWidth="1"/>
    <col min="14594" max="14606" width="12.85546875" style="530" customWidth="1"/>
    <col min="14607" max="14607" width="2.5703125" style="530" customWidth="1"/>
    <col min="14608" max="14848" width="9.140625" style="530"/>
    <col min="14849" max="14849" width="49" style="530" customWidth="1"/>
    <col min="14850" max="14862" width="12.85546875" style="530" customWidth="1"/>
    <col min="14863" max="14863" width="2.5703125" style="530" customWidth="1"/>
    <col min="14864" max="15104" width="9.140625" style="530"/>
    <col min="15105" max="15105" width="49" style="530" customWidth="1"/>
    <col min="15106" max="15118" width="12.85546875" style="530" customWidth="1"/>
    <col min="15119" max="15119" width="2.5703125" style="530" customWidth="1"/>
    <col min="15120" max="15360" width="9.140625" style="530"/>
    <col min="15361" max="15361" width="49" style="530" customWidth="1"/>
    <col min="15362" max="15374" width="12.85546875" style="530" customWidth="1"/>
    <col min="15375" max="15375" width="2.5703125" style="530" customWidth="1"/>
    <col min="15376" max="15616" width="9.140625" style="530"/>
    <col min="15617" max="15617" width="49" style="530" customWidth="1"/>
    <col min="15618" max="15630" width="12.85546875" style="530" customWidth="1"/>
    <col min="15631" max="15631" width="2.5703125" style="530" customWidth="1"/>
    <col min="15632" max="15872" width="9.140625" style="530"/>
    <col min="15873" max="15873" width="49" style="530" customWidth="1"/>
    <col min="15874" max="15886" width="12.85546875" style="530" customWidth="1"/>
    <col min="15887" max="15887" width="2.5703125" style="530" customWidth="1"/>
    <col min="15888" max="16128" width="9.140625" style="530"/>
    <col min="16129" max="16129" width="49" style="530" customWidth="1"/>
    <col min="16130" max="16142" width="12.85546875" style="530" customWidth="1"/>
    <col min="16143" max="16143" width="2.5703125" style="530" customWidth="1"/>
    <col min="16144" max="16384" width="9.140625" style="530"/>
  </cols>
  <sheetData>
    <row r="1" spans="1:15" s="1" customFormat="1" ht="3.75" hidden="1" customHeight="1">
      <c r="A1" s="364"/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  <c r="N1" s="365"/>
    </row>
    <row r="2" spans="1:15" s="1" customFormat="1" ht="39" customHeight="1">
      <c r="A2" s="689" t="s">
        <v>820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</row>
    <row r="3" spans="1:15" s="1" customFormat="1" ht="20.25" customHeight="1">
      <c r="A3" s="689" t="s">
        <v>313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</row>
    <row r="4" spans="1:15" s="1" customFormat="1" ht="20.2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</row>
    <row r="5" spans="1:15" s="1" customFormat="1" ht="39" customHeight="1">
      <c r="A5" s="736" t="s">
        <v>775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</row>
    <row r="6" spans="1:15" ht="7.5" customHeight="1">
      <c r="A6" s="141"/>
      <c r="O6" s="530"/>
    </row>
    <row r="7" spans="1:15" ht="17.25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4"/>
      <c r="M7" s="144"/>
      <c r="N7" s="144"/>
      <c r="O7" s="530"/>
    </row>
    <row r="8" spans="1:15" s="181" customFormat="1" ht="22.5" customHeight="1">
      <c r="A8" s="448"/>
      <c r="B8" s="448" t="s">
        <v>76</v>
      </c>
      <c r="C8" s="448" t="s">
        <v>77</v>
      </c>
      <c r="D8" s="448" t="s">
        <v>78</v>
      </c>
      <c r="E8" s="448" t="s">
        <v>80</v>
      </c>
      <c r="F8" s="448" t="s">
        <v>81</v>
      </c>
      <c r="G8" s="448" t="s">
        <v>83</v>
      </c>
      <c r="H8" s="448" t="s">
        <v>84</v>
      </c>
      <c r="I8" s="448" t="s">
        <v>85</v>
      </c>
      <c r="J8" s="448" t="s">
        <v>86</v>
      </c>
      <c r="K8" s="448" t="s">
        <v>87</v>
      </c>
      <c r="L8" s="448" t="s">
        <v>93</v>
      </c>
      <c r="M8" s="448" t="s">
        <v>95</v>
      </c>
      <c r="N8" s="449" t="s">
        <v>92</v>
      </c>
    </row>
    <row r="9" spans="1:15" ht="34.5" customHeight="1">
      <c r="A9" s="298" t="s">
        <v>13</v>
      </c>
      <c r="B9" s="298">
        <v>3220.36706</v>
      </c>
      <c r="C9" s="452">
        <v>0</v>
      </c>
      <c r="D9" s="452">
        <v>0</v>
      </c>
      <c r="E9" s="452">
        <v>0</v>
      </c>
      <c r="F9" s="452">
        <v>0</v>
      </c>
      <c r="G9" s="452">
        <v>0</v>
      </c>
      <c r="H9" s="298">
        <v>0</v>
      </c>
      <c r="I9" s="298">
        <v>0</v>
      </c>
      <c r="J9" s="298">
        <v>0</v>
      </c>
      <c r="K9" s="298">
        <v>0</v>
      </c>
      <c r="L9" s="298">
        <v>0</v>
      </c>
      <c r="M9" s="298">
        <v>0</v>
      </c>
      <c r="N9" s="298">
        <v>0</v>
      </c>
      <c r="O9" s="530"/>
    </row>
    <row r="10" spans="1:15" ht="34.5" customHeight="1">
      <c r="A10" s="298" t="s">
        <v>14</v>
      </c>
      <c r="B10" s="298">
        <v>0</v>
      </c>
      <c r="C10" s="452">
        <v>0</v>
      </c>
      <c r="D10" s="452">
        <v>0</v>
      </c>
      <c r="E10" s="452">
        <v>0</v>
      </c>
      <c r="F10" s="452">
        <v>0</v>
      </c>
      <c r="G10" s="452">
        <v>0</v>
      </c>
      <c r="H10" s="298">
        <v>0</v>
      </c>
      <c r="I10" s="298">
        <v>0</v>
      </c>
      <c r="J10" s="298">
        <v>0</v>
      </c>
      <c r="K10" s="298">
        <v>0</v>
      </c>
      <c r="L10" s="298">
        <v>0</v>
      </c>
      <c r="M10" s="298">
        <v>0</v>
      </c>
      <c r="N10" s="298">
        <v>0</v>
      </c>
      <c r="O10" s="530"/>
    </row>
    <row r="11" spans="1:15" ht="34.5" customHeight="1">
      <c r="A11" s="298" t="s">
        <v>15</v>
      </c>
      <c r="B11" s="298">
        <v>0</v>
      </c>
      <c r="C11" s="452">
        <v>0</v>
      </c>
      <c r="D11" s="452">
        <v>0</v>
      </c>
      <c r="E11" s="452">
        <v>0</v>
      </c>
      <c r="F11" s="452">
        <v>0</v>
      </c>
      <c r="G11" s="452">
        <v>0</v>
      </c>
      <c r="H11" s="298">
        <v>0</v>
      </c>
      <c r="I11" s="298">
        <v>0</v>
      </c>
      <c r="J11" s="298">
        <v>0</v>
      </c>
      <c r="K11" s="298">
        <v>0</v>
      </c>
      <c r="L11" s="298">
        <v>0</v>
      </c>
      <c r="M11" s="298">
        <v>0</v>
      </c>
      <c r="N11" s="298">
        <v>0</v>
      </c>
      <c r="O11" s="530"/>
    </row>
    <row r="12" spans="1:15" ht="34.5" customHeight="1">
      <c r="A12" s="298" t="s">
        <v>16</v>
      </c>
      <c r="B12" s="298">
        <v>0</v>
      </c>
      <c r="C12" s="452">
        <v>0</v>
      </c>
      <c r="D12" s="452">
        <v>0</v>
      </c>
      <c r="E12" s="452">
        <v>0</v>
      </c>
      <c r="F12" s="452">
        <v>0</v>
      </c>
      <c r="G12" s="452">
        <v>0</v>
      </c>
      <c r="H12" s="298">
        <v>0</v>
      </c>
      <c r="I12" s="298">
        <v>0</v>
      </c>
      <c r="J12" s="298">
        <v>0</v>
      </c>
      <c r="K12" s="298">
        <v>0</v>
      </c>
      <c r="L12" s="298">
        <v>0</v>
      </c>
      <c r="M12" s="298">
        <v>0</v>
      </c>
      <c r="N12" s="298">
        <v>0</v>
      </c>
      <c r="O12" s="530"/>
    </row>
    <row r="13" spans="1:15" ht="34.5" customHeight="1">
      <c r="A13" s="298" t="s">
        <v>34</v>
      </c>
      <c r="B13" s="298">
        <v>0</v>
      </c>
      <c r="C13" s="452">
        <v>0</v>
      </c>
      <c r="D13" s="452">
        <v>0</v>
      </c>
      <c r="E13" s="452">
        <v>0</v>
      </c>
      <c r="F13" s="452">
        <v>0</v>
      </c>
      <c r="G13" s="452">
        <v>0</v>
      </c>
      <c r="H13" s="298">
        <v>0</v>
      </c>
      <c r="I13" s="298">
        <v>0</v>
      </c>
      <c r="J13" s="298">
        <v>0</v>
      </c>
      <c r="K13" s="298">
        <v>0</v>
      </c>
      <c r="L13" s="298">
        <v>0</v>
      </c>
      <c r="M13" s="298">
        <v>0</v>
      </c>
      <c r="N13" s="298">
        <v>0</v>
      </c>
      <c r="O13" s="530"/>
    </row>
    <row r="14" spans="1:15" ht="34.5" customHeight="1">
      <c r="A14" s="298" t="s">
        <v>35</v>
      </c>
      <c r="B14" s="298">
        <v>166473.57478</v>
      </c>
      <c r="C14" s="452">
        <v>90771.814590000009</v>
      </c>
      <c r="D14" s="452">
        <v>42514.026659999996</v>
      </c>
      <c r="E14" s="452">
        <v>0</v>
      </c>
      <c r="F14" s="452">
        <v>0</v>
      </c>
      <c r="G14" s="452">
        <v>6516.2235499999997</v>
      </c>
      <c r="H14" s="298">
        <v>646.27135999999996</v>
      </c>
      <c r="I14" s="298">
        <v>1354.37879</v>
      </c>
      <c r="J14" s="298">
        <v>0</v>
      </c>
      <c r="K14" s="298">
        <v>738.50585999999998</v>
      </c>
      <c r="L14" s="298">
        <v>0</v>
      </c>
      <c r="M14" s="298">
        <v>0</v>
      </c>
      <c r="N14" s="298">
        <v>904.29505000000006</v>
      </c>
      <c r="O14" s="530"/>
    </row>
    <row r="15" spans="1:15" ht="34.5" customHeight="1">
      <c r="A15" s="298" t="s">
        <v>36</v>
      </c>
      <c r="B15" s="298">
        <v>10606.97244</v>
      </c>
      <c r="C15" s="452">
        <v>0</v>
      </c>
      <c r="D15" s="452">
        <v>0</v>
      </c>
      <c r="E15" s="452">
        <v>0</v>
      </c>
      <c r="F15" s="452">
        <v>0</v>
      </c>
      <c r="G15" s="452">
        <v>343.17775</v>
      </c>
      <c r="H15" s="298">
        <v>0</v>
      </c>
      <c r="I15" s="298">
        <v>0</v>
      </c>
      <c r="J15" s="298">
        <v>0</v>
      </c>
      <c r="K15" s="298">
        <v>155.19553999999999</v>
      </c>
      <c r="L15" s="298">
        <v>0</v>
      </c>
      <c r="M15" s="298">
        <v>0</v>
      </c>
      <c r="N15" s="298">
        <v>0</v>
      </c>
      <c r="O15" s="530"/>
    </row>
    <row r="16" spans="1:15" ht="34.5" customHeight="1">
      <c r="A16" s="298" t="s">
        <v>236</v>
      </c>
      <c r="B16" s="298">
        <v>3015.5178799999999</v>
      </c>
      <c r="C16" s="452">
        <v>0</v>
      </c>
      <c r="D16" s="452">
        <v>0</v>
      </c>
      <c r="E16" s="452">
        <v>0</v>
      </c>
      <c r="F16" s="452">
        <v>0</v>
      </c>
      <c r="G16" s="452">
        <v>0</v>
      </c>
      <c r="H16" s="298">
        <v>0</v>
      </c>
      <c r="I16" s="298">
        <v>0</v>
      </c>
      <c r="J16" s="298">
        <v>0</v>
      </c>
      <c r="K16" s="298">
        <v>0</v>
      </c>
      <c r="L16" s="298">
        <v>0</v>
      </c>
      <c r="M16" s="298">
        <v>0</v>
      </c>
      <c r="N16" s="298">
        <v>0</v>
      </c>
      <c r="O16" s="530"/>
    </row>
    <row r="17" spans="1:15" ht="34.5" customHeight="1">
      <c r="A17" s="298" t="s">
        <v>37</v>
      </c>
      <c r="B17" s="298">
        <v>0</v>
      </c>
      <c r="C17" s="452">
        <v>0</v>
      </c>
      <c r="D17" s="452">
        <v>0</v>
      </c>
      <c r="E17" s="452">
        <v>0</v>
      </c>
      <c r="F17" s="452">
        <v>0</v>
      </c>
      <c r="G17" s="452">
        <v>0</v>
      </c>
      <c r="H17" s="298">
        <v>0</v>
      </c>
      <c r="I17" s="298">
        <v>0</v>
      </c>
      <c r="J17" s="298">
        <v>0</v>
      </c>
      <c r="K17" s="298">
        <v>0</v>
      </c>
      <c r="L17" s="298">
        <v>0</v>
      </c>
      <c r="M17" s="298">
        <v>0</v>
      </c>
      <c r="N17" s="298">
        <v>0</v>
      </c>
      <c r="O17" s="530"/>
    </row>
    <row r="18" spans="1:15" ht="34.5" customHeight="1">
      <c r="A18" s="298" t="s">
        <v>38</v>
      </c>
      <c r="B18" s="298">
        <v>0</v>
      </c>
      <c r="C18" s="452">
        <v>0</v>
      </c>
      <c r="D18" s="452">
        <v>0</v>
      </c>
      <c r="E18" s="452">
        <v>0</v>
      </c>
      <c r="F18" s="452">
        <v>0</v>
      </c>
      <c r="G18" s="452">
        <v>0</v>
      </c>
      <c r="H18" s="298">
        <v>0</v>
      </c>
      <c r="I18" s="298">
        <v>0</v>
      </c>
      <c r="J18" s="298">
        <v>0</v>
      </c>
      <c r="K18" s="298">
        <v>0</v>
      </c>
      <c r="L18" s="298">
        <v>0</v>
      </c>
      <c r="M18" s="298">
        <v>0</v>
      </c>
      <c r="N18" s="298">
        <v>0</v>
      </c>
      <c r="O18" s="530"/>
    </row>
    <row r="19" spans="1:15" ht="34.5" customHeight="1">
      <c r="A19" s="298" t="s">
        <v>39</v>
      </c>
      <c r="B19" s="298">
        <v>0</v>
      </c>
      <c r="C19" s="452">
        <v>0</v>
      </c>
      <c r="D19" s="452">
        <v>0</v>
      </c>
      <c r="E19" s="452">
        <v>0</v>
      </c>
      <c r="F19" s="452">
        <v>0</v>
      </c>
      <c r="G19" s="452">
        <v>0</v>
      </c>
      <c r="H19" s="298">
        <v>0</v>
      </c>
      <c r="I19" s="298">
        <v>0</v>
      </c>
      <c r="J19" s="298">
        <v>0</v>
      </c>
      <c r="K19" s="298">
        <v>0</v>
      </c>
      <c r="L19" s="298">
        <v>0</v>
      </c>
      <c r="M19" s="298">
        <v>0</v>
      </c>
      <c r="N19" s="298">
        <v>0</v>
      </c>
      <c r="O19" s="530"/>
    </row>
    <row r="20" spans="1:15" ht="34.5" customHeight="1">
      <c r="A20" s="298" t="s">
        <v>21</v>
      </c>
      <c r="B20" s="298">
        <v>96115.039499999999</v>
      </c>
      <c r="C20" s="452">
        <v>96676.665819999995</v>
      </c>
      <c r="D20" s="452">
        <v>25675.62138</v>
      </c>
      <c r="E20" s="452">
        <v>1789.6535800000001</v>
      </c>
      <c r="F20" s="452">
        <v>6585.9207100000003</v>
      </c>
      <c r="G20" s="452">
        <v>15696.424519999999</v>
      </c>
      <c r="H20" s="298">
        <v>20291.120149999999</v>
      </c>
      <c r="I20" s="298">
        <v>26283.36937</v>
      </c>
      <c r="J20" s="298">
        <v>7988.8425399999996</v>
      </c>
      <c r="K20" s="298">
        <v>37801.945950000001</v>
      </c>
      <c r="L20" s="298">
        <v>12445.734570000001</v>
      </c>
      <c r="M20" s="298">
        <v>17307.441999999999</v>
      </c>
      <c r="N20" s="298">
        <v>23510.205850000002</v>
      </c>
      <c r="O20" s="530"/>
    </row>
    <row r="21" spans="1:15" ht="34.5" customHeight="1">
      <c r="A21" s="298" t="s">
        <v>22</v>
      </c>
      <c r="B21" s="298">
        <v>27962.743899999998</v>
      </c>
      <c r="C21" s="452">
        <v>243569.59081999998</v>
      </c>
      <c r="D21" s="452">
        <v>176482.24009000001</v>
      </c>
      <c r="E21" s="452">
        <v>3611.01485</v>
      </c>
      <c r="F21" s="452">
        <v>43266.781490000001</v>
      </c>
      <c r="G21" s="452">
        <v>0</v>
      </c>
      <c r="H21" s="298">
        <v>61.030550000000005</v>
      </c>
      <c r="I21" s="298">
        <v>0</v>
      </c>
      <c r="J21" s="298">
        <v>32581.279569999999</v>
      </c>
      <c r="K21" s="298">
        <v>867.9621800000001</v>
      </c>
      <c r="L21" s="298">
        <v>249.67132999999998</v>
      </c>
      <c r="M21" s="298">
        <v>9773.8309300000001</v>
      </c>
      <c r="N21" s="298">
        <v>0</v>
      </c>
      <c r="O21" s="530"/>
    </row>
    <row r="22" spans="1:15" ht="34.5" customHeight="1">
      <c r="A22" s="298" t="s">
        <v>23</v>
      </c>
      <c r="B22" s="298">
        <v>166379.60611000002</v>
      </c>
      <c r="C22" s="452">
        <v>0</v>
      </c>
      <c r="D22" s="452">
        <v>0</v>
      </c>
      <c r="E22" s="452">
        <v>0</v>
      </c>
      <c r="F22" s="452">
        <v>0</v>
      </c>
      <c r="G22" s="452">
        <v>61117.2327</v>
      </c>
      <c r="H22" s="298">
        <v>48720.524100000002</v>
      </c>
      <c r="I22" s="298">
        <v>47588.033560000003</v>
      </c>
      <c r="J22" s="298">
        <v>42845.956729999998</v>
      </c>
      <c r="K22" s="298">
        <v>5165.2974800000002</v>
      </c>
      <c r="L22" s="298">
        <v>11324.853999999999</v>
      </c>
      <c r="M22" s="298">
        <v>4103.5178500000002</v>
      </c>
      <c r="N22" s="298">
        <v>16678.807830000002</v>
      </c>
      <c r="O22" s="530"/>
    </row>
    <row r="23" spans="1:15" ht="34.5" customHeight="1">
      <c r="A23" s="298" t="s">
        <v>24</v>
      </c>
      <c r="B23" s="298">
        <v>0</v>
      </c>
      <c r="C23" s="452">
        <v>0</v>
      </c>
      <c r="D23" s="452">
        <v>0</v>
      </c>
      <c r="E23" s="452">
        <v>0</v>
      </c>
      <c r="F23" s="452">
        <v>0</v>
      </c>
      <c r="G23" s="452">
        <v>0</v>
      </c>
      <c r="H23" s="298">
        <v>0</v>
      </c>
      <c r="I23" s="298">
        <v>0</v>
      </c>
      <c r="J23" s="298">
        <v>0</v>
      </c>
      <c r="K23" s="298">
        <v>0</v>
      </c>
      <c r="L23" s="298">
        <v>0</v>
      </c>
      <c r="M23" s="298">
        <v>0</v>
      </c>
      <c r="N23" s="298">
        <v>0</v>
      </c>
      <c r="O23" s="530"/>
    </row>
    <row r="24" spans="1:15" ht="34.5" customHeight="1">
      <c r="A24" s="298" t="s">
        <v>25</v>
      </c>
      <c r="B24" s="298">
        <v>0</v>
      </c>
      <c r="C24" s="452">
        <v>0</v>
      </c>
      <c r="D24" s="452">
        <v>0</v>
      </c>
      <c r="E24" s="452">
        <v>0</v>
      </c>
      <c r="F24" s="452">
        <v>0</v>
      </c>
      <c r="G24" s="452">
        <v>0</v>
      </c>
      <c r="H24" s="298">
        <v>0</v>
      </c>
      <c r="I24" s="298">
        <v>0</v>
      </c>
      <c r="J24" s="298">
        <v>0</v>
      </c>
      <c r="K24" s="298">
        <v>0</v>
      </c>
      <c r="L24" s="298">
        <v>0</v>
      </c>
      <c r="M24" s="298">
        <v>0</v>
      </c>
      <c r="N24" s="298">
        <v>0</v>
      </c>
      <c r="O24" s="530"/>
    </row>
    <row r="25" spans="1:15" ht="34.5" customHeight="1">
      <c r="A25" s="298" t="s">
        <v>26</v>
      </c>
      <c r="B25" s="298">
        <v>0</v>
      </c>
      <c r="C25" s="452">
        <v>0</v>
      </c>
      <c r="D25" s="452">
        <v>0</v>
      </c>
      <c r="E25" s="452">
        <v>0</v>
      </c>
      <c r="F25" s="452">
        <v>0</v>
      </c>
      <c r="G25" s="452">
        <v>0</v>
      </c>
      <c r="H25" s="298">
        <v>0</v>
      </c>
      <c r="I25" s="298">
        <v>0</v>
      </c>
      <c r="J25" s="298">
        <v>0</v>
      </c>
      <c r="K25" s="298">
        <v>0</v>
      </c>
      <c r="L25" s="298">
        <v>0</v>
      </c>
      <c r="M25" s="298">
        <v>0</v>
      </c>
      <c r="N25" s="298">
        <v>0</v>
      </c>
      <c r="O25" s="530"/>
    </row>
    <row r="26" spans="1:15" ht="34.5" customHeight="1">
      <c r="A26" s="298" t="s">
        <v>27</v>
      </c>
      <c r="B26" s="298">
        <v>0</v>
      </c>
      <c r="C26" s="452">
        <v>0</v>
      </c>
      <c r="D26" s="452">
        <v>0</v>
      </c>
      <c r="E26" s="452">
        <v>0</v>
      </c>
      <c r="F26" s="452">
        <v>0</v>
      </c>
      <c r="G26" s="452">
        <v>0</v>
      </c>
      <c r="H26" s="298">
        <v>0</v>
      </c>
      <c r="I26" s="298">
        <v>0</v>
      </c>
      <c r="J26" s="298">
        <v>0</v>
      </c>
      <c r="K26" s="298">
        <v>0</v>
      </c>
      <c r="L26" s="298">
        <v>0</v>
      </c>
      <c r="M26" s="298">
        <v>0</v>
      </c>
      <c r="N26" s="298">
        <v>0</v>
      </c>
      <c r="O26" s="530"/>
    </row>
    <row r="27" spans="1:15" ht="34.5" customHeight="1">
      <c r="A27" s="298" t="s">
        <v>28</v>
      </c>
      <c r="B27" s="298">
        <v>4922.4754499999999</v>
      </c>
      <c r="C27" s="452">
        <v>0</v>
      </c>
      <c r="D27" s="452">
        <v>0</v>
      </c>
      <c r="E27" s="452">
        <v>0</v>
      </c>
      <c r="F27" s="452">
        <v>0</v>
      </c>
      <c r="G27" s="452">
        <v>134.74310999999997</v>
      </c>
      <c r="H27" s="298">
        <v>3278.51442</v>
      </c>
      <c r="I27" s="298">
        <v>628.96563000000003</v>
      </c>
      <c r="J27" s="298">
        <v>8880.9859700000015</v>
      </c>
      <c r="K27" s="298">
        <v>7093.4605300000003</v>
      </c>
      <c r="L27" s="298">
        <v>42</v>
      </c>
      <c r="M27" s="298">
        <v>242.33965000000001</v>
      </c>
      <c r="N27" s="298">
        <v>648.86818000000005</v>
      </c>
      <c r="O27" s="530"/>
    </row>
    <row r="28" spans="1:15" ht="34.5" customHeight="1">
      <c r="A28" s="298" t="s">
        <v>237</v>
      </c>
      <c r="B28" s="298">
        <v>6696.1973699999999</v>
      </c>
      <c r="C28" s="452">
        <v>0</v>
      </c>
      <c r="D28" s="452">
        <v>0</v>
      </c>
      <c r="E28" s="452">
        <v>0</v>
      </c>
      <c r="F28" s="452">
        <v>0</v>
      </c>
      <c r="G28" s="452">
        <v>176.20813000000001</v>
      </c>
      <c r="H28" s="298">
        <v>568.98083999999994</v>
      </c>
      <c r="I28" s="298">
        <v>1739.3980200000001</v>
      </c>
      <c r="J28" s="298">
        <v>3028.0101099999997</v>
      </c>
      <c r="K28" s="298">
        <v>0</v>
      </c>
      <c r="L28" s="298">
        <v>0</v>
      </c>
      <c r="M28" s="298">
        <v>0</v>
      </c>
      <c r="N28" s="298">
        <v>0</v>
      </c>
      <c r="O28" s="530"/>
    </row>
    <row r="29" spans="1:15" ht="34.5" customHeight="1">
      <c r="A29" s="298" t="s">
        <v>30</v>
      </c>
      <c r="B29" s="298">
        <v>96.570899999999995</v>
      </c>
      <c r="C29" s="452">
        <v>0</v>
      </c>
      <c r="D29" s="452">
        <v>0</v>
      </c>
      <c r="E29" s="452">
        <v>0</v>
      </c>
      <c r="F29" s="452">
        <v>0</v>
      </c>
      <c r="G29" s="452">
        <v>0</v>
      </c>
      <c r="H29" s="298">
        <v>116.57122</v>
      </c>
      <c r="I29" s="298">
        <v>0</v>
      </c>
      <c r="J29" s="298">
        <v>0</v>
      </c>
      <c r="K29" s="298">
        <v>667.36369999999999</v>
      </c>
      <c r="L29" s="298">
        <v>0</v>
      </c>
      <c r="M29" s="298">
        <v>60.692509999999999</v>
      </c>
      <c r="N29" s="298">
        <v>0</v>
      </c>
      <c r="O29" s="530"/>
    </row>
    <row r="30" spans="1:15" ht="34.5" customHeight="1">
      <c r="A30" s="298" t="s">
        <v>17</v>
      </c>
      <c r="B30" s="298">
        <v>169349.64694999999</v>
      </c>
      <c r="C30" s="452">
        <v>60584.810310000001</v>
      </c>
      <c r="D30" s="452">
        <v>53563.442880000002</v>
      </c>
      <c r="E30" s="452">
        <v>22326.795999999998</v>
      </c>
      <c r="F30" s="452">
        <v>61342.610719999997</v>
      </c>
      <c r="G30" s="452">
        <v>43927.130060000003</v>
      </c>
      <c r="H30" s="298">
        <v>14060.843789999999</v>
      </c>
      <c r="I30" s="298">
        <v>33076.594850000001</v>
      </c>
      <c r="J30" s="298">
        <v>10039.095859999999</v>
      </c>
      <c r="K30" s="298">
        <v>1124.12653</v>
      </c>
      <c r="L30" s="298">
        <v>17409.571070000002</v>
      </c>
      <c r="M30" s="298">
        <v>6737.5423499999997</v>
      </c>
      <c r="N30" s="298">
        <v>40138.658840000004</v>
      </c>
      <c r="O30" s="530"/>
    </row>
    <row r="31" spans="1:15" ht="34.5" customHeight="1">
      <c r="A31" s="298" t="s">
        <v>18</v>
      </c>
      <c r="B31" s="298">
        <v>2399.2751800000001</v>
      </c>
      <c r="C31" s="452">
        <v>291.15047999999996</v>
      </c>
      <c r="D31" s="452">
        <v>0</v>
      </c>
      <c r="E31" s="452">
        <v>0</v>
      </c>
      <c r="F31" s="452">
        <v>0</v>
      </c>
      <c r="G31" s="452">
        <v>120.37649</v>
      </c>
      <c r="H31" s="298">
        <v>7.0370000000000002E-2</v>
      </c>
      <c r="I31" s="298">
        <v>366.00434999999999</v>
      </c>
      <c r="J31" s="298">
        <v>644.51164000000006</v>
      </c>
      <c r="K31" s="298">
        <v>5901.0804200000002</v>
      </c>
      <c r="L31" s="298">
        <v>778.22706999999991</v>
      </c>
      <c r="M31" s="298">
        <v>0</v>
      </c>
      <c r="N31" s="298">
        <v>5838.1021700000001</v>
      </c>
      <c r="O31" s="530"/>
    </row>
    <row r="32" spans="1:15" ht="55.5" customHeight="1">
      <c r="A32" s="299" t="s">
        <v>238</v>
      </c>
      <c r="B32" s="298">
        <v>0</v>
      </c>
      <c r="C32" s="452">
        <v>0</v>
      </c>
      <c r="D32" s="452">
        <v>0</v>
      </c>
      <c r="E32" s="452">
        <v>0</v>
      </c>
      <c r="F32" s="452">
        <v>0</v>
      </c>
      <c r="G32" s="452">
        <v>0</v>
      </c>
      <c r="H32" s="298">
        <v>0</v>
      </c>
      <c r="I32" s="298">
        <v>0</v>
      </c>
      <c r="J32" s="298">
        <v>0</v>
      </c>
      <c r="K32" s="298">
        <v>0</v>
      </c>
      <c r="L32" s="298">
        <v>0</v>
      </c>
      <c r="M32" s="298">
        <v>0</v>
      </c>
      <c r="N32" s="298">
        <v>0</v>
      </c>
      <c r="O32" s="530"/>
    </row>
    <row r="33" spans="1:15" ht="34.5" customHeight="1">
      <c r="A33" s="298" t="s">
        <v>239</v>
      </c>
      <c r="B33" s="298">
        <v>871.81892000000005</v>
      </c>
      <c r="C33" s="452">
        <v>1123.6281999999999</v>
      </c>
      <c r="D33" s="452">
        <v>242.72957</v>
      </c>
      <c r="E33" s="452">
        <v>10236.713589999999</v>
      </c>
      <c r="F33" s="452">
        <v>0</v>
      </c>
      <c r="G33" s="452">
        <v>0</v>
      </c>
      <c r="H33" s="298">
        <v>57.360250000000001</v>
      </c>
      <c r="I33" s="298">
        <v>375.29111</v>
      </c>
      <c r="J33" s="298">
        <v>0</v>
      </c>
      <c r="K33" s="298">
        <v>518.84811000000002</v>
      </c>
      <c r="L33" s="298">
        <v>95.039770000000004</v>
      </c>
      <c r="M33" s="298">
        <v>1026.9531899999999</v>
      </c>
      <c r="N33" s="298">
        <v>1339.6361499999998</v>
      </c>
      <c r="O33" s="530"/>
    </row>
    <row r="34" spans="1:15" ht="60" customHeight="1">
      <c r="A34" s="299" t="s">
        <v>20</v>
      </c>
      <c r="B34" s="298">
        <v>41.839690000000004</v>
      </c>
      <c r="C34" s="452">
        <v>0</v>
      </c>
      <c r="D34" s="452">
        <v>0</v>
      </c>
      <c r="E34" s="452">
        <v>0</v>
      </c>
      <c r="F34" s="452">
        <v>0</v>
      </c>
      <c r="G34" s="452">
        <v>0</v>
      </c>
      <c r="H34" s="298">
        <v>0</v>
      </c>
      <c r="I34" s="298">
        <v>0</v>
      </c>
      <c r="J34" s="298">
        <v>0</v>
      </c>
      <c r="K34" s="298">
        <v>112.75545</v>
      </c>
      <c r="L34" s="298">
        <v>45.125399999999999</v>
      </c>
      <c r="M34" s="298">
        <v>0</v>
      </c>
      <c r="N34" s="298">
        <v>0</v>
      </c>
      <c r="O34" s="530"/>
    </row>
    <row r="35" spans="1:15" ht="34.5" customHeight="1">
      <c r="A35" s="298" t="s">
        <v>31</v>
      </c>
      <c r="B35" s="298">
        <v>351310.67975999997</v>
      </c>
      <c r="C35" s="452">
        <v>199251.94015000001</v>
      </c>
      <c r="D35" s="452">
        <v>30885.419469999997</v>
      </c>
      <c r="E35" s="452">
        <v>43198.996479999994</v>
      </c>
      <c r="F35" s="452">
        <v>6003.9059800000005</v>
      </c>
      <c r="G35" s="452">
        <v>49565.030020000006</v>
      </c>
      <c r="H35" s="298">
        <v>36844.085930000001</v>
      </c>
      <c r="I35" s="298">
        <v>26160.955239999999</v>
      </c>
      <c r="J35" s="298">
        <v>11458.730890000001</v>
      </c>
      <c r="K35" s="298">
        <v>35430.751560000004</v>
      </c>
      <c r="L35" s="298">
        <v>27171.674210000001</v>
      </c>
      <c r="M35" s="298">
        <v>12811.20845</v>
      </c>
      <c r="N35" s="298">
        <v>52301.62311</v>
      </c>
      <c r="O35" s="530"/>
    </row>
    <row r="36" spans="1:15" ht="34.5" customHeight="1">
      <c r="A36" s="298" t="s">
        <v>32</v>
      </c>
      <c r="B36" s="298">
        <v>30867.594280000001</v>
      </c>
      <c r="C36" s="452">
        <v>7704.7482699999991</v>
      </c>
      <c r="D36" s="452">
        <v>31570.039949999998</v>
      </c>
      <c r="E36" s="452">
        <v>12695.901900000001</v>
      </c>
      <c r="F36" s="452">
        <v>22276.05284</v>
      </c>
      <c r="G36" s="452">
        <v>0</v>
      </c>
      <c r="H36" s="298">
        <v>0</v>
      </c>
      <c r="I36" s="298">
        <v>0</v>
      </c>
      <c r="J36" s="298">
        <v>6180.22786</v>
      </c>
      <c r="K36" s="298">
        <v>1665.1146999999999</v>
      </c>
      <c r="L36" s="298">
        <v>101.97847999999999</v>
      </c>
      <c r="M36" s="298">
        <v>2632.4863599999999</v>
      </c>
      <c r="N36" s="298">
        <v>0</v>
      </c>
      <c r="O36" s="530"/>
    </row>
    <row r="37" spans="1:15" s="181" customFormat="1" ht="51" customHeight="1">
      <c r="A37" s="300" t="s">
        <v>33</v>
      </c>
      <c r="B37" s="300">
        <v>115342.66442</v>
      </c>
      <c r="C37" s="453">
        <v>0</v>
      </c>
      <c r="D37" s="453">
        <v>0</v>
      </c>
      <c r="E37" s="453">
        <v>0</v>
      </c>
      <c r="F37" s="453">
        <v>0</v>
      </c>
      <c r="G37" s="453">
        <v>41695.09375</v>
      </c>
      <c r="H37" s="300">
        <v>36337.641899999995</v>
      </c>
      <c r="I37" s="300">
        <v>8864.7153200000012</v>
      </c>
      <c r="J37" s="300">
        <v>14638.25986</v>
      </c>
      <c r="K37" s="300">
        <v>0</v>
      </c>
      <c r="L37" s="300">
        <v>5212.7117600000001</v>
      </c>
      <c r="M37" s="300">
        <v>915.10152000000005</v>
      </c>
      <c r="N37" s="300">
        <v>13403.368689999999</v>
      </c>
    </row>
    <row r="38" spans="1:15" s="181" customFormat="1" ht="24" customHeight="1">
      <c r="A38" s="454" t="s">
        <v>216</v>
      </c>
      <c r="B38" s="455">
        <f t="shared" ref="B38:N38" si="0">SUM(B9:B37)</f>
        <v>1155672.5845899999</v>
      </c>
      <c r="C38" s="455">
        <f t="shared" si="0"/>
        <v>699974.34863999998</v>
      </c>
      <c r="D38" s="455">
        <f t="shared" si="0"/>
        <v>360933.52000000008</v>
      </c>
      <c r="E38" s="455">
        <f t="shared" si="0"/>
        <v>93859.076399999991</v>
      </c>
      <c r="F38" s="455">
        <f t="shared" si="0"/>
        <v>139475.27174</v>
      </c>
      <c r="G38" s="455">
        <f t="shared" si="0"/>
        <v>219291.64007999998</v>
      </c>
      <c r="H38" s="455">
        <f t="shared" si="0"/>
        <v>160983.01488</v>
      </c>
      <c r="I38" s="455">
        <f t="shared" si="0"/>
        <v>146437.70624</v>
      </c>
      <c r="J38" s="455">
        <f t="shared" si="0"/>
        <v>138285.90103000001</v>
      </c>
      <c r="K38" s="455">
        <f t="shared" si="0"/>
        <v>97242.408010000014</v>
      </c>
      <c r="L38" s="455">
        <f t="shared" si="0"/>
        <v>74876.587660000005</v>
      </c>
      <c r="M38" s="455">
        <f t="shared" si="0"/>
        <v>55611.114809999999</v>
      </c>
      <c r="N38" s="455">
        <f t="shared" si="0"/>
        <v>154763.56587000002</v>
      </c>
    </row>
    <row r="39" spans="1:15" s="161" customFormat="1" ht="67.5" customHeight="1">
      <c r="A39" s="456" t="s">
        <v>253</v>
      </c>
      <c r="B39" s="457">
        <v>0.23717533833131141</v>
      </c>
      <c r="C39" s="457">
        <v>0.14365370882344619</v>
      </c>
      <c r="D39" s="457">
        <v>7.4073341240920104E-2</v>
      </c>
      <c r="E39" s="457">
        <v>1.9262426484342017E-2</v>
      </c>
      <c r="F39" s="457">
        <v>2.8624106174087345E-2</v>
      </c>
      <c r="G39" s="457">
        <v>4.5004588343379323E-2</v>
      </c>
      <c r="H39" s="457">
        <v>3.3038078023893032E-2</v>
      </c>
      <c r="I39" s="457">
        <v>3.0052986447069625E-2</v>
      </c>
      <c r="J39" s="457">
        <v>2.8380015067049725E-2</v>
      </c>
      <c r="K39" s="457">
        <v>1.9956777834359948E-2</v>
      </c>
      <c r="L39" s="457">
        <v>1.5366705283274457E-2</v>
      </c>
      <c r="M39" s="457">
        <v>1.141290807268085E-2</v>
      </c>
      <c r="N39" s="457">
        <v>3.1761678511738466E-2</v>
      </c>
    </row>
    <row r="40" spans="1:15" ht="14.25" customHeight="1" thickBot="1">
      <c r="A40" s="186"/>
      <c r="B40" s="187"/>
      <c r="C40" s="188"/>
      <c r="D40" s="188"/>
      <c r="E40" s="188"/>
      <c r="F40" s="188"/>
      <c r="G40" s="188"/>
      <c r="H40" s="189"/>
      <c r="I40" s="189"/>
      <c r="J40" s="189"/>
      <c r="K40" s="189"/>
      <c r="L40" s="189"/>
      <c r="M40" s="189"/>
      <c r="N40" s="189"/>
      <c r="O40" s="530"/>
    </row>
    <row r="41" spans="1:15" ht="15" customHeight="1" thickTop="1">
      <c r="A41" s="38" t="s">
        <v>783</v>
      </c>
      <c r="B41" s="161"/>
      <c r="C41" s="192"/>
      <c r="D41" s="192"/>
      <c r="E41" s="192"/>
      <c r="F41" s="192"/>
      <c r="G41" s="192"/>
      <c r="H41" s="193"/>
      <c r="I41" s="193"/>
      <c r="J41" s="193"/>
      <c r="K41" s="193"/>
      <c r="L41" s="193"/>
      <c r="M41" s="193"/>
      <c r="N41" s="193"/>
      <c r="O41" s="530"/>
    </row>
    <row r="42" spans="1:15" ht="9" customHeight="1"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30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30"/>
    </row>
    <row r="44" spans="1:15" ht="9" customHeight="1">
      <c r="A44" s="16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30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30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30"/>
    </row>
    <row r="47" spans="1:15" ht="9" customHeight="1">
      <c r="A47" s="19"/>
      <c r="B47" s="196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30"/>
    </row>
    <row r="48" spans="1:15" ht="9" customHeight="1">
      <c r="A48" s="19"/>
      <c r="B48" s="196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30"/>
    </row>
    <row r="49" spans="1:15" ht="9" customHeight="1">
      <c r="A49" s="19"/>
      <c r="B49" s="196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30"/>
    </row>
    <row r="50" spans="1:15" ht="9" customHeight="1">
      <c r="A50" s="166"/>
      <c r="B50" s="196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30"/>
    </row>
    <row r="51" spans="1:15" ht="9" customHeight="1">
      <c r="A51" s="19"/>
      <c r="B51" s="19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30"/>
    </row>
    <row r="52" spans="1:15" ht="9" customHeight="1">
      <c r="A52" s="19"/>
      <c r="B52" s="196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30"/>
    </row>
    <row r="53" spans="1:15" ht="9" customHeight="1">
      <c r="A53" s="19"/>
      <c r="B53" s="196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30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30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30"/>
    </row>
    <row r="56" spans="1:15" ht="9" customHeight="1">
      <c r="A56" s="166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30"/>
    </row>
    <row r="57" spans="1:15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30"/>
    </row>
    <row r="58" spans="1:15" ht="9" customHeight="1">
      <c r="A58" s="1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30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30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30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30"/>
    </row>
    <row r="62" spans="1:15" ht="9" customHeight="1">
      <c r="A62" s="166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30"/>
    </row>
    <row r="63" spans="1:15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30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30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30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30"/>
    </row>
    <row r="67" spans="1:15" ht="9" customHeight="1">
      <c r="A67" s="166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30"/>
    </row>
    <row r="68" spans="1:15" ht="9" customHeight="1">
      <c r="A68" s="167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30"/>
    </row>
    <row r="69" spans="1:15" ht="9" customHeight="1">
      <c r="A69" s="16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30"/>
    </row>
    <row r="70" spans="1:15" ht="9" customHeight="1">
      <c r="A70" s="167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30"/>
    </row>
    <row r="71" spans="1:15" ht="9" customHeight="1">
      <c r="A71" s="167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30"/>
    </row>
    <row r="72" spans="1:15" ht="9" customHeight="1">
      <c r="A72" s="168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30"/>
    </row>
    <row r="73" spans="1:15" ht="9" customHeight="1">
      <c r="A73" s="168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30"/>
    </row>
    <row r="74" spans="1:15" ht="9" customHeight="1">
      <c r="A74" s="16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30"/>
    </row>
    <row r="75" spans="1:15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30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30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30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30"/>
    </row>
    <row r="79" spans="1:15" ht="9" customHeight="1">
      <c r="A79" s="167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30"/>
    </row>
    <row r="80" spans="1:15" ht="9" customHeight="1">
      <c r="A80" s="16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30"/>
    </row>
    <row r="81" spans="1:15" ht="9" customHeight="1">
      <c r="A81" s="1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30"/>
    </row>
    <row r="82" spans="1:15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30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30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30"/>
    </row>
    <row r="85" spans="1:15" ht="9" customHeight="1">
      <c r="A85" s="167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30"/>
    </row>
    <row r="86" spans="1:15" ht="9" customHeight="1">
      <c r="A86" s="16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30"/>
    </row>
    <row r="87" spans="1:15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30"/>
    </row>
    <row r="88" spans="1:15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30"/>
    </row>
    <row r="89" spans="1:15" ht="9" customHeight="1">
      <c r="A89" s="19"/>
      <c r="C89" s="44"/>
      <c r="D89" s="44"/>
      <c r="E89" s="44"/>
      <c r="F89" s="44"/>
      <c r="G89" s="44"/>
      <c r="O89" s="530"/>
    </row>
    <row r="90" spans="1:15" ht="9" customHeight="1">
      <c r="A90" s="19"/>
      <c r="C90" s="44"/>
      <c r="D90" s="44"/>
      <c r="E90" s="44"/>
      <c r="F90" s="44"/>
      <c r="G90" s="44"/>
      <c r="O90" s="530"/>
    </row>
    <row r="91" spans="1:15" ht="9" customHeight="1">
      <c r="A91" s="19"/>
      <c r="C91" s="44"/>
      <c r="D91" s="44"/>
      <c r="E91" s="44"/>
      <c r="F91" s="44"/>
      <c r="G91" s="44"/>
      <c r="O91" s="530"/>
    </row>
    <row r="92" spans="1:15" ht="9" customHeight="1">
      <c r="A92" s="19"/>
      <c r="C92" s="44"/>
      <c r="D92" s="44"/>
      <c r="E92" s="44"/>
      <c r="F92" s="44"/>
      <c r="G92" s="44"/>
      <c r="O92" s="530"/>
    </row>
    <row r="93" spans="1:15" ht="9" customHeight="1">
      <c r="A93" s="19"/>
      <c r="C93" s="44"/>
      <c r="D93" s="44"/>
      <c r="E93" s="44"/>
      <c r="F93" s="44"/>
      <c r="G93" s="44"/>
      <c r="O93" s="530"/>
    </row>
    <row r="94" spans="1:15" ht="9" customHeight="1">
      <c r="A94" s="19"/>
      <c r="C94" s="44"/>
      <c r="D94" s="44"/>
      <c r="E94" s="44"/>
      <c r="F94" s="44"/>
      <c r="G94" s="44"/>
      <c r="O94" s="530"/>
    </row>
    <row r="95" spans="1:15" ht="9" customHeight="1">
      <c r="A95" s="167"/>
      <c r="C95" s="44"/>
      <c r="D95" s="44"/>
      <c r="E95" s="44"/>
      <c r="F95" s="44"/>
      <c r="G95" s="44"/>
      <c r="O95" s="530"/>
    </row>
    <row r="96" spans="1:15" ht="9" customHeight="1">
      <c r="A96" s="169"/>
      <c r="C96" s="44"/>
      <c r="D96" s="44"/>
      <c r="E96" s="44"/>
      <c r="F96" s="44"/>
      <c r="G96" s="44"/>
      <c r="O96" s="530"/>
    </row>
    <row r="97" spans="1:15" ht="9" customHeight="1">
      <c r="A97" s="19"/>
      <c r="C97" s="44"/>
      <c r="D97" s="44"/>
      <c r="E97" s="44"/>
      <c r="F97" s="44"/>
      <c r="G97" s="44"/>
      <c r="O97" s="530"/>
    </row>
    <row r="98" spans="1:15" ht="9" customHeight="1">
      <c r="A98" s="19"/>
      <c r="C98" s="44"/>
      <c r="D98" s="44"/>
      <c r="E98" s="44"/>
      <c r="F98" s="44"/>
      <c r="G98" s="44"/>
      <c r="O98" s="530"/>
    </row>
    <row r="99" spans="1:15" ht="9" customHeight="1">
      <c r="A99" s="19"/>
      <c r="C99" s="44"/>
      <c r="D99" s="44"/>
      <c r="E99" s="44"/>
      <c r="F99" s="44"/>
      <c r="G99" s="44"/>
      <c r="O99" s="530"/>
    </row>
    <row r="100" spans="1:15" ht="9" customHeight="1">
      <c r="A100" s="19"/>
      <c r="C100" s="44"/>
      <c r="D100" s="44"/>
      <c r="E100" s="44"/>
      <c r="F100" s="44"/>
      <c r="G100" s="44"/>
      <c r="O100" s="530"/>
    </row>
    <row r="101" spans="1:15" ht="9" customHeight="1">
      <c r="A101" s="19"/>
      <c r="C101" s="44"/>
      <c r="D101" s="44"/>
      <c r="E101" s="44"/>
      <c r="F101" s="44"/>
      <c r="G101" s="44"/>
      <c r="O101" s="530"/>
    </row>
    <row r="102" spans="1:15" ht="9" customHeight="1">
      <c r="A102" s="19"/>
      <c r="C102" s="44"/>
      <c r="D102" s="44"/>
      <c r="E102" s="44"/>
      <c r="F102" s="44"/>
      <c r="G102" s="44"/>
      <c r="O102" s="530"/>
    </row>
    <row r="103" spans="1:15" ht="9" customHeight="1">
      <c r="A103" s="19"/>
      <c r="C103" s="44"/>
      <c r="D103" s="44"/>
      <c r="E103" s="44"/>
      <c r="F103" s="44"/>
      <c r="G103" s="44"/>
      <c r="O103" s="530"/>
    </row>
    <row r="104" spans="1:15" ht="9" customHeight="1">
      <c r="A104" s="19"/>
      <c r="C104" s="44"/>
      <c r="D104" s="44"/>
      <c r="E104" s="44"/>
      <c r="F104" s="44"/>
      <c r="G104" s="44"/>
      <c r="O104" s="530"/>
    </row>
    <row r="105" spans="1:15" ht="9" customHeight="1">
      <c r="A105" s="19"/>
      <c r="C105" s="44"/>
      <c r="D105" s="44"/>
      <c r="E105" s="44"/>
      <c r="F105" s="44"/>
      <c r="G105" s="44"/>
      <c r="O105" s="530"/>
    </row>
    <row r="106" spans="1:15" ht="9" customHeight="1">
      <c r="A106" s="169"/>
      <c r="C106" s="44"/>
      <c r="D106" s="44"/>
      <c r="E106" s="44"/>
      <c r="F106" s="44"/>
      <c r="G106" s="44"/>
      <c r="O106" s="530"/>
    </row>
    <row r="107" spans="1:15" ht="9" customHeight="1">
      <c r="A107" s="19"/>
      <c r="C107" s="44"/>
      <c r="D107" s="44"/>
      <c r="E107" s="44"/>
      <c r="F107" s="44"/>
      <c r="G107" s="44"/>
      <c r="O107" s="530"/>
    </row>
    <row r="108" spans="1:15" ht="9" customHeight="1">
      <c r="A108" s="19"/>
      <c r="C108" s="44"/>
      <c r="D108" s="44"/>
      <c r="E108" s="44"/>
      <c r="F108" s="44"/>
      <c r="G108" s="44"/>
      <c r="O108" s="530"/>
    </row>
    <row r="109" spans="1:15" ht="9" customHeight="1">
      <c r="A109" s="19"/>
      <c r="C109" s="44"/>
      <c r="D109" s="44"/>
      <c r="E109" s="44"/>
      <c r="F109" s="44"/>
      <c r="G109" s="44"/>
      <c r="O109" s="530"/>
    </row>
    <row r="110" spans="1:15">
      <c r="A110" s="170"/>
      <c r="C110" s="44"/>
      <c r="D110" s="44"/>
      <c r="E110" s="44"/>
      <c r="F110" s="44"/>
      <c r="G110" s="44"/>
      <c r="O110" s="530"/>
    </row>
    <row r="111" spans="1:15">
      <c r="A111" s="170"/>
      <c r="C111" s="44"/>
      <c r="D111" s="44"/>
      <c r="E111" s="44"/>
      <c r="F111" s="44"/>
      <c r="G111" s="44"/>
      <c r="O111" s="530"/>
    </row>
    <row r="112" spans="1:15">
      <c r="A112" s="170"/>
      <c r="C112" s="44"/>
      <c r="D112" s="44"/>
      <c r="E112" s="44"/>
      <c r="F112" s="44"/>
      <c r="G112" s="44"/>
      <c r="O112" s="530"/>
    </row>
    <row r="113" spans="1:15">
      <c r="A113" s="170"/>
      <c r="C113" s="44"/>
      <c r="D113" s="44"/>
      <c r="E113" s="44"/>
      <c r="F113" s="44"/>
      <c r="G113" s="44"/>
      <c r="O113" s="530"/>
    </row>
    <row r="114" spans="1:15">
      <c r="A114" s="170"/>
      <c r="C114" s="44"/>
      <c r="D114" s="44"/>
      <c r="E114" s="44"/>
      <c r="F114" s="44"/>
      <c r="G114" s="44"/>
      <c r="O114" s="530"/>
    </row>
    <row r="115" spans="1:15">
      <c r="A115" s="170"/>
      <c r="C115" s="44"/>
      <c r="D115" s="44"/>
      <c r="E115" s="44"/>
      <c r="F115" s="44"/>
      <c r="G115" s="44"/>
      <c r="O115" s="530"/>
    </row>
    <row r="116" spans="1:15">
      <c r="A116" s="170"/>
      <c r="C116" s="44"/>
      <c r="D116" s="44"/>
      <c r="E116" s="44"/>
      <c r="F116" s="44"/>
      <c r="G116" s="44"/>
      <c r="O116" s="530"/>
    </row>
    <row r="117" spans="1:15" ht="15.75">
      <c r="A117" s="171"/>
      <c r="C117" s="44"/>
      <c r="D117" s="44"/>
      <c r="E117" s="44"/>
      <c r="F117" s="44"/>
      <c r="G117" s="44"/>
      <c r="O117" s="530"/>
    </row>
    <row r="118" spans="1:15" ht="15.75">
      <c r="A118" s="171"/>
      <c r="C118" s="44"/>
      <c r="D118" s="44"/>
      <c r="E118" s="44"/>
      <c r="F118" s="44"/>
      <c r="G118" s="44"/>
      <c r="O118" s="530"/>
    </row>
    <row r="119" spans="1:15" ht="15.75">
      <c r="A119" s="171"/>
      <c r="C119" s="44"/>
      <c r="D119" s="44"/>
      <c r="E119" s="44"/>
      <c r="F119" s="44"/>
      <c r="G119" s="44"/>
      <c r="O119" s="530"/>
    </row>
    <row r="120" spans="1:15" ht="15.75">
      <c r="A120" s="171"/>
      <c r="C120" s="44"/>
      <c r="D120" s="44"/>
      <c r="E120" s="44"/>
      <c r="F120" s="44"/>
      <c r="G120" s="44"/>
      <c r="O120" s="530"/>
    </row>
    <row r="121" spans="1:15" ht="15.75">
      <c r="A121" s="171"/>
      <c r="C121" s="44"/>
      <c r="D121" s="44"/>
      <c r="E121" s="44"/>
      <c r="F121" s="44"/>
      <c r="G121" s="44"/>
      <c r="O121" s="530"/>
    </row>
    <row r="122" spans="1:15" ht="15.75">
      <c r="A122" s="171"/>
      <c r="C122" s="44"/>
      <c r="D122" s="44"/>
      <c r="E122" s="44"/>
      <c r="F122" s="44"/>
      <c r="G122" s="44"/>
      <c r="O122" s="530"/>
    </row>
    <row r="123" spans="1:15" ht="15.75">
      <c r="A123" s="171"/>
      <c r="C123" s="44"/>
      <c r="D123" s="44"/>
      <c r="E123" s="44"/>
      <c r="F123" s="44"/>
      <c r="G123" s="44"/>
      <c r="O123" s="530"/>
    </row>
    <row r="124" spans="1:15" ht="15.75">
      <c r="A124" s="171"/>
      <c r="C124" s="44"/>
      <c r="D124" s="44"/>
      <c r="E124" s="44"/>
      <c r="F124" s="44"/>
      <c r="G124" s="44"/>
      <c r="O124" s="530"/>
    </row>
    <row r="125" spans="1:15" ht="15.75">
      <c r="A125" s="171"/>
      <c r="C125" s="44"/>
      <c r="D125" s="44"/>
      <c r="E125" s="44"/>
      <c r="F125" s="44"/>
      <c r="G125" s="44"/>
      <c r="O125" s="530"/>
    </row>
    <row r="126" spans="1:15" ht="15.75">
      <c r="A126" s="171"/>
      <c r="C126" s="44"/>
      <c r="D126" s="44"/>
      <c r="E126" s="44"/>
      <c r="F126" s="44"/>
      <c r="G126" s="44"/>
      <c r="O126" s="530"/>
    </row>
    <row r="127" spans="1:15" ht="15.75">
      <c r="A127" s="171"/>
      <c r="C127" s="44"/>
      <c r="D127" s="44"/>
      <c r="E127" s="44"/>
      <c r="F127" s="44"/>
      <c r="G127" s="44"/>
      <c r="O127" s="530"/>
    </row>
    <row r="128" spans="1:15" ht="15.75">
      <c r="A128" s="171"/>
      <c r="C128" s="44"/>
      <c r="D128" s="44"/>
      <c r="E128" s="44"/>
      <c r="F128" s="44"/>
      <c r="G128" s="44"/>
      <c r="O128" s="530"/>
    </row>
    <row r="129" spans="1:15" ht="15.75">
      <c r="A129" s="171"/>
      <c r="C129" s="44"/>
      <c r="D129" s="44"/>
      <c r="E129" s="44"/>
      <c r="F129" s="44"/>
      <c r="G129" s="44"/>
      <c r="O129" s="530"/>
    </row>
    <row r="130" spans="1:15" ht="15.75">
      <c r="A130" s="171"/>
      <c r="C130" s="44"/>
      <c r="D130" s="44"/>
      <c r="E130" s="44"/>
      <c r="F130" s="44"/>
      <c r="G130" s="44"/>
      <c r="O130" s="530"/>
    </row>
    <row r="131" spans="1:15" ht="15.75">
      <c r="A131" s="171"/>
      <c r="C131" s="44"/>
      <c r="D131" s="44"/>
      <c r="E131" s="44"/>
      <c r="F131" s="44"/>
      <c r="G131" s="44"/>
      <c r="O131" s="530"/>
    </row>
    <row r="132" spans="1:15" ht="15.75">
      <c r="A132" s="171"/>
      <c r="C132" s="44"/>
      <c r="D132" s="44"/>
      <c r="E132" s="44"/>
      <c r="F132" s="44"/>
      <c r="G132" s="44"/>
      <c r="O132" s="530"/>
    </row>
    <row r="133" spans="1:15" ht="15.75">
      <c r="A133" s="171"/>
      <c r="C133" s="44"/>
      <c r="D133" s="44"/>
      <c r="E133" s="44"/>
      <c r="F133" s="44"/>
      <c r="G133" s="44"/>
      <c r="O133" s="530"/>
    </row>
    <row r="134" spans="1:15" ht="15.75">
      <c r="A134" s="171"/>
      <c r="C134" s="44"/>
      <c r="D134" s="44"/>
      <c r="E134" s="44"/>
      <c r="F134" s="44"/>
      <c r="G134" s="44"/>
      <c r="O134" s="530"/>
    </row>
    <row r="135" spans="1:15" ht="15.75">
      <c r="A135" s="171"/>
      <c r="C135" s="44"/>
      <c r="D135" s="44"/>
      <c r="E135" s="44"/>
      <c r="F135" s="44"/>
      <c r="G135" s="44"/>
      <c r="O135" s="530"/>
    </row>
    <row r="136" spans="1:15" ht="15.75">
      <c r="A136" s="171"/>
      <c r="C136" s="44"/>
      <c r="D136" s="44"/>
      <c r="E136" s="44"/>
      <c r="F136" s="44"/>
      <c r="G136" s="44"/>
      <c r="O136" s="530"/>
    </row>
    <row r="137" spans="1:15" ht="15.75">
      <c r="A137" s="171"/>
      <c r="C137" s="44"/>
      <c r="D137" s="44"/>
      <c r="E137" s="44"/>
      <c r="F137" s="44"/>
      <c r="G137" s="44"/>
      <c r="O137" s="530"/>
    </row>
    <row r="138" spans="1:15" ht="15.75">
      <c r="A138" s="171"/>
      <c r="C138" s="44"/>
      <c r="D138" s="44"/>
      <c r="E138" s="44"/>
      <c r="F138" s="44"/>
      <c r="G138" s="44"/>
      <c r="O138" s="530"/>
    </row>
    <row r="139" spans="1:15" ht="15.75">
      <c r="A139" s="171"/>
      <c r="C139" s="44"/>
      <c r="D139" s="44"/>
      <c r="E139" s="44"/>
      <c r="F139" s="44"/>
      <c r="G139" s="44"/>
      <c r="O139" s="530"/>
    </row>
    <row r="140" spans="1:15" ht="15.75">
      <c r="A140" s="171"/>
      <c r="C140" s="44"/>
      <c r="D140" s="44"/>
      <c r="E140" s="44"/>
      <c r="F140" s="44"/>
      <c r="G140" s="44"/>
      <c r="O140" s="530"/>
    </row>
    <row r="141" spans="1:15" ht="15.75">
      <c r="A141" s="171"/>
      <c r="C141" s="44"/>
      <c r="D141" s="44"/>
      <c r="E141" s="44"/>
      <c r="F141" s="44"/>
      <c r="G141" s="44"/>
      <c r="O141" s="530"/>
    </row>
    <row r="142" spans="1:15" ht="15.75">
      <c r="A142" s="171"/>
      <c r="C142" s="44"/>
      <c r="D142" s="44"/>
      <c r="E142" s="44"/>
      <c r="F142" s="44"/>
      <c r="G142" s="44"/>
      <c r="O142" s="530"/>
    </row>
    <row r="143" spans="1:15" ht="15.75">
      <c r="A143" s="171"/>
      <c r="C143" s="44"/>
      <c r="D143" s="44"/>
      <c r="E143" s="44"/>
      <c r="F143" s="44"/>
      <c r="G143" s="44"/>
      <c r="O143" s="530"/>
    </row>
    <row r="144" spans="1:15" ht="15.75">
      <c r="A144" s="171"/>
      <c r="C144" s="44"/>
      <c r="D144" s="44"/>
      <c r="E144" s="44"/>
      <c r="F144" s="44"/>
      <c r="G144" s="44"/>
      <c r="O144" s="530"/>
    </row>
    <row r="145" spans="1:15" ht="15.75">
      <c r="A145" s="171"/>
      <c r="C145" s="44"/>
      <c r="D145" s="44"/>
      <c r="E145" s="44"/>
      <c r="F145" s="44"/>
      <c r="G145" s="44"/>
      <c r="O145" s="530"/>
    </row>
    <row r="146" spans="1:15" ht="15.75">
      <c r="A146" s="171"/>
      <c r="C146" s="44"/>
      <c r="D146" s="44"/>
      <c r="E146" s="44"/>
      <c r="F146" s="44"/>
      <c r="G146" s="44"/>
      <c r="O146" s="530"/>
    </row>
    <row r="147" spans="1:15" ht="15.75">
      <c r="A147" s="171"/>
      <c r="C147" s="44"/>
      <c r="D147" s="44"/>
      <c r="E147" s="44"/>
      <c r="F147" s="44"/>
      <c r="G147" s="44"/>
      <c r="O147" s="530"/>
    </row>
    <row r="148" spans="1:15" ht="15.75">
      <c r="A148" s="171"/>
      <c r="C148" s="44"/>
      <c r="D148" s="44"/>
      <c r="E148" s="44"/>
      <c r="F148" s="44"/>
      <c r="G148" s="44"/>
      <c r="O148" s="530"/>
    </row>
    <row r="149" spans="1:15" ht="15.75">
      <c r="A149" s="171"/>
      <c r="C149" s="44"/>
      <c r="D149" s="44"/>
      <c r="E149" s="44"/>
      <c r="F149" s="44"/>
      <c r="G149" s="44"/>
      <c r="O149" s="530"/>
    </row>
    <row r="150" spans="1:15" ht="15.75">
      <c r="A150" s="171"/>
      <c r="C150" s="44"/>
      <c r="D150" s="44"/>
      <c r="E150" s="44"/>
      <c r="F150" s="44"/>
      <c r="G150" s="44"/>
      <c r="O150" s="530"/>
    </row>
    <row r="151" spans="1:15" ht="15.75">
      <c r="A151" s="171"/>
      <c r="C151" s="44"/>
      <c r="D151" s="44"/>
      <c r="E151" s="44"/>
      <c r="F151" s="44"/>
      <c r="G151" s="44"/>
      <c r="O151" s="530"/>
    </row>
    <row r="152" spans="1:15" ht="15.75">
      <c r="A152" s="171"/>
      <c r="C152" s="44"/>
      <c r="D152" s="44"/>
      <c r="E152" s="44"/>
      <c r="F152" s="44"/>
      <c r="G152" s="44"/>
      <c r="O152" s="530"/>
    </row>
    <row r="153" spans="1:15" ht="15.75">
      <c r="A153" s="171"/>
      <c r="C153" s="44"/>
      <c r="D153" s="44"/>
      <c r="E153" s="44"/>
      <c r="F153" s="44"/>
      <c r="G153" s="44"/>
      <c r="O153" s="530"/>
    </row>
    <row r="154" spans="1:15" ht="15.75">
      <c r="A154" s="171"/>
      <c r="C154" s="44"/>
      <c r="D154" s="44"/>
      <c r="E154" s="44"/>
      <c r="F154" s="44"/>
      <c r="G154" s="44"/>
      <c r="O154" s="530"/>
    </row>
    <row r="155" spans="1:15" ht="15.75">
      <c r="A155" s="171"/>
      <c r="C155" s="44"/>
      <c r="D155" s="44"/>
      <c r="E155" s="44"/>
      <c r="F155" s="44"/>
      <c r="G155" s="44"/>
      <c r="O155" s="530"/>
    </row>
    <row r="156" spans="1:15" ht="15.75">
      <c r="A156" s="171"/>
      <c r="C156" s="44"/>
      <c r="D156" s="44"/>
      <c r="E156" s="44"/>
      <c r="F156" s="44"/>
      <c r="G156" s="44"/>
      <c r="O156" s="530"/>
    </row>
    <row r="157" spans="1:15" ht="15.75">
      <c r="A157" s="171"/>
      <c r="C157" s="44"/>
      <c r="D157" s="44"/>
      <c r="E157" s="44"/>
      <c r="F157" s="44"/>
      <c r="G157" s="44"/>
      <c r="O157" s="530"/>
    </row>
    <row r="158" spans="1:15" ht="15.75">
      <c r="A158" s="171"/>
      <c r="C158" s="44"/>
      <c r="D158" s="44"/>
      <c r="E158" s="44"/>
      <c r="F158" s="44"/>
      <c r="G158" s="44"/>
      <c r="O158" s="530"/>
    </row>
    <row r="159" spans="1:15" ht="15.75">
      <c r="A159" s="171"/>
      <c r="C159" s="44"/>
      <c r="D159" s="44"/>
      <c r="E159" s="44"/>
      <c r="F159" s="44"/>
      <c r="G159" s="44"/>
      <c r="O159" s="530"/>
    </row>
    <row r="160" spans="1:15" ht="15.75">
      <c r="A160" s="171"/>
      <c r="C160" s="44"/>
      <c r="D160" s="44"/>
      <c r="E160" s="44"/>
      <c r="F160" s="44"/>
      <c r="G160" s="44"/>
      <c r="O160" s="530"/>
    </row>
    <row r="161" spans="1:15" ht="15.75">
      <c r="A161" s="171"/>
      <c r="C161" s="44"/>
      <c r="D161" s="44"/>
      <c r="E161" s="44"/>
      <c r="F161" s="44"/>
      <c r="G161" s="44"/>
      <c r="O161" s="530"/>
    </row>
    <row r="162" spans="1:15" ht="15.75">
      <c r="A162" s="171"/>
      <c r="C162" s="44"/>
      <c r="D162" s="44"/>
      <c r="E162" s="44"/>
      <c r="F162" s="44"/>
      <c r="G162" s="44"/>
      <c r="O162" s="530"/>
    </row>
    <row r="163" spans="1:15" ht="15.75">
      <c r="A163" s="171"/>
      <c r="C163" s="44"/>
      <c r="D163" s="44"/>
      <c r="E163" s="44"/>
      <c r="F163" s="44"/>
      <c r="G163" s="44"/>
      <c r="O163" s="530"/>
    </row>
    <row r="164" spans="1:15" ht="15.75">
      <c r="A164" s="171"/>
      <c r="C164" s="44"/>
      <c r="D164" s="44"/>
      <c r="E164" s="44"/>
      <c r="F164" s="44"/>
      <c r="G164" s="44"/>
      <c r="O164" s="530"/>
    </row>
    <row r="165" spans="1:15" ht="15.75">
      <c r="A165" s="171"/>
      <c r="C165" s="44"/>
      <c r="D165" s="44"/>
      <c r="E165" s="44"/>
      <c r="F165" s="44"/>
      <c r="G165" s="44"/>
      <c r="O165" s="530"/>
    </row>
    <row r="166" spans="1:15" ht="15.75">
      <c r="A166" s="171"/>
      <c r="C166" s="44"/>
      <c r="D166" s="44"/>
      <c r="E166" s="44"/>
      <c r="F166" s="44"/>
      <c r="G166" s="44"/>
      <c r="O166" s="530"/>
    </row>
    <row r="167" spans="1:15" ht="15.75">
      <c r="A167" s="171"/>
      <c r="C167" s="44"/>
      <c r="D167" s="44"/>
      <c r="E167" s="44"/>
      <c r="F167" s="44"/>
      <c r="G167" s="44"/>
      <c r="O167" s="530"/>
    </row>
    <row r="168" spans="1:15" ht="15.75">
      <c r="A168" s="171"/>
      <c r="C168" s="44"/>
      <c r="D168" s="44"/>
      <c r="E168" s="44"/>
      <c r="F168" s="44"/>
      <c r="G168" s="44"/>
      <c r="O168" s="530"/>
    </row>
    <row r="169" spans="1:15" ht="15.75">
      <c r="A169" s="171"/>
      <c r="C169" s="44"/>
      <c r="D169" s="44"/>
      <c r="E169" s="44"/>
      <c r="F169" s="44"/>
      <c r="G169" s="44"/>
      <c r="O169" s="530"/>
    </row>
    <row r="170" spans="1:15" ht="15.75">
      <c r="A170" s="171"/>
      <c r="C170" s="44"/>
      <c r="D170" s="44"/>
      <c r="E170" s="44"/>
      <c r="F170" s="44"/>
      <c r="G170" s="44"/>
      <c r="O170" s="530"/>
    </row>
    <row r="171" spans="1:15" ht="15.75">
      <c r="A171" s="171"/>
      <c r="C171" s="44"/>
      <c r="D171" s="44"/>
      <c r="E171" s="44"/>
      <c r="F171" s="44"/>
      <c r="G171" s="44"/>
      <c r="O171" s="530"/>
    </row>
    <row r="172" spans="1:15" ht="15.75">
      <c r="A172" s="171"/>
      <c r="C172" s="44"/>
      <c r="D172" s="44"/>
      <c r="E172" s="44"/>
      <c r="F172" s="44"/>
      <c r="G172" s="44"/>
      <c r="O172" s="530"/>
    </row>
    <row r="173" spans="1:15" ht="15.75">
      <c r="A173" s="171"/>
      <c r="C173" s="44"/>
      <c r="D173" s="44"/>
      <c r="E173" s="44"/>
      <c r="F173" s="44"/>
      <c r="G173" s="44"/>
      <c r="O173" s="530"/>
    </row>
    <row r="174" spans="1:15" ht="15.75">
      <c r="A174" s="171"/>
      <c r="C174" s="44"/>
      <c r="D174" s="44"/>
      <c r="E174" s="44"/>
      <c r="F174" s="44"/>
      <c r="G174" s="44"/>
      <c r="O174" s="530"/>
    </row>
    <row r="175" spans="1:15" ht="15.75">
      <c r="A175" s="171"/>
      <c r="C175" s="44"/>
      <c r="D175" s="44"/>
      <c r="E175" s="44"/>
      <c r="F175" s="44"/>
      <c r="G175" s="44"/>
      <c r="O175" s="530"/>
    </row>
    <row r="176" spans="1:15" ht="15.75">
      <c r="A176" s="171"/>
      <c r="C176" s="44"/>
      <c r="D176" s="44"/>
      <c r="E176" s="44"/>
      <c r="F176" s="44"/>
      <c r="G176" s="44"/>
      <c r="O176" s="530"/>
    </row>
    <row r="177" spans="1:15" ht="15.75">
      <c r="A177" s="171"/>
      <c r="C177" s="44"/>
      <c r="D177" s="44"/>
      <c r="E177" s="44"/>
      <c r="F177" s="44"/>
      <c r="G177" s="44"/>
      <c r="O177" s="530"/>
    </row>
    <row r="178" spans="1:15" ht="15.75">
      <c r="A178" s="171"/>
      <c r="C178" s="44"/>
      <c r="D178" s="44"/>
      <c r="E178" s="44"/>
      <c r="F178" s="44"/>
      <c r="G178" s="44"/>
      <c r="O178" s="530"/>
    </row>
    <row r="179" spans="1:15" ht="15.75">
      <c r="A179" s="171"/>
      <c r="C179" s="44"/>
      <c r="D179" s="44"/>
      <c r="E179" s="44"/>
      <c r="F179" s="44"/>
      <c r="G179" s="44"/>
      <c r="O179" s="530"/>
    </row>
    <row r="180" spans="1:15" ht="15.75">
      <c r="A180" s="171"/>
      <c r="C180" s="44"/>
      <c r="D180" s="44"/>
      <c r="E180" s="44"/>
      <c r="F180" s="44"/>
      <c r="G180" s="44"/>
      <c r="O180" s="530"/>
    </row>
    <row r="181" spans="1:15" ht="15.75">
      <c r="A181" s="171"/>
      <c r="C181" s="44"/>
      <c r="D181" s="44"/>
      <c r="E181" s="44"/>
      <c r="F181" s="44"/>
      <c r="G181" s="44"/>
      <c r="O181" s="530"/>
    </row>
    <row r="182" spans="1:15" ht="15.75">
      <c r="A182" s="171"/>
      <c r="C182" s="44"/>
      <c r="D182" s="44"/>
      <c r="E182" s="44"/>
      <c r="F182" s="44"/>
      <c r="G182" s="44"/>
      <c r="O182" s="530"/>
    </row>
    <row r="183" spans="1:15" ht="15.75">
      <c r="A183" s="171"/>
      <c r="C183" s="44"/>
      <c r="D183" s="44"/>
      <c r="E183" s="44"/>
      <c r="F183" s="44"/>
      <c r="G183" s="44"/>
      <c r="O183" s="530"/>
    </row>
    <row r="184" spans="1:15" ht="15.75">
      <c r="A184" s="171"/>
      <c r="C184" s="44"/>
      <c r="D184" s="44"/>
      <c r="E184" s="44"/>
      <c r="F184" s="44"/>
      <c r="G184" s="44"/>
      <c r="O184" s="530"/>
    </row>
    <row r="185" spans="1:15" ht="15.75">
      <c r="A185" s="171"/>
      <c r="C185" s="44"/>
      <c r="D185" s="44"/>
      <c r="E185" s="44"/>
      <c r="F185" s="44"/>
      <c r="G185" s="44"/>
      <c r="O185" s="530"/>
    </row>
    <row r="186" spans="1:15" ht="15.75">
      <c r="A186" s="171"/>
      <c r="C186" s="44"/>
      <c r="D186" s="44"/>
      <c r="E186" s="44"/>
      <c r="F186" s="44"/>
      <c r="G186" s="44"/>
      <c r="O186" s="530"/>
    </row>
    <row r="187" spans="1:15" ht="15.75">
      <c r="A187" s="171"/>
      <c r="C187" s="44"/>
      <c r="D187" s="44"/>
      <c r="E187" s="44"/>
      <c r="F187" s="44"/>
      <c r="G187" s="44"/>
      <c r="O187" s="530"/>
    </row>
    <row r="188" spans="1:15" ht="15.75">
      <c r="A188" s="171"/>
      <c r="C188" s="44"/>
      <c r="D188" s="44"/>
      <c r="E188" s="44"/>
      <c r="F188" s="44"/>
      <c r="G188" s="44"/>
      <c r="O188" s="530"/>
    </row>
    <row r="189" spans="1:15" ht="15.75">
      <c r="A189" s="171"/>
      <c r="C189" s="44"/>
      <c r="D189" s="44"/>
      <c r="E189" s="44"/>
      <c r="F189" s="44"/>
      <c r="G189" s="44"/>
      <c r="O189" s="530"/>
    </row>
    <row r="190" spans="1:15" ht="15.75">
      <c r="A190" s="171"/>
      <c r="C190" s="44"/>
      <c r="D190" s="44"/>
      <c r="E190" s="44"/>
      <c r="F190" s="44"/>
      <c r="G190" s="44"/>
      <c r="O190" s="530"/>
    </row>
    <row r="191" spans="1:15" ht="15.75">
      <c r="A191" s="171"/>
      <c r="C191" s="44"/>
      <c r="D191" s="44"/>
      <c r="E191" s="44"/>
      <c r="F191" s="44"/>
      <c r="G191" s="44"/>
      <c r="O191" s="530"/>
    </row>
    <row r="192" spans="1:15" ht="15.75">
      <c r="A192" s="171"/>
      <c r="C192" s="44"/>
      <c r="D192" s="44"/>
      <c r="E192" s="44"/>
      <c r="F192" s="44"/>
      <c r="G192" s="44"/>
      <c r="O192" s="530"/>
    </row>
    <row r="193" spans="1:15" ht="15.75">
      <c r="A193" s="171"/>
      <c r="C193" s="44"/>
      <c r="D193" s="44"/>
      <c r="E193" s="44"/>
      <c r="F193" s="44"/>
      <c r="G193" s="44"/>
      <c r="O193" s="530"/>
    </row>
    <row r="194" spans="1:15" ht="15.75">
      <c r="A194" s="171"/>
      <c r="C194" s="44"/>
      <c r="D194" s="44"/>
      <c r="E194" s="44"/>
      <c r="F194" s="44"/>
      <c r="G194" s="44"/>
      <c r="O194" s="530"/>
    </row>
    <row r="195" spans="1:15" ht="15.75">
      <c r="A195" s="171"/>
      <c r="C195" s="44"/>
      <c r="D195" s="44"/>
      <c r="E195" s="44"/>
      <c r="F195" s="44"/>
      <c r="G195" s="44"/>
      <c r="O195" s="530"/>
    </row>
    <row r="196" spans="1:15" ht="15.75">
      <c r="A196" s="171"/>
      <c r="C196" s="44"/>
      <c r="D196" s="44"/>
      <c r="E196" s="44"/>
      <c r="F196" s="44"/>
      <c r="G196" s="44"/>
      <c r="O196" s="530"/>
    </row>
    <row r="197" spans="1:15" ht="15.75">
      <c r="A197" s="171"/>
      <c r="C197" s="44"/>
      <c r="D197" s="44"/>
      <c r="E197" s="44"/>
      <c r="F197" s="44"/>
      <c r="G197" s="44"/>
      <c r="O197" s="530"/>
    </row>
    <row r="198" spans="1:15" ht="15.75">
      <c r="A198" s="171"/>
      <c r="C198" s="44"/>
      <c r="D198" s="44"/>
      <c r="E198" s="44"/>
      <c r="F198" s="44"/>
      <c r="G198" s="44"/>
      <c r="O198" s="530"/>
    </row>
    <row r="199" spans="1:15" ht="15.75">
      <c r="A199" s="171"/>
      <c r="C199" s="44"/>
      <c r="D199" s="44"/>
      <c r="E199" s="44"/>
      <c r="F199" s="44"/>
      <c r="G199" s="44"/>
      <c r="O199" s="530"/>
    </row>
    <row r="200" spans="1:15" ht="15.75">
      <c r="A200" s="171"/>
      <c r="C200" s="44"/>
      <c r="D200" s="44"/>
      <c r="E200" s="44"/>
      <c r="F200" s="44"/>
      <c r="G200" s="44"/>
      <c r="O200" s="530"/>
    </row>
    <row r="201" spans="1:15" ht="15.75">
      <c r="A201" s="171"/>
      <c r="C201" s="44"/>
      <c r="D201" s="44"/>
      <c r="E201" s="44"/>
      <c r="F201" s="44"/>
      <c r="G201" s="44"/>
    </row>
    <row r="202" spans="1:15" ht="15.75">
      <c r="A202" s="171"/>
      <c r="C202" s="44"/>
      <c r="D202" s="44"/>
      <c r="E202" s="44"/>
      <c r="F202" s="44"/>
      <c r="G202" s="44"/>
    </row>
    <row r="203" spans="1:15" ht="15.75">
      <c r="A203" s="171"/>
      <c r="C203" s="44"/>
      <c r="D203" s="44"/>
      <c r="E203" s="44"/>
      <c r="F203" s="44"/>
      <c r="G203" s="44"/>
    </row>
    <row r="204" spans="1:15" ht="15.75">
      <c r="A204" s="171"/>
      <c r="C204" s="44"/>
      <c r="D204" s="44"/>
      <c r="E204" s="44"/>
      <c r="F204" s="44"/>
      <c r="G204" s="44"/>
    </row>
    <row r="205" spans="1:15" ht="15.75">
      <c r="A205" s="171"/>
      <c r="C205" s="44"/>
      <c r="D205" s="44"/>
      <c r="E205" s="44"/>
      <c r="F205" s="44"/>
      <c r="G205" s="44"/>
    </row>
    <row r="206" spans="1:15" ht="15.75">
      <c r="A206" s="171"/>
      <c r="C206" s="44"/>
      <c r="D206" s="44"/>
      <c r="E206" s="44"/>
      <c r="F206" s="44"/>
      <c r="G206" s="44"/>
    </row>
    <row r="207" spans="1:15" ht="15.75">
      <c r="A207" s="171"/>
      <c r="C207" s="44"/>
      <c r="D207" s="44"/>
      <c r="E207" s="44"/>
      <c r="F207" s="44"/>
      <c r="G207" s="44"/>
    </row>
    <row r="208" spans="1:15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</row>
    <row r="281" spans="1:7" ht="15.75">
      <c r="A281" s="22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Q663"/>
  <sheetViews>
    <sheetView showGridLines="0" topLeftCell="A2" zoomScale="85" zoomScaleNormal="85" workbookViewId="0">
      <selection activeCell="G12" sqref="G12"/>
    </sheetView>
  </sheetViews>
  <sheetFormatPr defaultRowHeight="15"/>
  <cols>
    <col min="1" max="1" width="49" style="23" customWidth="1"/>
    <col min="2" max="14" width="12.85546875" style="530" customWidth="1"/>
    <col min="15" max="15" width="14.5703125" style="530" customWidth="1"/>
    <col min="16" max="16" width="12.5703125" style="530" customWidth="1"/>
    <col min="17" max="17" width="2.5703125" style="172" customWidth="1"/>
    <col min="18" max="256" width="9.140625" style="530"/>
    <col min="257" max="257" width="49" style="530" customWidth="1"/>
    <col min="258" max="270" width="12.85546875" style="530" customWidth="1"/>
    <col min="271" max="271" width="14.5703125" style="530" customWidth="1"/>
    <col min="272" max="272" width="12.5703125" style="530" customWidth="1"/>
    <col min="273" max="273" width="2.5703125" style="530" customWidth="1"/>
    <col min="274" max="512" width="9.140625" style="530"/>
    <col min="513" max="513" width="49" style="530" customWidth="1"/>
    <col min="514" max="526" width="12.85546875" style="530" customWidth="1"/>
    <col min="527" max="527" width="14.5703125" style="530" customWidth="1"/>
    <col min="528" max="528" width="12.5703125" style="530" customWidth="1"/>
    <col min="529" max="529" width="2.5703125" style="530" customWidth="1"/>
    <col min="530" max="768" width="9.140625" style="530"/>
    <col min="769" max="769" width="49" style="530" customWidth="1"/>
    <col min="770" max="782" width="12.85546875" style="530" customWidth="1"/>
    <col min="783" max="783" width="14.5703125" style="530" customWidth="1"/>
    <col min="784" max="784" width="12.5703125" style="530" customWidth="1"/>
    <col min="785" max="785" width="2.5703125" style="530" customWidth="1"/>
    <col min="786" max="1024" width="9.140625" style="530"/>
    <col min="1025" max="1025" width="49" style="530" customWidth="1"/>
    <col min="1026" max="1038" width="12.85546875" style="530" customWidth="1"/>
    <col min="1039" max="1039" width="14.5703125" style="530" customWidth="1"/>
    <col min="1040" max="1040" width="12.5703125" style="530" customWidth="1"/>
    <col min="1041" max="1041" width="2.5703125" style="530" customWidth="1"/>
    <col min="1042" max="1280" width="9.140625" style="530"/>
    <col min="1281" max="1281" width="49" style="530" customWidth="1"/>
    <col min="1282" max="1294" width="12.85546875" style="530" customWidth="1"/>
    <col min="1295" max="1295" width="14.5703125" style="530" customWidth="1"/>
    <col min="1296" max="1296" width="12.5703125" style="530" customWidth="1"/>
    <col min="1297" max="1297" width="2.5703125" style="530" customWidth="1"/>
    <col min="1298" max="1536" width="9.140625" style="530"/>
    <col min="1537" max="1537" width="49" style="530" customWidth="1"/>
    <col min="1538" max="1550" width="12.85546875" style="530" customWidth="1"/>
    <col min="1551" max="1551" width="14.5703125" style="530" customWidth="1"/>
    <col min="1552" max="1552" width="12.5703125" style="530" customWidth="1"/>
    <col min="1553" max="1553" width="2.5703125" style="530" customWidth="1"/>
    <col min="1554" max="1792" width="9.140625" style="530"/>
    <col min="1793" max="1793" width="49" style="530" customWidth="1"/>
    <col min="1794" max="1806" width="12.85546875" style="530" customWidth="1"/>
    <col min="1807" max="1807" width="14.5703125" style="530" customWidth="1"/>
    <col min="1808" max="1808" width="12.5703125" style="530" customWidth="1"/>
    <col min="1809" max="1809" width="2.5703125" style="530" customWidth="1"/>
    <col min="1810" max="2048" width="9.140625" style="530"/>
    <col min="2049" max="2049" width="49" style="530" customWidth="1"/>
    <col min="2050" max="2062" width="12.85546875" style="530" customWidth="1"/>
    <col min="2063" max="2063" width="14.5703125" style="530" customWidth="1"/>
    <col min="2064" max="2064" width="12.5703125" style="530" customWidth="1"/>
    <col min="2065" max="2065" width="2.5703125" style="530" customWidth="1"/>
    <col min="2066" max="2304" width="9.140625" style="530"/>
    <col min="2305" max="2305" width="49" style="530" customWidth="1"/>
    <col min="2306" max="2318" width="12.85546875" style="530" customWidth="1"/>
    <col min="2319" max="2319" width="14.5703125" style="530" customWidth="1"/>
    <col min="2320" max="2320" width="12.5703125" style="530" customWidth="1"/>
    <col min="2321" max="2321" width="2.5703125" style="530" customWidth="1"/>
    <col min="2322" max="2560" width="9.140625" style="530"/>
    <col min="2561" max="2561" width="49" style="530" customWidth="1"/>
    <col min="2562" max="2574" width="12.85546875" style="530" customWidth="1"/>
    <col min="2575" max="2575" width="14.5703125" style="530" customWidth="1"/>
    <col min="2576" max="2576" width="12.5703125" style="530" customWidth="1"/>
    <col min="2577" max="2577" width="2.5703125" style="530" customWidth="1"/>
    <col min="2578" max="2816" width="9.140625" style="530"/>
    <col min="2817" max="2817" width="49" style="530" customWidth="1"/>
    <col min="2818" max="2830" width="12.85546875" style="530" customWidth="1"/>
    <col min="2831" max="2831" width="14.5703125" style="530" customWidth="1"/>
    <col min="2832" max="2832" width="12.5703125" style="530" customWidth="1"/>
    <col min="2833" max="2833" width="2.5703125" style="530" customWidth="1"/>
    <col min="2834" max="3072" width="9.140625" style="530"/>
    <col min="3073" max="3073" width="49" style="530" customWidth="1"/>
    <col min="3074" max="3086" width="12.85546875" style="530" customWidth="1"/>
    <col min="3087" max="3087" width="14.5703125" style="530" customWidth="1"/>
    <col min="3088" max="3088" width="12.5703125" style="530" customWidth="1"/>
    <col min="3089" max="3089" width="2.5703125" style="530" customWidth="1"/>
    <col min="3090" max="3328" width="9.140625" style="530"/>
    <col min="3329" max="3329" width="49" style="530" customWidth="1"/>
    <col min="3330" max="3342" width="12.85546875" style="530" customWidth="1"/>
    <col min="3343" max="3343" width="14.5703125" style="530" customWidth="1"/>
    <col min="3344" max="3344" width="12.5703125" style="530" customWidth="1"/>
    <col min="3345" max="3345" width="2.5703125" style="530" customWidth="1"/>
    <col min="3346" max="3584" width="9.140625" style="530"/>
    <col min="3585" max="3585" width="49" style="530" customWidth="1"/>
    <col min="3586" max="3598" width="12.85546875" style="530" customWidth="1"/>
    <col min="3599" max="3599" width="14.5703125" style="530" customWidth="1"/>
    <col min="3600" max="3600" width="12.5703125" style="530" customWidth="1"/>
    <col min="3601" max="3601" width="2.5703125" style="530" customWidth="1"/>
    <col min="3602" max="3840" width="9.140625" style="530"/>
    <col min="3841" max="3841" width="49" style="530" customWidth="1"/>
    <col min="3842" max="3854" width="12.85546875" style="530" customWidth="1"/>
    <col min="3855" max="3855" width="14.5703125" style="530" customWidth="1"/>
    <col min="3856" max="3856" width="12.5703125" style="530" customWidth="1"/>
    <col min="3857" max="3857" width="2.5703125" style="530" customWidth="1"/>
    <col min="3858" max="4096" width="9.140625" style="530"/>
    <col min="4097" max="4097" width="49" style="530" customWidth="1"/>
    <col min="4098" max="4110" width="12.85546875" style="530" customWidth="1"/>
    <col min="4111" max="4111" width="14.5703125" style="530" customWidth="1"/>
    <col min="4112" max="4112" width="12.5703125" style="530" customWidth="1"/>
    <col min="4113" max="4113" width="2.5703125" style="530" customWidth="1"/>
    <col min="4114" max="4352" width="9.140625" style="530"/>
    <col min="4353" max="4353" width="49" style="530" customWidth="1"/>
    <col min="4354" max="4366" width="12.85546875" style="530" customWidth="1"/>
    <col min="4367" max="4367" width="14.5703125" style="530" customWidth="1"/>
    <col min="4368" max="4368" width="12.5703125" style="530" customWidth="1"/>
    <col min="4369" max="4369" width="2.5703125" style="530" customWidth="1"/>
    <col min="4370" max="4608" width="9.140625" style="530"/>
    <col min="4609" max="4609" width="49" style="530" customWidth="1"/>
    <col min="4610" max="4622" width="12.85546875" style="530" customWidth="1"/>
    <col min="4623" max="4623" width="14.5703125" style="530" customWidth="1"/>
    <col min="4624" max="4624" width="12.5703125" style="530" customWidth="1"/>
    <col min="4625" max="4625" width="2.5703125" style="530" customWidth="1"/>
    <col min="4626" max="4864" width="9.140625" style="530"/>
    <col min="4865" max="4865" width="49" style="530" customWidth="1"/>
    <col min="4866" max="4878" width="12.85546875" style="530" customWidth="1"/>
    <col min="4879" max="4879" width="14.5703125" style="530" customWidth="1"/>
    <col min="4880" max="4880" width="12.5703125" style="530" customWidth="1"/>
    <col min="4881" max="4881" width="2.5703125" style="530" customWidth="1"/>
    <col min="4882" max="5120" width="9.140625" style="530"/>
    <col min="5121" max="5121" width="49" style="530" customWidth="1"/>
    <col min="5122" max="5134" width="12.85546875" style="530" customWidth="1"/>
    <col min="5135" max="5135" width="14.5703125" style="530" customWidth="1"/>
    <col min="5136" max="5136" width="12.5703125" style="530" customWidth="1"/>
    <col min="5137" max="5137" width="2.5703125" style="530" customWidth="1"/>
    <col min="5138" max="5376" width="9.140625" style="530"/>
    <col min="5377" max="5377" width="49" style="530" customWidth="1"/>
    <col min="5378" max="5390" width="12.85546875" style="530" customWidth="1"/>
    <col min="5391" max="5391" width="14.5703125" style="530" customWidth="1"/>
    <col min="5392" max="5392" width="12.5703125" style="530" customWidth="1"/>
    <col min="5393" max="5393" width="2.5703125" style="530" customWidth="1"/>
    <col min="5394" max="5632" width="9.140625" style="530"/>
    <col min="5633" max="5633" width="49" style="530" customWidth="1"/>
    <col min="5634" max="5646" width="12.85546875" style="530" customWidth="1"/>
    <col min="5647" max="5647" width="14.5703125" style="530" customWidth="1"/>
    <col min="5648" max="5648" width="12.5703125" style="530" customWidth="1"/>
    <col min="5649" max="5649" width="2.5703125" style="530" customWidth="1"/>
    <col min="5650" max="5888" width="9.140625" style="530"/>
    <col min="5889" max="5889" width="49" style="530" customWidth="1"/>
    <col min="5890" max="5902" width="12.85546875" style="530" customWidth="1"/>
    <col min="5903" max="5903" width="14.5703125" style="530" customWidth="1"/>
    <col min="5904" max="5904" width="12.5703125" style="530" customWidth="1"/>
    <col min="5905" max="5905" width="2.5703125" style="530" customWidth="1"/>
    <col min="5906" max="6144" width="9.140625" style="530"/>
    <col min="6145" max="6145" width="49" style="530" customWidth="1"/>
    <col min="6146" max="6158" width="12.85546875" style="530" customWidth="1"/>
    <col min="6159" max="6159" width="14.5703125" style="530" customWidth="1"/>
    <col min="6160" max="6160" width="12.5703125" style="530" customWidth="1"/>
    <col min="6161" max="6161" width="2.5703125" style="530" customWidth="1"/>
    <col min="6162" max="6400" width="9.140625" style="530"/>
    <col min="6401" max="6401" width="49" style="530" customWidth="1"/>
    <col min="6402" max="6414" width="12.85546875" style="530" customWidth="1"/>
    <col min="6415" max="6415" width="14.5703125" style="530" customWidth="1"/>
    <col min="6416" max="6416" width="12.5703125" style="530" customWidth="1"/>
    <col min="6417" max="6417" width="2.5703125" style="530" customWidth="1"/>
    <col min="6418" max="6656" width="9.140625" style="530"/>
    <col min="6657" max="6657" width="49" style="530" customWidth="1"/>
    <col min="6658" max="6670" width="12.85546875" style="530" customWidth="1"/>
    <col min="6671" max="6671" width="14.5703125" style="530" customWidth="1"/>
    <col min="6672" max="6672" width="12.5703125" style="530" customWidth="1"/>
    <col min="6673" max="6673" width="2.5703125" style="530" customWidth="1"/>
    <col min="6674" max="6912" width="9.140625" style="530"/>
    <col min="6913" max="6913" width="49" style="530" customWidth="1"/>
    <col min="6914" max="6926" width="12.85546875" style="530" customWidth="1"/>
    <col min="6927" max="6927" width="14.5703125" style="530" customWidth="1"/>
    <col min="6928" max="6928" width="12.5703125" style="530" customWidth="1"/>
    <col min="6929" max="6929" width="2.5703125" style="530" customWidth="1"/>
    <col min="6930" max="7168" width="9.140625" style="530"/>
    <col min="7169" max="7169" width="49" style="530" customWidth="1"/>
    <col min="7170" max="7182" width="12.85546875" style="530" customWidth="1"/>
    <col min="7183" max="7183" width="14.5703125" style="530" customWidth="1"/>
    <col min="7184" max="7184" width="12.5703125" style="530" customWidth="1"/>
    <col min="7185" max="7185" width="2.5703125" style="530" customWidth="1"/>
    <col min="7186" max="7424" width="9.140625" style="530"/>
    <col min="7425" max="7425" width="49" style="530" customWidth="1"/>
    <col min="7426" max="7438" width="12.85546875" style="530" customWidth="1"/>
    <col min="7439" max="7439" width="14.5703125" style="530" customWidth="1"/>
    <col min="7440" max="7440" width="12.5703125" style="530" customWidth="1"/>
    <col min="7441" max="7441" width="2.5703125" style="530" customWidth="1"/>
    <col min="7442" max="7680" width="9.140625" style="530"/>
    <col min="7681" max="7681" width="49" style="530" customWidth="1"/>
    <col min="7682" max="7694" width="12.85546875" style="530" customWidth="1"/>
    <col min="7695" max="7695" width="14.5703125" style="530" customWidth="1"/>
    <col min="7696" max="7696" width="12.5703125" style="530" customWidth="1"/>
    <col min="7697" max="7697" width="2.5703125" style="530" customWidth="1"/>
    <col min="7698" max="7936" width="9.140625" style="530"/>
    <col min="7937" max="7937" width="49" style="530" customWidth="1"/>
    <col min="7938" max="7950" width="12.85546875" style="530" customWidth="1"/>
    <col min="7951" max="7951" width="14.5703125" style="530" customWidth="1"/>
    <col min="7952" max="7952" width="12.5703125" style="530" customWidth="1"/>
    <col min="7953" max="7953" width="2.5703125" style="530" customWidth="1"/>
    <col min="7954" max="8192" width="9.140625" style="530"/>
    <col min="8193" max="8193" width="49" style="530" customWidth="1"/>
    <col min="8194" max="8206" width="12.85546875" style="530" customWidth="1"/>
    <col min="8207" max="8207" width="14.5703125" style="530" customWidth="1"/>
    <col min="8208" max="8208" width="12.5703125" style="530" customWidth="1"/>
    <col min="8209" max="8209" width="2.5703125" style="530" customWidth="1"/>
    <col min="8210" max="8448" width="9.140625" style="530"/>
    <col min="8449" max="8449" width="49" style="530" customWidth="1"/>
    <col min="8450" max="8462" width="12.85546875" style="530" customWidth="1"/>
    <col min="8463" max="8463" width="14.5703125" style="530" customWidth="1"/>
    <col min="8464" max="8464" width="12.5703125" style="530" customWidth="1"/>
    <col min="8465" max="8465" width="2.5703125" style="530" customWidth="1"/>
    <col min="8466" max="8704" width="9.140625" style="530"/>
    <col min="8705" max="8705" width="49" style="530" customWidth="1"/>
    <col min="8706" max="8718" width="12.85546875" style="530" customWidth="1"/>
    <col min="8719" max="8719" width="14.5703125" style="530" customWidth="1"/>
    <col min="8720" max="8720" width="12.5703125" style="530" customWidth="1"/>
    <col min="8721" max="8721" width="2.5703125" style="530" customWidth="1"/>
    <col min="8722" max="8960" width="9.140625" style="530"/>
    <col min="8961" max="8961" width="49" style="530" customWidth="1"/>
    <col min="8962" max="8974" width="12.85546875" style="530" customWidth="1"/>
    <col min="8975" max="8975" width="14.5703125" style="530" customWidth="1"/>
    <col min="8976" max="8976" width="12.5703125" style="530" customWidth="1"/>
    <col min="8977" max="8977" width="2.5703125" style="530" customWidth="1"/>
    <col min="8978" max="9216" width="9.140625" style="530"/>
    <col min="9217" max="9217" width="49" style="530" customWidth="1"/>
    <col min="9218" max="9230" width="12.85546875" style="530" customWidth="1"/>
    <col min="9231" max="9231" width="14.5703125" style="530" customWidth="1"/>
    <col min="9232" max="9232" width="12.5703125" style="530" customWidth="1"/>
    <col min="9233" max="9233" width="2.5703125" style="530" customWidth="1"/>
    <col min="9234" max="9472" width="9.140625" style="530"/>
    <col min="9473" max="9473" width="49" style="530" customWidth="1"/>
    <col min="9474" max="9486" width="12.85546875" style="530" customWidth="1"/>
    <col min="9487" max="9487" width="14.5703125" style="530" customWidth="1"/>
    <col min="9488" max="9488" width="12.5703125" style="530" customWidth="1"/>
    <col min="9489" max="9489" width="2.5703125" style="530" customWidth="1"/>
    <col min="9490" max="9728" width="9.140625" style="530"/>
    <col min="9729" max="9729" width="49" style="530" customWidth="1"/>
    <col min="9730" max="9742" width="12.85546875" style="530" customWidth="1"/>
    <col min="9743" max="9743" width="14.5703125" style="530" customWidth="1"/>
    <col min="9744" max="9744" width="12.5703125" style="530" customWidth="1"/>
    <col min="9745" max="9745" width="2.5703125" style="530" customWidth="1"/>
    <col min="9746" max="9984" width="9.140625" style="530"/>
    <col min="9985" max="9985" width="49" style="530" customWidth="1"/>
    <col min="9986" max="9998" width="12.85546875" style="530" customWidth="1"/>
    <col min="9999" max="9999" width="14.5703125" style="530" customWidth="1"/>
    <col min="10000" max="10000" width="12.5703125" style="530" customWidth="1"/>
    <col min="10001" max="10001" width="2.5703125" style="530" customWidth="1"/>
    <col min="10002" max="10240" width="9.140625" style="530"/>
    <col min="10241" max="10241" width="49" style="530" customWidth="1"/>
    <col min="10242" max="10254" width="12.85546875" style="530" customWidth="1"/>
    <col min="10255" max="10255" width="14.5703125" style="530" customWidth="1"/>
    <col min="10256" max="10256" width="12.5703125" style="530" customWidth="1"/>
    <col min="10257" max="10257" width="2.5703125" style="530" customWidth="1"/>
    <col min="10258" max="10496" width="9.140625" style="530"/>
    <col min="10497" max="10497" width="49" style="530" customWidth="1"/>
    <col min="10498" max="10510" width="12.85546875" style="530" customWidth="1"/>
    <col min="10511" max="10511" width="14.5703125" style="530" customWidth="1"/>
    <col min="10512" max="10512" width="12.5703125" style="530" customWidth="1"/>
    <col min="10513" max="10513" width="2.5703125" style="530" customWidth="1"/>
    <col min="10514" max="10752" width="9.140625" style="530"/>
    <col min="10753" max="10753" width="49" style="530" customWidth="1"/>
    <col min="10754" max="10766" width="12.85546875" style="530" customWidth="1"/>
    <col min="10767" max="10767" width="14.5703125" style="530" customWidth="1"/>
    <col min="10768" max="10768" width="12.5703125" style="530" customWidth="1"/>
    <col min="10769" max="10769" width="2.5703125" style="530" customWidth="1"/>
    <col min="10770" max="11008" width="9.140625" style="530"/>
    <col min="11009" max="11009" width="49" style="530" customWidth="1"/>
    <col min="11010" max="11022" width="12.85546875" style="530" customWidth="1"/>
    <col min="11023" max="11023" width="14.5703125" style="530" customWidth="1"/>
    <col min="11024" max="11024" width="12.5703125" style="530" customWidth="1"/>
    <col min="11025" max="11025" width="2.5703125" style="530" customWidth="1"/>
    <col min="11026" max="11264" width="9.140625" style="530"/>
    <col min="11265" max="11265" width="49" style="530" customWidth="1"/>
    <col min="11266" max="11278" width="12.85546875" style="530" customWidth="1"/>
    <col min="11279" max="11279" width="14.5703125" style="530" customWidth="1"/>
    <col min="11280" max="11280" width="12.5703125" style="530" customWidth="1"/>
    <col min="11281" max="11281" width="2.5703125" style="530" customWidth="1"/>
    <col min="11282" max="11520" width="9.140625" style="530"/>
    <col min="11521" max="11521" width="49" style="530" customWidth="1"/>
    <col min="11522" max="11534" width="12.85546875" style="530" customWidth="1"/>
    <col min="11535" max="11535" width="14.5703125" style="530" customWidth="1"/>
    <col min="11536" max="11536" width="12.5703125" style="530" customWidth="1"/>
    <col min="11537" max="11537" width="2.5703125" style="530" customWidth="1"/>
    <col min="11538" max="11776" width="9.140625" style="530"/>
    <col min="11777" max="11777" width="49" style="530" customWidth="1"/>
    <col min="11778" max="11790" width="12.85546875" style="530" customWidth="1"/>
    <col min="11791" max="11791" width="14.5703125" style="530" customWidth="1"/>
    <col min="11792" max="11792" width="12.5703125" style="530" customWidth="1"/>
    <col min="11793" max="11793" width="2.5703125" style="530" customWidth="1"/>
    <col min="11794" max="12032" width="9.140625" style="530"/>
    <col min="12033" max="12033" width="49" style="530" customWidth="1"/>
    <col min="12034" max="12046" width="12.85546875" style="530" customWidth="1"/>
    <col min="12047" max="12047" width="14.5703125" style="530" customWidth="1"/>
    <col min="12048" max="12048" width="12.5703125" style="530" customWidth="1"/>
    <col min="12049" max="12049" width="2.5703125" style="530" customWidth="1"/>
    <col min="12050" max="12288" width="9.140625" style="530"/>
    <col min="12289" max="12289" width="49" style="530" customWidth="1"/>
    <col min="12290" max="12302" width="12.85546875" style="530" customWidth="1"/>
    <col min="12303" max="12303" width="14.5703125" style="530" customWidth="1"/>
    <col min="12304" max="12304" width="12.5703125" style="530" customWidth="1"/>
    <col min="12305" max="12305" width="2.5703125" style="530" customWidth="1"/>
    <col min="12306" max="12544" width="9.140625" style="530"/>
    <col min="12545" max="12545" width="49" style="530" customWidth="1"/>
    <col min="12546" max="12558" width="12.85546875" style="530" customWidth="1"/>
    <col min="12559" max="12559" width="14.5703125" style="530" customWidth="1"/>
    <col min="12560" max="12560" width="12.5703125" style="530" customWidth="1"/>
    <col min="12561" max="12561" width="2.5703125" style="530" customWidth="1"/>
    <col min="12562" max="12800" width="9.140625" style="530"/>
    <col min="12801" max="12801" width="49" style="530" customWidth="1"/>
    <col min="12802" max="12814" width="12.85546875" style="530" customWidth="1"/>
    <col min="12815" max="12815" width="14.5703125" style="530" customWidth="1"/>
    <col min="12816" max="12816" width="12.5703125" style="530" customWidth="1"/>
    <col min="12817" max="12817" width="2.5703125" style="530" customWidth="1"/>
    <col min="12818" max="13056" width="9.140625" style="530"/>
    <col min="13057" max="13057" width="49" style="530" customWidth="1"/>
    <col min="13058" max="13070" width="12.85546875" style="530" customWidth="1"/>
    <col min="13071" max="13071" width="14.5703125" style="530" customWidth="1"/>
    <col min="13072" max="13072" width="12.5703125" style="530" customWidth="1"/>
    <col min="13073" max="13073" width="2.5703125" style="530" customWidth="1"/>
    <col min="13074" max="13312" width="9.140625" style="530"/>
    <col min="13313" max="13313" width="49" style="530" customWidth="1"/>
    <col min="13314" max="13326" width="12.85546875" style="530" customWidth="1"/>
    <col min="13327" max="13327" width="14.5703125" style="530" customWidth="1"/>
    <col min="13328" max="13328" width="12.5703125" style="530" customWidth="1"/>
    <col min="13329" max="13329" width="2.5703125" style="530" customWidth="1"/>
    <col min="13330" max="13568" width="9.140625" style="530"/>
    <col min="13569" max="13569" width="49" style="530" customWidth="1"/>
    <col min="13570" max="13582" width="12.85546875" style="530" customWidth="1"/>
    <col min="13583" max="13583" width="14.5703125" style="530" customWidth="1"/>
    <col min="13584" max="13584" width="12.5703125" style="530" customWidth="1"/>
    <col min="13585" max="13585" width="2.5703125" style="530" customWidth="1"/>
    <col min="13586" max="13824" width="9.140625" style="530"/>
    <col min="13825" max="13825" width="49" style="530" customWidth="1"/>
    <col min="13826" max="13838" width="12.85546875" style="530" customWidth="1"/>
    <col min="13839" max="13839" width="14.5703125" style="530" customWidth="1"/>
    <col min="13840" max="13840" width="12.5703125" style="530" customWidth="1"/>
    <col min="13841" max="13841" width="2.5703125" style="530" customWidth="1"/>
    <col min="13842" max="14080" width="9.140625" style="530"/>
    <col min="14081" max="14081" width="49" style="530" customWidth="1"/>
    <col min="14082" max="14094" width="12.85546875" style="530" customWidth="1"/>
    <col min="14095" max="14095" width="14.5703125" style="530" customWidth="1"/>
    <col min="14096" max="14096" width="12.5703125" style="530" customWidth="1"/>
    <col min="14097" max="14097" width="2.5703125" style="530" customWidth="1"/>
    <col min="14098" max="14336" width="9.140625" style="530"/>
    <col min="14337" max="14337" width="49" style="530" customWidth="1"/>
    <col min="14338" max="14350" width="12.85546875" style="530" customWidth="1"/>
    <col min="14351" max="14351" width="14.5703125" style="530" customWidth="1"/>
    <col min="14352" max="14352" width="12.5703125" style="530" customWidth="1"/>
    <col min="14353" max="14353" width="2.5703125" style="530" customWidth="1"/>
    <col min="14354" max="14592" width="9.140625" style="530"/>
    <col min="14593" max="14593" width="49" style="530" customWidth="1"/>
    <col min="14594" max="14606" width="12.85546875" style="530" customWidth="1"/>
    <col min="14607" max="14607" width="14.5703125" style="530" customWidth="1"/>
    <col min="14608" max="14608" width="12.5703125" style="530" customWidth="1"/>
    <col min="14609" max="14609" width="2.5703125" style="530" customWidth="1"/>
    <col min="14610" max="14848" width="9.140625" style="530"/>
    <col min="14849" max="14849" width="49" style="530" customWidth="1"/>
    <col min="14850" max="14862" width="12.85546875" style="530" customWidth="1"/>
    <col min="14863" max="14863" width="14.5703125" style="530" customWidth="1"/>
    <col min="14864" max="14864" width="12.5703125" style="530" customWidth="1"/>
    <col min="14865" max="14865" width="2.5703125" style="530" customWidth="1"/>
    <col min="14866" max="15104" width="9.140625" style="530"/>
    <col min="15105" max="15105" width="49" style="530" customWidth="1"/>
    <col min="15106" max="15118" width="12.85546875" style="530" customWidth="1"/>
    <col min="15119" max="15119" width="14.5703125" style="530" customWidth="1"/>
    <col min="15120" max="15120" width="12.5703125" style="530" customWidth="1"/>
    <col min="15121" max="15121" width="2.5703125" style="530" customWidth="1"/>
    <col min="15122" max="15360" width="9.140625" style="530"/>
    <col min="15361" max="15361" width="49" style="530" customWidth="1"/>
    <col min="15362" max="15374" width="12.85546875" style="530" customWidth="1"/>
    <col min="15375" max="15375" width="14.5703125" style="530" customWidth="1"/>
    <col min="15376" max="15376" width="12.5703125" style="530" customWidth="1"/>
    <col min="15377" max="15377" width="2.5703125" style="530" customWidth="1"/>
    <col min="15378" max="15616" width="9.140625" style="530"/>
    <col min="15617" max="15617" width="49" style="530" customWidth="1"/>
    <col min="15618" max="15630" width="12.85546875" style="530" customWidth="1"/>
    <col min="15631" max="15631" width="14.5703125" style="530" customWidth="1"/>
    <col min="15632" max="15632" width="12.5703125" style="530" customWidth="1"/>
    <col min="15633" max="15633" width="2.5703125" style="530" customWidth="1"/>
    <col min="15634" max="15872" width="9.140625" style="530"/>
    <col min="15873" max="15873" width="49" style="530" customWidth="1"/>
    <col min="15874" max="15886" width="12.85546875" style="530" customWidth="1"/>
    <col min="15887" max="15887" width="14.5703125" style="530" customWidth="1"/>
    <col min="15888" max="15888" width="12.5703125" style="530" customWidth="1"/>
    <col min="15889" max="15889" width="2.5703125" style="530" customWidth="1"/>
    <col min="15890" max="16128" width="9.140625" style="530"/>
    <col min="16129" max="16129" width="49" style="530" customWidth="1"/>
    <col min="16130" max="16142" width="12.85546875" style="530" customWidth="1"/>
    <col min="16143" max="16143" width="14.5703125" style="530" customWidth="1"/>
    <col min="16144" max="16144" width="12.5703125" style="530" customWidth="1"/>
    <col min="16145" max="16145" width="2.5703125" style="530" customWidth="1"/>
    <col min="16146" max="16384" width="9.140625" style="530"/>
  </cols>
  <sheetData>
    <row r="1" spans="1:17" s="1" customFormat="1" ht="3.75" hidden="1" customHeight="1">
      <c r="A1" s="364"/>
      <c r="B1" s="365"/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  <c r="N1" s="365"/>
      <c r="O1" s="365"/>
    </row>
    <row r="2" spans="1:17" s="1" customFormat="1" ht="39" customHeight="1">
      <c r="A2" s="689" t="s">
        <v>820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</row>
    <row r="3" spans="1:17" s="1" customFormat="1" ht="20.25" customHeight="1">
      <c r="A3" s="689" t="s">
        <v>313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</row>
    <row r="4" spans="1:17" s="1" customFormat="1" ht="20.2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</row>
    <row r="5" spans="1:17" s="1" customFormat="1" ht="27" customHeight="1">
      <c r="A5" s="736" t="s">
        <v>775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6"/>
    </row>
    <row r="6" spans="1:17" ht="7.5" customHeight="1">
      <c r="A6" s="141"/>
      <c r="Q6" s="530"/>
    </row>
    <row r="7" spans="1:17" ht="9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5"/>
      <c r="M7" s="144"/>
      <c r="N7" s="144"/>
      <c r="O7" s="144"/>
      <c r="Q7" s="530"/>
    </row>
    <row r="8" spans="1:17" s="181" customFormat="1" ht="43.5" customHeight="1" thickBot="1">
      <c r="A8" s="458"/>
      <c r="B8" s="458" t="s">
        <v>89</v>
      </c>
      <c r="C8" s="458" t="s">
        <v>91</v>
      </c>
      <c r="D8" s="458" t="s">
        <v>88</v>
      </c>
      <c r="E8" s="458" t="s">
        <v>100</v>
      </c>
      <c r="F8" s="458" t="s">
        <v>99</v>
      </c>
      <c r="G8" s="458" t="s">
        <v>98</v>
      </c>
      <c r="H8" s="458" t="s">
        <v>96</v>
      </c>
      <c r="I8" s="458" t="s">
        <v>97</v>
      </c>
      <c r="J8" s="458" t="s">
        <v>82</v>
      </c>
      <c r="K8" s="458" t="s">
        <v>90</v>
      </c>
      <c r="L8" s="458" t="s">
        <v>94</v>
      </c>
      <c r="M8" s="458" t="s">
        <v>79</v>
      </c>
      <c r="N8" s="458" t="s">
        <v>101</v>
      </c>
      <c r="O8" s="459" t="s">
        <v>165</v>
      </c>
    </row>
    <row r="9" spans="1:17" ht="34.5" customHeight="1" thickTop="1">
      <c r="A9" s="298" t="s">
        <v>13</v>
      </c>
      <c r="B9" s="298">
        <v>0</v>
      </c>
      <c r="C9" s="452">
        <v>0</v>
      </c>
      <c r="D9" s="452">
        <v>0</v>
      </c>
      <c r="E9" s="452">
        <v>0</v>
      </c>
      <c r="F9" s="452">
        <v>0</v>
      </c>
      <c r="G9" s="452">
        <v>0</v>
      </c>
      <c r="H9" s="298">
        <v>0</v>
      </c>
      <c r="I9" s="298">
        <v>0</v>
      </c>
      <c r="J9" s="298">
        <v>0</v>
      </c>
      <c r="K9" s="298">
        <v>0</v>
      </c>
      <c r="L9" s="298">
        <v>0</v>
      </c>
      <c r="M9" s="298">
        <v>0</v>
      </c>
      <c r="N9" s="298">
        <v>0</v>
      </c>
      <c r="O9" s="298">
        <v>3220.36706</v>
      </c>
      <c r="Q9" s="530"/>
    </row>
    <row r="10" spans="1:17" ht="34.5" customHeight="1">
      <c r="A10" s="298" t="s">
        <v>14</v>
      </c>
      <c r="B10" s="298">
        <v>0</v>
      </c>
      <c r="C10" s="452">
        <v>0</v>
      </c>
      <c r="D10" s="452">
        <v>0</v>
      </c>
      <c r="E10" s="452">
        <v>0</v>
      </c>
      <c r="F10" s="452">
        <v>0</v>
      </c>
      <c r="G10" s="452">
        <v>0</v>
      </c>
      <c r="H10" s="298">
        <v>0</v>
      </c>
      <c r="I10" s="298">
        <v>0</v>
      </c>
      <c r="J10" s="298">
        <v>0</v>
      </c>
      <c r="K10" s="298">
        <v>0</v>
      </c>
      <c r="L10" s="298">
        <v>0</v>
      </c>
      <c r="M10" s="298">
        <v>0</v>
      </c>
      <c r="N10" s="298">
        <v>0</v>
      </c>
      <c r="O10" s="298">
        <v>0</v>
      </c>
      <c r="Q10" s="530"/>
    </row>
    <row r="11" spans="1:17" ht="34.5" customHeight="1">
      <c r="A11" s="298" t="s">
        <v>15</v>
      </c>
      <c r="B11" s="298">
        <v>0</v>
      </c>
      <c r="C11" s="452">
        <v>0</v>
      </c>
      <c r="D11" s="452">
        <v>0</v>
      </c>
      <c r="E11" s="452">
        <v>0</v>
      </c>
      <c r="F11" s="452">
        <v>0</v>
      </c>
      <c r="G11" s="452">
        <v>0</v>
      </c>
      <c r="H11" s="298">
        <v>0</v>
      </c>
      <c r="I11" s="298">
        <v>0</v>
      </c>
      <c r="J11" s="298">
        <v>0</v>
      </c>
      <c r="K11" s="298">
        <v>0</v>
      </c>
      <c r="L11" s="298">
        <v>0</v>
      </c>
      <c r="M11" s="298">
        <v>0</v>
      </c>
      <c r="N11" s="298">
        <v>0</v>
      </c>
      <c r="O11" s="298">
        <v>0</v>
      </c>
      <c r="Q11" s="530"/>
    </row>
    <row r="12" spans="1:17" ht="34.5" customHeight="1">
      <c r="A12" s="298" t="s">
        <v>16</v>
      </c>
      <c r="B12" s="298">
        <v>0</v>
      </c>
      <c r="C12" s="452">
        <v>0</v>
      </c>
      <c r="D12" s="452">
        <v>0</v>
      </c>
      <c r="E12" s="452">
        <v>0</v>
      </c>
      <c r="F12" s="452">
        <v>0</v>
      </c>
      <c r="G12" s="452">
        <v>0</v>
      </c>
      <c r="H12" s="298">
        <v>0</v>
      </c>
      <c r="I12" s="298">
        <v>0</v>
      </c>
      <c r="J12" s="298">
        <v>0</v>
      </c>
      <c r="K12" s="298">
        <v>0</v>
      </c>
      <c r="L12" s="298">
        <v>0</v>
      </c>
      <c r="M12" s="298">
        <v>0</v>
      </c>
      <c r="N12" s="298">
        <v>0</v>
      </c>
      <c r="O12" s="298">
        <v>0</v>
      </c>
      <c r="Q12" s="530"/>
    </row>
    <row r="13" spans="1:17" ht="34.5" customHeight="1">
      <c r="A13" s="298" t="s">
        <v>34</v>
      </c>
      <c r="B13" s="298">
        <v>0</v>
      </c>
      <c r="C13" s="452">
        <v>0</v>
      </c>
      <c r="D13" s="452">
        <v>0</v>
      </c>
      <c r="E13" s="452">
        <v>0</v>
      </c>
      <c r="F13" s="452">
        <v>0</v>
      </c>
      <c r="G13" s="452">
        <v>0</v>
      </c>
      <c r="H13" s="298">
        <v>0</v>
      </c>
      <c r="I13" s="298">
        <v>0</v>
      </c>
      <c r="J13" s="298">
        <v>0</v>
      </c>
      <c r="K13" s="298">
        <v>0</v>
      </c>
      <c r="L13" s="298">
        <v>0</v>
      </c>
      <c r="M13" s="298">
        <v>0</v>
      </c>
      <c r="N13" s="298">
        <v>0</v>
      </c>
      <c r="O13" s="298">
        <v>0</v>
      </c>
      <c r="Q13" s="530"/>
    </row>
    <row r="14" spans="1:17" ht="34.5" customHeight="1">
      <c r="A14" s="298" t="s">
        <v>35</v>
      </c>
      <c r="B14" s="298">
        <v>0</v>
      </c>
      <c r="C14" s="452">
        <v>0</v>
      </c>
      <c r="D14" s="452">
        <v>0</v>
      </c>
      <c r="E14" s="452">
        <v>0</v>
      </c>
      <c r="F14" s="452">
        <v>0</v>
      </c>
      <c r="G14" s="452">
        <v>0</v>
      </c>
      <c r="H14" s="298">
        <v>1155.66345</v>
      </c>
      <c r="I14" s="298">
        <v>0</v>
      </c>
      <c r="J14" s="298">
        <v>1292.1876399999999</v>
      </c>
      <c r="K14" s="298">
        <v>0</v>
      </c>
      <c r="L14" s="298">
        <v>0</v>
      </c>
      <c r="M14" s="298">
        <v>16475.21848</v>
      </c>
      <c r="N14" s="298">
        <v>0</v>
      </c>
      <c r="O14" s="298">
        <v>328842.16021</v>
      </c>
      <c r="Q14" s="530"/>
    </row>
    <row r="15" spans="1:17" ht="34.5" customHeight="1">
      <c r="A15" s="298" t="s">
        <v>36</v>
      </c>
      <c r="B15" s="298">
        <v>0</v>
      </c>
      <c r="C15" s="452">
        <v>0</v>
      </c>
      <c r="D15" s="452">
        <v>0</v>
      </c>
      <c r="E15" s="452">
        <v>0</v>
      </c>
      <c r="F15" s="452">
        <v>0</v>
      </c>
      <c r="G15" s="452">
        <v>0</v>
      </c>
      <c r="H15" s="298">
        <v>0</v>
      </c>
      <c r="I15" s="298">
        <v>0</v>
      </c>
      <c r="J15" s="298">
        <v>0</v>
      </c>
      <c r="K15" s="298">
        <v>0</v>
      </c>
      <c r="L15" s="298">
        <v>0</v>
      </c>
      <c r="M15" s="298">
        <v>17.573509999999999</v>
      </c>
      <c r="N15" s="298">
        <v>0</v>
      </c>
      <c r="O15" s="298">
        <v>11122.919240000001</v>
      </c>
      <c r="Q15" s="530"/>
    </row>
    <row r="16" spans="1:17" ht="34.5" customHeight="1">
      <c r="A16" s="298" t="s">
        <v>236</v>
      </c>
      <c r="B16" s="298">
        <v>0</v>
      </c>
      <c r="C16" s="452">
        <v>0</v>
      </c>
      <c r="D16" s="452">
        <v>0</v>
      </c>
      <c r="E16" s="452">
        <v>0</v>
      </c>
      <c r="F16" s="452">
        <v>0</v>
      </c>
      <c r="G16" s="452">
        <v>0</v>
      </c>
      <c r="H16" s="298">
        <v>0</v>
      </c>
      <c r="I16" s="298">
        <v>0</v>
      </c>
      <c r="J16" s="298">
        <v>0</v>
      </c>
      <c r="K16" s="298">
        <v>0</v>
      </c>
      <c r="L16" s="298">
        <v>0</v>
      </c>
      <c r="M16" s="298">
        <v>2239.5999500000003</v>
      </c>
      <c r="N16" s="298">
        <v>0</v>
      </c>
      <c r="O16" s="298">
        <v>5255.1178300000001</v>
      </c>
      <c r="Q16" s="530"/>
    </row>
    <row r="17" spans="1:17" ht="34.5" customHeight="1">
      <c r="A17" s="298" t="s">
        <v>37</v>
      </c>
      <c r="B17" s="298">
        <v>0</v>
      </c>
      <c r="C17" s="452">
        <v>0</v>
      </c>
      <c r="D17" s="452">
        <v>0</v>
      </c>
      <c r="E17" s="452">
        <v>0</v>
      </c>
      <c r="F17" s="452">
        <v>0</v>
      </c>
      <c r="G17" s="452">
        <v>0</v>
      </c>
      <c r="H17" s="298">
        <v>0</v>
      </c>
      <c r="I17" s="298">
        <v>0</v>
      </c>
      <c r="J17" s="298">
        <v>0</v>
      </c>
      <c r="K17" s="298">
        <v>0</v>
      </c>
      <c r="L17" s="298">
        <v>0</v>
      </c>
      <c r="M17" s="298">
        <v>0</v>
      </c>
      <c r="N17" s="298">
        <v>0</v>
      </c>
      <c r="O17" s="298">
        <v>0</v>
      </c>
      <c r="Q17" s="530"/>
    </row>
    <row r="18" spans="1:17" ht="34.5" customHeight="1">
      <c r="A18" s="298" t="s">
        <v>38</v>
      </c>
      <c r="B18" s="298">
        <v>0</v>
      </c>
      <c r="C18" s="452">
        <v>0</v>
      </c>
      <c r="D18" s="452">
        <v>0</v>
      </c>
      <c r="E18" s="452">
        <v>0</v>
      </c>
      <c r="F18" s="452">
        <v>0</v>
      </c>
      <c r="G18" s="452">
        <v>0</v>
      </c>
      <c r="H18" s="298">
        <v>0</v>
      </c>
      <c r="I18" s="298">
        <v>0</v>
      </c>
      <c r="J18" s="298">
        <v>0</v>
      </c>
      <c r="K18" s="298">
        <v>0</v>
      </c>
      <c r="L18" s="298">
        <v>0</v>
      </c>
      <c r="M18" s="298">
        <v>0</v>
      </c>
      <c r="N18" s="298">
        <v>0</v>
      </c>
      <c r="O18" s="298">
        <v>0</v>
      </c>
      <c r="Q18" s="530"/>
    </row>
    <row r="19" spans="1:17" ht="34.5" customHeight="1">
      <c r="A19" s="298" t="s">
        <v>39</v>
      </c>
      <c r="B19" s="298">
        <v>0</v>
      </c>
      <c r="C19" s="452">
        <v>0</v>
      </c>
      <c r="D19" s="452">
        <v>0</v>
      </c>
      <c r="E19" s="452">
        <v>0</v>
      </c>
      <c r="F19" s="452">
        <v>0</v>
      </c>
      <c r="G19" s="452">
        <v>0</v>
      </c>
      <c r="H19" s="298">
        <v>0</v>
      </c>
      <c r="I19" s="298">
        <v>0</v>
      </c>
      <c r="J19" s="298">
        <v>0</v>
      </c>
      <c r="K19" s="298">
        <v>0</v>
      </c>
      <c r="L19" s="298">
        <v>0</v>
      </c>
      <c r="M19" s="298">
        <v>0</v>
      </c>
      <c r="N19" s="298">
        <v>0</v>
      </c>
      <c r="O19" s="298">
        <v>0</v>
      </c>
      <c r="Q19" s="530"/>
    </row>
    <row r="20" spans="1:17" ht="34.5" customHeight="1">
      <c r="A20" s="298" t="s">
        <v>21</v>
      </c>
      <c r="B20" s="298">
        <v>12149.47674</v>
      </c>
      <c r="C20" s="452">
        <v>5648.1795300000003</v>
      </c>
      <c r="D20" s="452">
        <v>2680.34996</v>
      </c>
      <c r="E20" s="452">
        <v>12660.89582</v>
      </c>
      <c r="F20" s="452">
        <v>12716.50461</v>
      </c>
      <c r="G20" s="452">
        <v>7552.3383899999999</v>
      </c>
      <c r="H20" s="298">
        <v>9021.7171600000001</v>
      </c>
      <c r="I20" s="298">
        <v>11090.501819999999</v>
      </c>
      <c r="J20" s="298">
        <v>15810.700939999999</v>
      </c>
      <c r="K20" s="298">
        <v>24288.934730000001</v>
      </c>
      <c r="L20" s="298">
        <v>16824.024379999999</v>
      </c>
      <c r="M20" s="298">
        <v>8406.2165100000002</v>
      </c>
      <c r="N20" s="298">
        <v>15478.576289999999</v>
      </c>
      <c r="O20" s="298">
        <v>542496.40282000008</v>
      </c>
      <c r="Q20" s="530"/>
    </row>
    <row r="21" spans="1:17" ht="34.5" customHeight="1">
      <c r="A21" s="298" t="s">
        <v>22</v>
      </c>
      <c r="B21" s="298">
        <v>7874.79738</v>
      </c>
      <c r="C21" s="452">
        <v>0</v>
      </c>
      <c r="D21" s="452">
        <v>0</v>
      </c>
      <c r="E21" s="452">
        <v>8541.6902300000002</v>
      </c>
      <c r="F21" s="452">
        <v>0</v>
      </c>
      <c r="G21" s="452">
        <v>15287.383679999999</v>
      </c>
      <c r="H21" s="298">
        <v>0</v>
      </c>
      <c r="I21" s="298">
        <v>10455.269029999999</v>
      </c>
      <c r="J21" s="298">
        <v>6069.3195800000003</v>
      </c>
      <c r="K21" s="298">
        <v>15840.69644</v>
      </c>
      <c r="L21" s="298">
        <v>2064.96956</v>
      </c>
      <c r="M21" s="298">
        <v>0</v>
      </c>
      <c r="N21" s="298">
        <v>81.546589999999995</v>
      </c>
      <c r="O21" s="298">
        <v>604641.8182000001</v>
      </c>
      <c r="Q21" s="530"/>
    </row>
    <row r="22" spans="1:17" ht="34.5" customHeight="1">
      <c r="A22" s="298" t="s">
        <v>23</v>
      </c>
      <c r="B22" s="298">
        <v>0</v>
      </c>
      <c r="C22" s="452">
        <v>11707.600480000001</v>
      </c>
      <c r="D22" s="452">
        <v>7120.5527099999999</v>
      </c>
      <c r="E22" s="452">
        <v>0</v>
      </c>
      <c r="F22" s="452">
        <v>0</v>
      </c>
      <c r="G22" s="452">
        <v>0</v>
      </c>
      <c r="H22" s="298">
        <v>9073.9488900000015</v>
      </c>
      <c r="I22" s="298">
        <v>0</v>
      </c>
      <c r="J22" s="298">
        <v>2951.0163199999997</v>
      </c>
      <c r="K22" s="298">
        <v>0</v>
      </c>
      <c r="L22" s="298">
        <v>0</v>
      </c>
      <c r="M22" s="298">
        <v>81803.977549999996</v>
      </c>
      <c r="N22" s="298">
        <v>19760.931639999999</v>
      </c>
      <c r="O22" s="298">
        <v>536341.85794999998</v>
      </c>
      <c r="Q22" s="530"/>
    </row>
    <row r="23" spans="1:17" ht="34.5" customHeight="1">
      <c r="A23" s="298" t="s">
        <v>24</v>
      </c>
      <c r="B23" s="298">
        <v>0</v>
      </c>
      <c r="C23" s="452">
        <v>0</v>
      </c>
      <c r="D23" s="452">
        <v>0</v>
      </c>
      <c r="E23" s="452">
        <v>0</v>
      </c>
      <c r="F23" s="452">
        <v>0</v>
      </c>
      <c r="G23" s="452">
        <v>0</v>
      </c>
      <c r="H23" s="298">
        <v>0</v>
      </c>
      <c r="I23" s="298">
        <v>0</v>
      </c>
      <c r="J23" s="298">
        <v>0</v>
      </c>
      <c r="K23" s="298">
        <v>0</v>
      </c>
      <c r="L23" s="298">
        <v>0</v>
      </c>
      <c r="M23" s="298">
        <v>0</v>
      </c>
      <c r="N23" s="298">
        <v>0</v>
      </c>
      <c r="O23" s="298">
        <v>0</v>
      </c>
      <c r="Q23" s="530"/>
    </row>
    <row r="24" spans="1:17" ht="34.5" customHeight="1">
      <c r="A24" s="298" t="s">
        <v>25</v>
      </c>
      <c r="B24" s="298">
        <v>0</v>
      </c>
      <c r="C24" s="452">
        <v>0</v>
      </c>
      <c r="D24" s="452">
        <v>0</v>
      </c>
      <c r="E24" s="452">
        <v>0</v>
      </c>
      <c r="F24" s="452">
        <v>0</v>
      </c>
      <c r="G24" s="452">
        <v>0</v>
      </c>
      <c r="H24" s="298">
        <v>0</v>
      </c>
      <c r="I24" s="298">
        <v>0</v>
      </c>
      <c r="J24" s="298">
        <v>0</v>
      </c>
      <c r="K24" s="298">
        <v>0</v>
      </c>
      <c r="L24" s="298">
        <v>0</v>
      </c>
      <c r="M24" s="298">
        <v>0</v>
      </c>
      <c r="N24" s="298">
        <v>0</v>
      </c>
      <c r="O24" s="298">
        <v>0</v>
      </c>
      <c r="Q24" s="530"/>
    </row>
    <row r="25" spans="1:17" ht="34.5" customHeight="1">
      <c r="A25" s="298" t="s">
        <v>26</v>
      </c>
      <c r="B25" s="298">
        <v>0</v>
      </c>
      <c r="C25" s="452">
        <v>0</v>
      </c>
      <c r="D25" s="452">
        <v>0</v>
      </c>
      <c r="E25" s="452">
        <v>0</v>
      </c>
      <c r="F25" s="452">
        <v>0</v>
      </c>
      <c r="G25" s="452">
        <v>0</v>
      </c>
      <c r="H25" s="298">
        <v>0</v>
      </c>
      <c r="I25" s="298">
        <v>0</v>
      </c>
      <c r="J25" s="298">
        <v>0</v>
      </c>
      <c r="K25" s="298">
        <v>0</v>
      </c>
      <c r="L25" s="298">
        <v>0</v>
      </c>
      <c r="M25" s="298">
        <v>0</v>
      </c>
      <c r="N25" s="298">
        <v>0</v>
      </c>
      <c r="O25" s="298">
        <v>0</v>
      </c>
      <c r="Q25" s="530"/>
    </row>
    <row r="26" spans="1:17" ht="34.5" customHeight="1">
      <c r="A26" s="298" t="s">
        <v>27</v>
      </c>
      <c r="B26" s="298">
        <v>0</v>
      </c>
      <c r="C26" s="452">
        <v>0</v>
      </c>
      <c r="D26" s="452">
        <v>0</v>
      </c>
      <c r="E26" s="452">
        <v>0</v>
      </c>
      <c r="F26" s="452">
        <v>0</v>
      </c>
      <c r="G26" s="452">
        <v>0</v>
      </c>
      <c r="H26" s="298">
        <v>0</v>
      </c>
      <c r="I26" s="298">
        <v>0</v>
      </c>
      <c r="J26" s="298">
        <v>0</v>
      </c>
      <c r="K26" s="298">
        <v>0</v>
      </c>
      <c r="L26" s="298">
        <v>0</v>
      </c>
      <c r="M26" s="298">
        <v>0</v>
      </c>
      <c r="N26" s="298">
        <v>0</v>
      </c>
      <c r="O26" s="298">
        <v>0</v>
      </c>
      <c r="Q26" s="530"/>
    </row>
    <row r="27" spans="1:17" ht="34.5" customHeight="1">
      <c r="A27" s="298" t="s">
        <v>28</v>
      </c>
      <c r="B27" s="298">
        <v>23952.632949999999</v>
      </c>
      <c r="C27" s="452">
        <v>10598.24257</v>
      </c>
      <c r="D27" s="452">
        <v>591.93173000000002</v>
      </c>
      <c r="E27" s="452">
        <v>5.8849399999999994</v>
      </c>
      <c r="F27" s="452">
        <v>642.25396000000001</v>
      </c>
      <c r="G27" s="452">
        <v>1527.8140000000001</v>
      </c>
      <c r="H27" s="298">
        <v>80.750899999999987</v>
      </c>
      <c r="I27" s="298">
        <v>0</v>
      </c>
      <c r="J27" s="298">
        <v>126.12953</v>
      </c>
      <c r="K27" s="298">
        <v>719.52413000000001</v>
      </c>
      <c r="L27" s="298">
        <v>894.69884999999999</v>
      </c>
      <c r="M27" s="298">
        <v>418.53546999999998</v>
      </c>
      <c r="N27" s="298">
        <v>900.97282999999993</v>
      </c>
      <c r="O27" s="298">
        <v>66331.724799999996</v>
      </c>
      <c r="Q27" s="530"/>
    </row>
    <row r="28" spans="1:17" ht="34.5" customHeight="1">
      <c r="A28" s="298" t="s">
        <v>237</v>
      </c>
      <c r="B28" s="298">
        <v>0</v>
      </c>
      <c r="C28" s="452">
        <v>8118.1567100000002</v>
      </c>
      <c r="D28" s="452">
        <v>0</v>
      </c>
      <c r="E28" s="452">
        <v>199.21071000000001</v>
      </c>
      <c r="F28" s="452">
        <v>0</v>
      </c>
      <c r="G28" s="452">
        <v>0</v>
      </c>
      <c r="H28" s="298">
        <v>0</v>
      </c>
      <c r="I28" s="298">
        <v>0</v>
      </c>
      <c r="J28" s="298">
        <v>150.47651999999999</v>
      </c>
      <c r="K28" s="298">
        <v>0</v>
      </c>
      <c r="L28" s="298">
        <v>166.49439999999998</v>
      </c>
      <c r="M28" s="298">
        <v>11419.50008</v>
      </c>
      <c r="N28" s="298">
        <v>0</v>
      </c>
      <c r="O28" s="298">
        <v>32262.632890000001</v>
      </c>
      <c r="Q28" s="530"/>
    </row>
    <row r="29" spans="1:17" ht="34.5" customHeight="1">
      <c r="A29" s="298" t="s">
        <v>30</v>
      </c>
      <c r="B29" s="298">
        <v>8221.8881299999994</v>
      </c>
      <c r="C29" s="452">
        <v>0</v>
      </c>
      <c r="D29" s="452">
        <v>0</v>
      </c>
      <c r="E29" s="452">
        <v>0</v>
      </c>
      <c r="F29" s="452">
        <v>0</v>
      </c>
      <c r="G29" s="452">
        <v>2395.08907</v>
      </c>
      <c r="H29" s="298">
        <v>0</v>
      </c>
      <c r="I29" s="298">
        <v>0</v>
      </c>
      <c r="J29" s="298">
        <v>0</v>
      </c>
      <c r="K29" s="298">
        <v>0</v>
      </c>
      <c r="L29" s="298">
        <v>0</v>
      </c>
      <c r="M29" s="298">
        <v>0</v>
      </c>
      <c r="N29" s="298">
        <v>0</v>
      </c>
      <c r="O29" s="298">
        <v>11558.175529999999</v>
      </c>
      <c r="Q29" s="530"/>
    </row>
    <row r="30" spans="1:17" ht="34.5" customHeight="1">
      <c r="A30" s="298" t="s">
        <v>17</v>
      </c>
      <c r="B30" s="298">
        <v>19638.279549999999</v>
      </c>
      <c r="C30" s="452">
        <v>13043.93972</v>
      </c>
      <c r="D30" s="452">
        <v>11438.338320000001</v>
      </c>
      <c r="E30" s="452">
        <v>17074.348959999999</v>
      </c>
      <c r="F30" s="452">
        <v>9322.3048900000013</v>
      </c>
      <c r="G30" s="452">
        <v>6325.2151399999993</v>
      </c>
      <c r="H30" s="298">
        <v>68031.241150000002</v>
      </c>
      <c r="I30" s="298">
        <v>46717.638709999999</v>
      </c>
      <c r="J30" s="298">
        <v>10398.42311</v>
      </c>
      <c r="K30" s="298">
        <v>17305.050660000001</v>
      </c>
      <c r="L30" s="298">
        <v>3733.6298199999997</v>
      </c>
      <c r="M30" s="298">
        <v>41940.657060000005</v>
      </c>
      <c r="N30" s="298">
        <v>23205.850870000002</v>
      </c>
      <c r="O30" s="298">
        <v>821855.78816999996</v>
      </c>
      <c r="Q30" s="530"/>
    </row>
    <row r="31" spans="1:17" ht="34.5" customHeight="1">
      <c r="A31" s="298" t="s">
        <v>18</v>
      </c>
      <c r="B31" s="298">
        <v>351.80230999999998</v>
      </c>
      <c r="C31" s="452">
        <v>17.29027</v>
      </c>
      <c r="D31" s="452">
        <v>124.57651</v>
      </c>
      <c r="E31" s="452">
        <v>1770.7997700000001</v>
      </c>
      <c r="F31" s="452">
        <v>1190.5611000000001</v>
      </c>
      <c r="G31" s="452">
        <v>295.12777</v>
      </c>
      <c r="H31" s="298">
        <v>0</v>
      </c>
      <c r="I31" s="298">
        <v>0</v>
      </c>
      <c r="J31" s="298">
        <v>248.46370000000002</v>
      </c>
      <c r="K31" s="298">
        <v>90.313479999999998</v>
      </c>
      <c r="L31" s="298">
        <v>77.875309999999999</v>
      </c>
      <c r="M31" s="298">
        <v>299.69774999999998</v>
      </c>
      <c r="N31" s="298">
        <v>1203.9770700000001</v>
      </c>
      <c r="O31" s="298">
        <v>22009.283210000001</v>
      </c>
      <c r="Q31" s="530"/>
    </row>
    <row r="32" spans="1:17" ht="34.5" customHeight="1">
      <c r="A32" s="298" t="s">
        <v>238</v>
      </c>
      <c r="B32" s="298">
        <v>0</v>
      </c>
      <c r="C32" s="452">
        <v>0</v>
      </c>
      <c r="D32" s="452">
        <v>0</v>
      </c>
      <c r="E32" s="452">
        <v>0</v>
      </c>
      <c r="F32" s="452">
        <v>0</v>
      </c>
      <c r="G32" s="452">
        <v>0</v>
      </c>
      <c r="H32" s="298">
        <v>196.06844000000001</v>
      </c>
      <c r="I32" s="298">
        <v>0</v>
      </c>
      <c r="J32" s="298">
        <v>0</v>
      </c>
      <c r="K32" s="298">
        <v>0</v>
      </c>
      <c r="L32" s="298">
        <v>0</v>
      </c>
      <c r="M32" s="298">
        <v>0</v>
      </c>
      <c r="N32" s="298">
        <v>91.469039999999993</v>
      </c>
      <c r="O32" s="298">
        <v>287.53747999999996</v>
      </c>
      <c r="Q32" s="530"/>
    </row>
    <row r="33" spans="1:17" ht="34.5" customHeight="1">
      <c r="A33" s="298" t="s">
        <v>239</v>
      </c>
      <c r="B33" s="298">
        <v>610.79985999999997</v>
      </c>
      <c r="C33" s="452">
        <v>0</v>
      </c>
      <c r="D33" s="452">
        <v>1145.5692300000001</v>
      </c>
      <c r="E33" s="452">
        <v>358.87056999999999</v>
      </c>
      <c r="F33" s="452">
        <v>1206.5661599999999</v>
      </c>
      <c r="G33" s="452">
        <v>88.094560000000001</v>
      </c>
      <c r="H33" s="298">
        <v>14158.409740000001</v>
      </c>
      <c r="I33" s="298">
        <v>3339.2129599999998</v>
      </c>
      <c r="J33" s="298">
        <v>193.65292000000002</v>
      </c>
      <c r="K33" s="298">
        <v>1957.5534299999999</v>
      </c>
      <c r="L33" s="298">
        <v>267.99344000000002</v>
      </c>
      <c r="M33" s="298">
        <v>499.13641999999999</v>
      </c>
      <c r="N33" s="298">
        <v>130.66338999999999</v>
      </c>
      <c r="O33" s="298">
        <v>39844.541539999998</v>
      </c>
      <c r="Q33" s="530"/>
    </row>
    <row r="34" spans="1:17" ht="60" customHeight="1">
      <c r="A34" s="299" t="s">
        <v>20</v>
      </c>
      <c r="B34" s="460">
        <v>0</v>
      </c>
      <c r="C34" s="452">
        <v>0</v>
      </c>
      <c r="D34" s="452">
        <v>0</v>
      </c>
      <c r="E34" s="452">
        <v>0</v>
      </c>
      <c r="F34" s="452">
        <v>48.75318</v>
      </c>
      <c r="G34" s="452">
        <v>0</v>
      </c>
      <c r="H34" s="298">
        <v>342.29865999999998</v>
      </c>
      <c r="I34" s="298">
        <v>0</v>
      </c>
      <c r="J34" s="298">
        <v>0</v>
      </c>
      <c r="K34" s="298">
        <v>0</v>
      </c>
      <c r="L34" s="298">
        <v>0</v>
      </c>
      <c r="M34" s="298">
        <v>199.35254999999998</v>
      </c>
      <c r="N34" s="298">
        <v>50.350699999999996</v>
      </c>
      <c r="O34" s="298">
        <v>840.47563000000002</v>
      </c>
      <c r="Q34" s="530"/>
    </row>
    <row r="35" spans="1:17" ht="34.5" customHeight="1">
      <c r="A35" s="298" t="s">
        <v>31</v>
      </c>
      <c r="B35" s="298">
        <v>7630.5699599999998</v>
      </c>
      <c r="C35" s="452">
        <v>8242.6787599999989</v>
      </c>
      <c r="D35" s="452">
        <v>21930.894039999999</v>
      </c>
      <c r="E35" s="452">
        <v>16533.98862</v>
      </c>
      <c r="F35" s="452">
        <v>86510.697319999992</v>
      </c>
      <c r="G35" s="452">
        <v>15587.02103</v>
      </c>
      <c r="H35" s="298">
        <v>28519.01267</v>
      </c>
      <c r="I35" s="298">
        <v>78799.024260000006</v>
      </c>
      <c r="J35" s="298">
        <v>52073.487909999996</v>
      </c>
      <c r="K35" s="298">
        <v>52469.952469999997</v>
      </c>
      <c r="L35" s="298">
        <v>53942.880239999999</v>
      </c>
      <c r="M35" s="298">
        <v>51619.695810000005</v>
      </c>
      <c r="N35" s="298">
        <v>5746.1727799999999</v>
      </c>
      <c r="O35" s="298">
        <v>1362001.0771199998</v>
      </c>
      <c r="Q35" s="530"/>
    </row>
    <row r="36" spans="1:17" ht="34.5" customHeight="1">
      <c r="A36" s="298" t="s">
        <v>32</v>
      </c>
      <c r="B36" s="298">
        <v>12591.306119999999</v>
      </c>
      <c r="C36" s="452">
        <v>0</v>
      </c>
      <c r="D36" s="452">
        <v>0</v>
      </c>
      <c r="E36" s="452">
        <v>14542.05832</v>
      </c>
      <c r="F36" s="452">
        <v>0</v>
      </c>
      <c r="G36" s="452">
        <v>6442.1352699999998</v>
      </c>
      <c r="H36" s="298">
        <v>464.71490999999997</v>
      </c>
      <c r="I36" s="298">
        <v>19910.190460000002</v>
      </c>
      <c r="J36" s="298">
        <v>6397.83007</v>
      </c>
      <c r="K36" s="298">
        <v>10995.9606</v>
      </c>
      <c r="L36" s="298">
        <v>1792.8840299999999</v>
      </c>
      <c r="M36" s="298">
        <v>0</v>
      </c>
      <c r="N36" s="298">
        <v>367.89886000000001</v>
      </c>
      <c r="O36" s="298">
        <v>189199.12328</v>
      </c>
      <c r="Q36" s="530"/>
    </row>
    <row r="37" spans="1:17" s="181" customFormat="1" ht="51" customHeight="1">
      <c r="A37" s="300" t="s">
        <v>33</v>
      </c>
      <c r="B37" s="300">
        <v>0</v>
      </c>
      <c r="C37" s="453">
        <v>9164.2580099999996</v>
      </c>
      <c r="D37" s="453">
        <v>5221.4150799999998</v>
      </c>
      <c r="E37" s="453">
        <v>4.5729300000000004</v>
      </c>
      <c r="F37" s="453">
        <v>0</v>
      </c>
      <c r="G37" s="453">
        <v>0</v>
      </c>
      <c r="H37" s="300">
        <v>14265.04832</v>
      </c>
      <c r="I37" s="300">
        <v>0</v>
      </c>
      <c r="J37" s="300">
        <v>3208.6941900000002</v>
      </c>
      <c r="K37" s="300">
        <v>0</v>
      </c>
      <c r="L37" s="300">
        <v>0</v>
      </c>
      <c r="M37" s="300">
        <v>13843.752259999999</v>
      </c>
      <c r="N37" s="300">
        <v>12422.425369999999</v>
      </c>
      <c r="O37" s="298">
        <v>294539.72337999998</v>
      </c>
    </row>
    <row r="38" spans="1:17" s="181" customFormat="1" ht="24" customHeight="1">
      <c r="A38" s="454" t="s">
        <v>216</v>
      </c>
      <c r="B38" s="455">
        <v>93021.552999999985</v>
      </c>
      <c r="C38" s="455">
        <v>66540.346050000007</v>
      </c>
      <c r="D38" s="455">
        <v>50253.62758</v>
      </c>
      <c r="E38" s="455">
        <v>71692.320869999981</v>
      </c>
      <c r="F38" s="455">
        <v>111637.64121999999</v>
      </c>
      <c r="G38" s="455">
        <v>55500.218909999996</v>
      </c>
      <c r="H38" s="455">
        <v>145308.87428999998</v>
      </c>
      <c r="I38" s="455">
        <v>170311.83724000002</v>
      </c>
      <c r="J38" s="455">
        <v>98920.382429999983</v>
      </c>
      <c r="K38" s="455">
        <v>123667.98594</v>
      </c>
      <c r="L38" s="455">
        <v>79765.450029999993</v>
      </c>
      <c r="M38" s="455">
        <v>229182.91340000002</v>
      </c>
      <c r="N38" s="455">
        <v>79440.835430000006</v>
      </c>
      <c r="O38" s="455">
        <v>4872650.7263400005</v>
      </c>
    </row>
    <row r="39" spans="1:17" s="161" customFormat="1" ht="21" customHeight="1">
      <c r="A39" s="456" t="s">
        <v>253</v>
      </c>
      <c r="B39" s="457">
        <v>1.9090543981975776E-2</v>
      </c>
      <c r="C39" s="457">
        <v>1.3655882554910832E-2</v>
      </c>
      <c r="D39" s="457">
        <v>1.0313406480859559E-2</v>
      </c>
      <c r="E39" s="457">
        <v>1.4713207429880843E-2</v>
      </c>
      <c r="F39" s="457">
        <v>2.29110698652219E-2</v>
      </c>
      <c r="G39" s="457">
        <v>1.1390149228218526E-2</v>
      </c>
      <c r="H39" s="457">
        <v>2.9821319534459222E-2</v>
      </c>
      <c r="I39" s="457">
        <v>3.4952605225601001E-2</v>
      </c>
      <c r="J39" s="457">
        <v>2.0301143666068215E-2</v>
      </c>
      <c r="K39" s="457">
        <v>2.5380022678721911E-2</v>
      </c>
      <c r="L39" s="457">
        <v>1.6370032351962625E-2</v>
      </c>
      <c r="M39" s="457">
        <v>4.7034545727053664E-2</v>
      </c>
      <c r="N39" s="457">
        <v>1.6303412637513316E-2</v>
      </c>
      <c r="O39" s="457">
        <v>1</v>
      </c>
    </row>
    <row r="40" spans="1:17" ht="14.25" customHeight="1" thickBot="1">
      <c r="A40" s="186"/>
      <c r="B40" s="187"/>
      <c r="C40" s="188"/>
      <c r="D40" s="188"/>
      <c r="E40" s="188"/>
      <c r="F40" s="188"/>
      <c r="G40" s="188"/>
      <c r="H40" s="189"/>
      <c r="I40" s="189"/>
      <c r="J40" s="189"/>
      <c r="K40" s="189"/>
      <c r="L40" s="189"/>
      <c r="M40" s="189"/>
      <c r="N40" s="189"/>
      <c r="O40" s="189"/>
      <c r="Q40" s="530"/>
    </row>
    <row r="41" spans="1:17" ht="15" customHeight="1" thickTop="1">
      <c r="A41" s="38" t="s">
        <v>783</v>
      </c>
      <c r="B41" s="161"/>
      <c r="C41" s="192"/>
      <c r="D41" s="192"/>
      <c r="E41" s="192"/>
      <c r="F41" s="192"/>
      <c r="G41" s="192"/>
      <c r="H41" s="193"/>
      <c r="I41" s="193"/>
      <c r="J41" s="193"/>
      <c r="K41" s="193"/>
      <c r="L41" s="193"/>
      <c r="M41" s="193"/>
      <c r="N41" s="193"/>
      <c r="O41" s="193"/>
      <c r="Q41" s="530"/>
    </row>
    <row r="42" spans="1:17" ht="9" customHeight="1"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Q42" s="530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Q43" s="530"/>
    </row>
    <row r="44" spans="1:17" ht="9" customHeight="1">
      <c r="A44" s="16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Q44" s="530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Q45" s="530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Q46" s="530"/>
    </row>
    <row r="47" spans="1:17" ht="9" customHeight="1">
      <c r="A47" s="19"/>
      <c r="B47" s="196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Q47" s="530"/>
    </row>
    <row r="48" spans="1:17" ht="9" customHeight="1">
      <c r="A48" s="19"/>
      <c r="B48" s="196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Q48" s="530"/>
    </row>
    <row r="49" spans="1:17" ht="9" customHeight="1">
      <c r="A49" s="19"/>
      <c r="B49" s="196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Q49" s="530"/>
    </row>
    <row r="50" spans="1:17" ht="9" customHeight="1">
      <c r="A50" s="166"/>
      <c r="B50" s="196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Q50" s="530"/>
    </row>
    <row r="51" spans="1:17" ht="9" customHeight="1">
      <c r="A51" s="19"/>
      <c r="B51" s="19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Q51" s="530"/>
    </row>
    <row r="52" spans="1:17" ht="9" customHeight="1">
      <c r="A52" s="19"/>
      <c r="B52" s="196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Q52" s="530"/>
    </row>
    <row r="53" spans="1:17" ht="9" customHeight="1">
      <c r="A53" s="19"/>
      <c r="B53" s="196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Q53" s="530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Q54" s="530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Q55" s="530"/>
    </row>
    <row r="56" spans="1:17" ht="9" customHeight="1">
      <c r="A56" s="166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Q56" s="53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Q57" s="530"/>
    </row>
    <row r="58" spans="1:17" ht="9" customHeight="1">
      <c r="A58" s="1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Q58" s="530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Q59" s="530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Q60" s="530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Q61" s="530"/>
    </row>
    <row r="62" spans="1:17" ht="9" customHeight="1">
      <c r="A62" s="166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Q62" s="530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Q63" s="530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Q64" s="53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Q65" s="53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Q66" s="530"/>
    </row>
    <row r="67" spans="1:17" ht="9" customHeight="1">
      <c r="A67" s="166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Q67" s="530"/>
    </row>
    <row r="68" spans="1:17" ht="9" customHeight="1">
      <c r="A68" s="167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Q68" s="530"/>
    </row>
    <row r="69" spans="1:17" ht="9" customHeight="1">
      <c r="A69" s="167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Q69" s="530"/>
    </row>
    <row r="70" spans="1:17" ht="9" customHeight="1">
      <c r="A70" s="167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Q70" s="530"/>
    </row>
    <row r="71" spans="1:17" ht="9" customHeight="1">
      <c r="A71" s="167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Q71" s="530"/>
    </row>
    <row r="72" spans="1:17" ht="9" customHeight="1">
      <c r="A72" s="168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Q72" s="530"/>
    </row>
    <row r="73" spans="1:17" ht="9" customHeight="1">
      <c r="A73" s="168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Q73" s="530"/>
    </row>
    <row r="74" spans="1:17" ht="9" customHeight="1">
      <c r="A74" s="16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Q74" s="530"/>
    </row>
    <row r="75" spans="1:17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Q75" s="53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Q76" s="53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Q77" s="530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Q78" s="530"/>
    </row>
    <row r="79" spans="1:17" ht="9" customHeight="1">
      <c r="A79" s="167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Q79" s="530"/>
    </row>
    <row r="80" spans="1:17" ht="9" customHeight="1">
      <c r="A80" s="16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Q80" s="530"/>
    </row>
    <row r="81" spans="1:17" ht="9" customHeight="1">
      <c r="A81" s="1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Q81" s="530"/>
    </row>
    <row r="82" spans="1:17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Q82" s="530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Q83" s="530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Q84" s="530"/>
    </row>
    <row r="85" spans="1:17" ht="9" customHeight="1">
      <c r="A85" s="167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Q85" s="530"/>
    </row>
    <row r="86" spans="1:17" ht="9" customHeight="1">
      <c r="A86" s="16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Q86" s="530"/>
    </row>
    <row r="87" spans="1:17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Q87" s="530"/>
    </row>
    <row r="88" spans="1:17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Q88" s="530"/>
    </row>
    <row r="89" spans="1:17" ht="9" customHeight="1">
      <c r="A89" s="19"/>
      <c r="C89" s="44"/>
      <c r="D89" s="44"/>
      <c r="E89" s="44"/>
      <c r="F89" s="44"/>
      <c r="G89" s="44"/>
      <c r="Q89" s="530"/>
    </row>
    <row r="90" spans="1:17" ht="9" customHeight="1">
      <c r="A90" s="19"/>
      <c r="C90" s="44"/>
      <c r="D90" s="44"/>
      <c r="E90" s="44"/>
      <c r="F90" s="44"/>
      <c r="G90" s="44"/>
      <c r="Q90" s="530"/>
    </row>
    <row r="91" spans="1:17" ht="9" customHeight="1">
      <c r="A91" s="19"/>
      <c r="C91" s="44"/>
      <c r="D91" s="44"/>
      <c r="E91" s="44"/>
      <c r="F91" s="44"/>
      <c r="G91" s="44"/>
      <c r="Q91" s="530"/>
    </row>
    <row r="92" spans="1:17" ht="9" customHeight="1">
      <c r="A92" s="19"/>
      <c r="C92" s="44"/>
      <c r="D92" s="44"/>
      <c r="E92" s="44"/>
      <c r="F92" s="44"/>
      <c r="G92" s="44"/>
      <c r="Q92" s="530"/>
    </row>
    <row r="93" spans="1:17" ht="9" customHeight="1">
      <c r="A93" s="19"/>
      <c r="C93" s="44"/>
      <c r="D93" s="44"/>
      <c r="E93" s="44"/>
      <c r="F93" s="44"/>
      <c r="G93" s="44"/>
      <c r="Q93" s="530"/>
    </row>
    <row r="94" spans="1:17" ht="9" customHeight="1">
      <c r="A94" s="19"/>
      <c r="C94" s="44"/>
      <c r="D94" s="44"/>
      <c r="E94" s="44"/>
      <c r="F94" s="44"/>
      <c r="G94" s="44"/>
      <c r="Q94" s="530"/>
    </row>
    <row r="95" spans="1:17" ht="9" customHeight="1">
      <c r="A95" s="167"/>
      <c r="C95" s="44"/>
      <c r="D95" s="44"/>
      <c r="E95" s="44"/>
      <c r="F95" s="44"/>
      <c r="G95" s="44"/>
      <c r="Q95" s="530"/>
    </row>
    <row r="96" spans="1:17" ht="9" customHeight="1">
      <c r="A96" s="169"/>
      <c r="C96" s="44"/>
      <c r="D96" s="44"/>
      <c r="E96" s="44"/>
      <c r="F96" s="44"/>
      <c r="G96" s="44"/>
      <c r="Q96" s="530"/>
    </row>
    <row r="97" spans="1:17" ht="9" customHeight="1">
      <c r="A97" s="19"/>
      <c r="C97" s="44"/>
      <c r="D97" s="44"/>
      <c r="E97" s="44"/>
      <c r="F97" s="44"/>
      <c r="G97" s="44"/>
      <c r="Q97" s="530"/>
    </row>
    <row r="98" spans="1:17" ht="9" customHeight="1">
      <c r="A98" s="19"/>
      <c r="C98" s="44"/>
      <c r="D98" s="44"/>
      <c r="E98" s="44"/>
      <c r="F98" s="44"/>
      <c r="G98" s="44"/>
      <c r="Q98" s="530"/>
    </row>
    <row r="99" spans="1:17" ht="9" customHeight="1">
      <c r="A99" s="19"/>
      <c r="C99" s="44"/>
      <c r="D99" s="44"/>
      <c r="E99" s="44"/>
      <c r="F99" s="44"/>
      <c r="G99" s="44"/>
      <c r="Q99" s="530"/>
    </row>
    <row r="100" spans="1:17" ht="9" customHeight="1">
      <c r="A100" s="19"/>
      <c r="C100" s="44"/>
      <c r="D100" s="44"/>
      <c r="E100" s="44"/>
      <c r="F100" s="44"/>
      <c r="G100" s="44"/>
      <c r="Q100" s="530"/>
    </row>
    <row r="101" spans="1:17" ht="9" customHeight="1">
      <c r="A101" s="19"/>
      <c r="C101" s="44"/>
      <c r="D101" s="44"/>
      <c r="E101" s="44"/>
      <c r="F101" s="44"/>
      <c r="G101" s="44"/>
      <c r="Q101" s="530"/>
    </row>
    <row r="102" spans="1:17" ht="9" customHeight="1">
      <c r="A102" s="19"/>
      <c r="C102" s="44"/>
      <c r="D102" s="44"/>
      <c r="E102" s="44"/>
      <c r="F102" s="44"/>
      <c r="G102" s="44"/>
      <c r="Q102" s="530"/>
    </row>
    <row r="103" spans="1:17" ht="9" customHeight="1">
      <c r="A103" s="19"/>
      <c r="C103" s="44"/>
      <c r="D103" s="44"/>
      <c r="E103" s="44"/>
      <c r="F103" s="44"/>
      <c r="G103" s="44"/>
      <c r="Q103" s="530"/>
    </row>
    <row r="104" spans="1:17" ht="9" customHeight="1">
      <c r="A104" s="19"/>
      <c r="C104" s="44"/>
      <c r="D104" s="44"/>
      <c r="E104" s="44"/>
      <c r="F104" s="44"/>
      <c r="G104" s="44"/>
      <c r="Q104" s="530"/>
    </row>
    <row r="105" spans="1:17" ht="9" customHeight="1">
      <c r="A105" s="19"/>
      <c r="C105" s="44"/>
      <c r="D105" s="44"/>
      <c r="E105" s="44"/>
      <c r="F105" s="44"/>
      <c r="G105" s="44"/>
      <c r="Q105" s="530"/>
    </row>
    <row r="106" spans="1:17" ht="9" customHeight="1">
      <c r="A106" s="169"/>
      <c r="C106" s="44"/>
      <c r="D106" s="44"/>
      <c r="E106" s="44"/>
      <c r="F106" s="44"/>
      <c r="G106" s="44"/>
      <c r="Q106" s="530"/>
    </row>
    <row r="107" spans="1:17" ht="9" customHeight="1">
      <c r="A107" s="19"/>
      <c r="C107" s="44"/>
      <c r="D107" s="44"/>
      <c r="E107" s="44"/>
      <c r="F107" s="44"/>
      <c r="G107" s="44"/>
      <c r="Q107" s="530"/>
    </row>
    <row r="108" spans="1:17" ht="9" customHeight="1">
      <c r="A108" s="19"/>
      <c r="C108" s="44"/>
      <c r="D108" s="44"/>
      <c r="E108" s="44"/>
      <c r="F108" s="44"/>
      <c r="G108" s="44"/>
      <c r="Q108" s="530"/>
    </row>
    <row r="109" spans="1:17" ht="9" customHeight="1">
      <c r="A109" s="19"/>
      <c r="C109" s="44"/>
      <c r="D109" s="44"/>
      <c r="E109" s="44"/>
      <c r="F109" s="44"/>
      <c r="G109" s="44"/>
      <c r="Q109" s="530"/>
    </row>
    <row r="110" spans="1:17">
      <c r="A110" s="170"/>
      <c r="C110" s="44"/>
      <c r="D110" s="44"/>
      <c r="E110" s="44"/>
      <c r="F110" s="44"/>
      <c r="G110" s="44"/>
      <c r="Q110" s="530"/>
    </row>
    <row r="111" spans="1:17">
      <c r="A111" s="170"/>
      <c r="C111" s="44"/>
      <c r="D111" s="44"/>
      <c r="E111" s="44"/>
      <c r="F111" s="44"/>
      <c r="G111" s="44"/>
      <c r="Q111" s="530"/>
    </row>
    <row r="112" spans="1:17">
      <c r="A112" s="170"/>
      <c r="C112" s="44"/>
      <c r="D112" s="44"/>
      <c r="E112" s="44"/>
      <c r="F112" s="44"/>
      <c r="G112" s="44"/>
      <c r="Q112" s="530"/>
    </row>
    <row r="113" spans="1:17">
      <c r="A113" s="170"/>
      <c r="C113" s="44"/>
      <c r="D113" s="44"/>
      <c r="E113" s="44"/>
      <c r="F113" s="44"/>
      <c r="G113" s="44"/>
      <c r="Q113" s="530"/>
    </row>
    <row r="114" spans="1:17">
      <c r="A114" s="170"/>
      <c r="C114" s="44"/>
      <c r="D114" s="44"/>
      <c r="E114" s="44"/>
      <c r="F114" s="44"/>
      <c r="G114" s="44"/>
      <c r="Q114" s="530"/>
    </row>
    <row r="115" spans="1:17">
      <c r="A115" s="170"/>
      <c r="C115" s="44"/>
      <c r="D115" s="44"/>
      <c r="E115" s="44"/>
      <c r="F115" s="44"/>
      <c r="G115" s="44"/>
      <c r="Q115" s="530"/>
    </row>
    <row r="116" spans="1:17">
      <c r="A116" s="170"/>
      <c r="C116" s="44"/>
      <c r="D116" s="44"/>
      <c r="E116" s="44"/>
      <c r="F116" s="44"/>
      <c r="G116" s="44"/>
      <c r="Q116" s="530"/>
    </row>
    <row r="117" spans="1:17" ht="15.75">
      <c r="A117" s="171"/>
      <c r="C117" s="44"/>
      <c r="D117" s="44"/>
      <c r="E117" s="44"/>
      <c r="F117" s="44"/>
      <c r="G117" s="44"/>
      <c r="Q117" s="530"/>
    </row>
    <row r="118" spans="1:17" ht="15.75">
      <c r="A118" s="171"/>
      <c r="C118" s="44"/>
      <c r="D118" s="44"/>
      <c r="E118" s="44"/>
      <c r="F118" s="44"/>
      <c r="G118" s="44"/>
      <c r="Q118" s="530"/>
    </row>
    <row r="119" spans="1:17" ht="15.75">
      <c r="A119" s="171"/>
      <c r="C119" s="44"/>
      <c r="D119" s="44"/>
      <c r="E119" s="44"/>
      <c r="F119" s="44"/>
      <c r="G119" s="44"/>
      <c r="Q119" s="530"/>
    </row>
    <row r="120" spans="1:17" ht="15.75">
      <c r="A120" s="171"/>
      <c r="C120" s="44"/>
      <c r="D120" s="44"/>
      <c r="E120" s="44"/>
      <c r="F120" s="44"/>
      <c r="G120" s="44"/>
      <c r="Q120" s="530"/>
    </row>
    <row r="121" spans="1:17" ht="15.75">
      <c r="A121" s="171"/>
      <c r="C121" s="44"/>
      <c r="D121" s="44"/>
      <c r="E121" s="44"/>
      <c r="F121" s="44"/>
      <c r="G121" s="44"/>
      <c r="Q121" s="530"/>
    </row>
    <row r="122" spans="1:17" ht="15.75">
      <c r="A122" s="171"/>
      <c r="C122" s="44"/>
      <c r="D122" s="44"/>
      <c r="E122" s="44"/>
      <c r="F122" s="44"/>
      <c r="G122" s="44"/>
      <c r="Q122" s="530"/>
    </row>
    <row r="123" spans="1:17" ht="15.75">
      <c r="A123" s="171"/>
      <c r="C123" s="44"/>
      <c r="D123" s="44"/>
      <c r="E123" s="44"/>
      <c r="F123" s="44"/>
      <c r="G123" s="44"/>
      <c r="Q123" s="530"/>
    </row>
    <row r="124" spans="1:17" ht="15.75">
      <c r="A124" s="171"/>
      <c r="C124" s="44"/>
      <c r="D124" s="44"/>
      <c r="E124" s="44"/>
      <c r="F124" s="44"/>
      <c r="G124" s="44"/>
      <c r="Q124" s="530"/>
    </row>
    <row r="125" spans="1:17" ht="15.75">
      <c r="A125" s="171"/>
      <c r="C125" s="44"/>
      <c r="D125" s="44"/>
      <c r="E125" s="44"/>
      <c r="F125" s="44"/>
      <c r="G125" s="44"/>
      <c r="Q125" s="530"/>
    </row>
    <row r="126" spans="1:17" ht="15.75">
      <c r="A126" s="171"/>
      <c r="C126" s="44"/>
      <c r="D126" s="44"/>
      <c r="E126" s="44"/>
      <c r="F126" s="44"/>
      <c r="G126" s="44"/>
      <c r="Q126" s="530"/>
    </row>
    <row r="127" spans="1:17" ht="15.75">
      <c r="A127" s="171"/>
      <c r="C127" s="44"/>
      <c r="D127" s="44"/>
      <c r="E127" s="44"/>
      <c r="F127" s="44"/>
      <c r="G127" s="44"/>
      <c r="Q127" s="530"/>
    </row>
    <row r="128" spans="1:17" ht="15.75">
      <c r="A128" s="171"/>
      <c r="C128" s="44"/>
      <c r="D128" s="44"/>
      <c r="E128" s="44"/>
      <c r="F128" s="44"/>
      <c r="G128" s="44"/>
      <c r="Q128" s="530"/>
    </row>
    <row r="129" spans="1:17" ht="15.75">
      <c r="A129" s="171"/>
      <c r="C129" s="44"/>
      <c r="D129" s="44"/>
      <c r="E129" s="44"/>
      <c r="F129" s="44"/>
      <c r="G129" s="44"/>
      <c r="Q129" s="530"/>
    </row>
    <row r="130" spans="1:17" ht="15.75">
      <c r="A130" s="171"/>
      <c r="C130" s="44"/>
      <c r="D130" s="44"/>
      <c r="E130" s="44"/>
      <c r="F130" s="44"/>
      <c r="G130" s="44"/>
      <c r="Q130" s="530"/>
    </row>
    <row r="131" spans="1:17" ht="15.75">
      <c r="A131" s="171"/>
      <c r="C131" s="44"/>
      <c r="D131" s="44"/>
      <c r="E131" s="44"/>
      <c r="F131" s="44"/>
      <c r="G131" s="44"/>
      <c r="Q131" s="530"/>
    </row>
    <row r="132" spans="1:17" ht="15.75">
      <c r="A132" s="171"/>
      <c r="C132" s="44"/>
      <c r="D132" s="44"/>
      <c r="E132" s="44"/>
      <c r="F132" s="44"/>
      <c r="G132" s="44"/>
      <c r="Q132" s="530"/>
    </row>
    <row r="133" spans="1:17" ht="15.75">
      <c r="A133" s="171"/>
      <c r="C133" s="44"/>
      <c r="D133" s="44"/>
      <c r="E133" s="44"/>
      <c r="F133" s="44"/>
      <c r="G133" s="44"/>
      <c r="Q133" s="530"/>
    </row>
    <row r="134" spans="1:17" ht="15.75">
      <c r="A134" s="171"/>
      <c r="C134" s="44"/>
      <c r="D134" s="44"/>
      <c r="E134" s="44"/>
      <c r="F134" s="44"/>
      <c r="G134" s="44"/>
      <c r="Q134" s="530"/>
    </row>
    <row r="135" spans="1:17" ht="15.75">
      <c r="A135" s="171"/>
      <c r="C135" s="44"/>
      <c r="D135" s="44"/>
      <c r="E135" s="44"/>
      <c r="F135" s="44"/>
      <c r="G135" s="44"/>
      <c r="Q135" s="530"/>
    </row>
    <row r="136" spans="1:17" ht="15.75">
      <c r="A136" s="171"/>
      <c r="C136" s="44"/>
      <c r="D136" s="44"/>
      <c r="E136" s="44"/>
      <c r="F136" s="44"/>
      <c r="G136" s="44"/>
      <c r="Q136" s="530"/>
    </row>
    <row r="137" spans="1:17" ht="15.75">
      <c r="A137" s="171"/>
      <c r="C137" s="44"/>
      <c r="D137" s="44"/>
      <c r="E137" s="44"/>
      <c r="F137" s="44"/>
      <c r="G137" s="44"/>
      <c r="Q137" s="530"/>
    </row>
    <row r="138" spans="1:17" ht="15.75">
      <c r="A138" s="171"/>
      <c r="C138" s="44"/>
      <c r="D138" s="44"/>
      <c r="E138" s="44"/>
      <c r="F138" s="44"/>
      <c r="G138" s="44"/>
      <c r="Q138" s="530"/>
    </row>
    <row r="139" spans="1:17" ht="15.75">
      <c r="A139" s="171"/>
      <c r="C139" s="44"/>
      <c r="D139" s="44"/>
      <c r="E139" s="44"/>
      <c r="F139" s="44"/>
      <c r="G139" s="44"/>
      <c r="Q139" s="530"/>
    </row>
    <row r="140" spans="1:17" ht="15.75">
      <c r="A140" s="171"/>
      <c r="C140" s="44"/>
      <c r="D140" s="44"/>
      <c r="E140" s="44"/>
      <c r="F140" s="44"/>
      <c r="G140" s="44"/>
      <c r="Q140" s="530"/>
    </row>
    <row r="141" spans="1:17" ht="15.75">
      <c r="A141" s="171"/>
      <c r="C141" s="44"/>
      <c r="D141" s="44"/>
      <c r="E141" s="44"/>
      <c r="F141" s="44"/>
      <c r="G141" s="44"/>
      <c r="Q141" s="530"/>
    </row>
    <row r="142" spans="1:17" ht="15.75">
      <c r="A142" s="171"/>
      <c r="C142" s="44"/>
      <c r="D142" s="44"/>
      <c r="E142" s="44"/>
      <c r="F142" s="44"/>
      <c r="G142" s="44"/>
      <c r="Q142" s="530"/>
    </row>
    <row r="143" spans="1:17" ht="15.75">
      <c r="A143" s="171"/>
      <c r="C143" s="44"/>
      <c r="D143" s="44"/>
      <c r="E143" s="44"/>
      <c r="F143" s="44"/>
      <c r="G143" s="44"/>
      <c r="Q143" s="530"/>
    </row>
    <row r="144" spans="1:17" ht="15.75">
      <c r="A144" s="171"/>
      <c r="C144" s="44"/>
      <c r="D144" s="44"/>
      <c r="E144" s="44"/>
      <c r="F144" s="44"/>
      <c r="G144" s="44"/>
      <c r="Q144" s="530"/>
    </row>
    <row r="145" spans="1:17" ht="15.75">
      <c r="A145" s="171"/>
      <c r="C145" s="44"/>
      <c r="D145" s="44"/>
      <c r="E145" s="44"/>
      <c r="F145" s="44"/>
      <c r="G145" s="44"/>
      <c r="Q145" s="530"/>
    </row>
    <row r="146" spans="1:17" ht="15.75">
      <c r="A146" s="171"/>
      <c r="C146" s="44"/>
      <c r="D146" s="44"/>
      <c r="E146" s="44"/>
      <c r="F146" s="44"/>
      <c r="G146" s="44"/>
      <c r="Q146" s="530"/>
    </row>
    <row r="147" spans="1:17" ht="15.75">
      <c r="A147" s="171"/>
      <c r="C147" s="44"/>
      <c r="D147" s="44"/>
      <c r="E147" s="44"/>
      <c r="F147" s="44"/>
      <c r="G147" s="44"/>
      <c r="Q147" s="530"/>
    </row>
    <row r="148" spans="1:17" ht="15.75">
      <c r="A148" s="171"/>
      <c r="C148" s="44"/>
      <c r="D148" s="44"/>
      <c r="E148" s="44"/>
      <c r="F148" s="44"/>
      <c r="G148" s="44"/>
      <c r="Q148" s="530"/>
    </row>
    <row r="149" spans="1:17" ht="15.75">
      <c r="A149" s="171"/>
      <c r="C149" s="44"/>
      <c r="D149" s="44"/>
      <c r="E149" s="44"/>
      <c r="F149" s="44"/>
      <c r="G149" s="44"/>
      <c r="Q149" s="530"/>
    </row>
    <row r="150" spans="1:17" ht="15.75">
      <c r="A150" s="171"/>
      <c r="C150" s="44"/>
      <c r="D150" s="44"/>
      <c r="E150" s="44"/>
      <c r="F150" s="44"/>
      <c r="G150" s="44"/>
      <c r="Q150" s="530"/>
    </row>
    <row r="151" spans="1:17" ht="15.75">
      <c r="A151" s="171"/>
      <c r="C151" s="44"/>
      <c r="D151" s="44"/>
      <c r="E151" s="44"/>
      <c r="F151" s="44"/>
      <c r="G151" s="44"/>
      <c r="Q151" s="530"/>
    </row>
    <row r="152" spans="1:17" ht="15.75">
      <c r="A152" s="171"/>
      <c r="C152" s="44"/>
      <c r="D152" s="44"/>
      <c r="E152" s="44"/>
      <c r="F152" s="44"/>
      <c r="G152" s="44"/>
      <c r="Q152" s="530"/>
    </row>
    <row r="153" spans="1:17" ht="15.75">
      <c r="A153" s="171"/>
      <c r="C153" s="44"/>
      <c r="D153" s="44"/>
      <c r="E153" s="44"/>
      <c r="F153" s="44"/>
      <c r="G153" s="44"/>
      <c r="Q153" s="530"/>
    </row>
    <row r="154" spans="1:17" ht="15.75">
      <c r="A154" s="171"/>
      <c r="C154" s="44"/>
      <c r="D154" s="44"/>
      <c r="E154" s="44"/>
      <c r="F154" s="44"/>
      <c r="G154" s="44"/>
      <c r="Q154" s="530"/>
    </row>
    <row r="155" spans="1:17" ht="15.75">
      <c r="A155" s="171"/>
      <c r="C155" s="44"/>
      <c r="D155" s="44"/>
      <c r="E155" s="44"/>
      <c r="F155" s="44"/>
      <c r="G155" s="44"/>
      <c r="Q155" s="530"/>
    </row>
    <row r="156" spans="1:17" ht="15.75">
      <c r="A156" s="171"/>
      <c r="C156" s="44"/>
      <c r="D156" s="44"/>
      <c r="E156" s="44"/>
      <c r="F156" s="44"/>
      <c r="G156" s="44"/>
      <c r="Q156" s="530"/>
    </row>
    <row r="157" spans="1:17" ht="15.75">
      <c r="A157" s="171"/>
      <c r="C157" s="44"/>
      <c r="D157" s="44"/>
      <c r="E157" s="44"/>
      <c r="F157" s="44"/>
      <c r="G157" s="44"/>
      <c r="Q157" s="530"/>
    </row>
    <row r="158" spans="1:17" ht="15.75">
      <c r="A158" s="171"/>
      <c r="C158" s="44"/>
      <c r="D158" s="44"/>
      <c r="E158" s="44"/>
      <c r="F158" s="44"/>
      <c r="G158" s="44"/>
      <c r="Q158" s="530"/>
    </row>
    <row r="159" spans="1:17" ht="15.75">
      <c r="A159" s="171"/>
      <c r="C159" s="44"/>
      <c r="D159" s="44"/>
      <c r="E159" s="44"/>
      <c r="F159" s="44"/>
      <c r="G159" s="44"/>
      <c r="Q159" s="530"/>
    </row>
    <row r="160" spans="1:17" ht="15.75">
      <c r="A160" s="171"/>
      <c r="C160" s="44"/>
      <c r="D160" s="44"/>
      <c r="E160" s="44"/>
      <c r="F160" s="44"/>
      <c r="G160" s="44"/>
      <c r="Q160" s="530"/>
    </row>
    <row r="161" spans="1:17" ht="15.75">
      <c r="A161" s="171"/>
      <c r="C161" s="44"/>
      <c r="D161" s="44"/>
      <c r="E161" s="44"/>
      <c r="F161" s="44"/>
      <c r="G161" s="44"/>
      <c r="Q161" s="530"/>
    </row>
    <row r="162" spans="1:17" ht="15.75">
      <c r="A162" s="171"/>
      <c r="C162" s="44"/>
      <c r="D162" s="44"/>
      <c r="E162" s="44"/>
      <c r="F162" s="44"/>
      <c r="G162" s="44"/>
      <c r="Q162" s="530"/>
    </row>
    <row r="163" spans="1:17" ht="15.75">
      <c r="A163" s="171"/>
      <c r="C163" s="44"/>
      <c r="D163" s="44"/>
      <c r="E163" s="44"/>
      <c r="F163" s="44"/>
      <c r="G163" s="44"/>
      <c r="Q163" s="530"/>
    </row>
    <row r="164" spans="1:17" ht="15.75">
      <c r="A164" s="171"/>
      <c r="C164" s="44"/>
      <c r="D164" s="44"/>
      <c r="E164" s="44"/>
      <c r="F164" s="44"/>
      <c r="G164" s="44"/>
      <c r="Q164" s="530"/>
    </row>
    <row r="165" spans="1:17" ht="15.75">
      <c r="A165" s="171"/>
      <c r="C165" s="44"/>
      <c r="D165" s="44"/>
      <c r="E165" s="44"/>
      <c r="F165" s="44"/>
      <c r="G165" s="44"/>
      <c r="Q165" s="530"/>
    </row>
    <row r="166" spans="1:17" ht="15.75">
      <c r="A166" s="171"/>
      <c r="C166" s="44"/>
      <c r="D166" s="44"/>
      <c r="E166" s="44"/>
      <c r="F166" s="44"/>
      <c r="G166" s="44"/>
      <c r="Q166" s="530"/>
    </row>
    <row r="167" spans="1:17" ht="15.75">
      <c r="A167" s="171"/>
      <c r="C167" s="44"/>
      <c r="D167" s="44"/>
      <c r="E167" s="44"/>
      <c r="F167" s="44"/>
      <c r="G167" s="44"/>
      <c r="Q167" s="530"/>
    </row>
    <row r="168" spans="1:17" ht="15.75">
      <c r="A168" s="171"/>
      <c r="C168" s="44"/>
      <c r="D168" s="44"/>
      <c r="E168" s="44"/>
      <c r="F168" s="44"/>
      <c r="G168" s="44"/>
      <c r="Q168" s="530"/>
    </row>
    <row r="169" spans="1:17" ht="15.75">
      <c r="A169" s="171"/>
      <c r="C169" s="44"/>
      <c r="D169" s="44"/>
      <c r="E169" s="44"/>
      <c r="F169" s="44"/>
      <c r="G169" s="44"/>
      <c r="Q169" s="530"/>
    </row>
    <row r="170" spans="1:17" ht="15.75">
      <c r="A170" s="171"/>
      <c r="C170" s="44"/>
      <c r="D170" s="44"/>
      <c r="E170" s="44"/>
      <c r="F170" s="44"/>
      <c r="G170" s="44"/>
      <c r="Q170" s="530"/>
    </row>
    <row r="171" spans="1:17" ht="15.75">
      <c r="A171" s="171"/>
      <c r="C171" s="44"/>
      <c r="D171" s="44"/>
      <c r="E171" s="44"/>
      <c r="F171" s="44"/>
      <c r="G171" s="44"/>
      <c r="Q171" s="530"/>
    </row>
    <row r="172" spans="1:17" ht="15.75">
      <c r="A172" s="171"/>
      <c r="C172" s="44"/>
      <c r="D172" s="44"/>
      <c r="E172" s="44"/>
      <c r="F172" s="44"/>
      <c r="G172" s="44"/>
      <c r="Q172" s="530"/>
    </row>
    <row r="173" spans="1:17" ht="15.75">
      <c r="A173" s="171"/>
      <c r="C173" s="44"/>
      <c r="D173" s="44"/>
      <c r="E173" s="44"/>
      <c r="F173" s="44"/>
      <c r="G173" s="44"/>
      <c r="Q173" s="530"/>
    </row>
    <row r="174" spans="1:17" ht="15.75">
      <c r="A174" s="171"/>
      <c r="C174" s="44"/>
      <c r="D174" s="44"/>
      <c r="E174" s="44"/>
      <c r="F174" s="44"/>
      <c r="G174" s="44"/>
      <c r="Q174" s="530"/>
    </row>
    <row r="175" spans="1:17" ht="15.75">
      <c r="A175" s="171"/>
      <c r="C175" s="44"/>
      <c r="D175" s="44"/>
      <c r="E175" s="44"/>
      <c r="F175" s="44"/>
      <c r="G175" s="44"/>
      <c r="Q175" s="530"/>
    </row>
    <row r="176" spans="1:17" ht="15.75">
      <c r="A176" s="171"/>
      <c r="C176" s="44"/>
      <c r="D176" s="44"/>
      <c r="E176" s="44"/>
      <c r="F176" s="44"/>
      <c r="G176" s="44"/>
      <c r="Q176" s="530"/>
    </row>
    <row r="177" spans="1:17" ht="15.75">
      <c r="A177" s="171"/>
      <c r="C177" s="44"/>
      <c r="D177" s="44"/>
      <c r="E177" s="44"/>
      <c r="F177" s="44"/>
      <c r="G177" s="44"/>
      <c r="Q177" s="530"/>
    </row>
    <row r="178" spans="1:17" ht="15.75">
      <c r="A178" s="171"/>
      <c r="C178" s="44"/>
      <c r="D178" s="44"/>
      <c r="E178" s="44"/>
      <c r="F178" s="44"/>
      <c r="G178" s="44"/>
      <c r="Q178" s="530"/>
    </row>
    <row r="179" spans="1:17" ht="15.75">
      <c r="A179" s="171"/>
      <c r="C179" s="44"/>
      <c r="D179" s="44"/>
      <c r="E179" s="44"/>
      <c r="F179" s="44"/>
      <c r="G179" s="44"/>
      <c r="Q179" s="530"/>
    </row>
    <row r="180" spans="1:17" ht="15.75">
      <c r="A180" s="171"/>
      <c r="C180" s="44"/>
      <c r="D180" s="44"/>
      <c r="E180" s="44"/>
      <c r="F180" s="44"/>
      <c r="G180" s="44"/>
      <c r="Q180" s="530"/>
    </row>
    <row r="181" spans="1:17" ht="15.75">
      <c r="A181" s="171"/>
      <c r="C181" s="44"/>
      <c r="D181" s="44"/>
      <c r="E181" s="44"/>
      <c r="F181" s="44"/>
      <c r="G181" s="44"/>
      <c r="Q181" s="530"/>
    </row>
    <row r="182" spans="1:17" ht="15.75">
      <c r="A182" s="171"/>
      <c r="C182" s="44"/>
      <c r="D182" s="44"/>
      <c r="E182" s="44"/>
      <c r="F182" s="44"/>
      <c r="G182" s="44"/>
      <c r="Q182" s="530"/>
    </row>
    <row r="183" spans="1:17" ht="15.75">
      <c r="A183" s="171"/>
      <c r="C183" s="44"/>
      <c r="D183" s="44"/>
      <c r="E183" s="44"/>
      <c r="F183" s="44"/>
      <c r="G183" s="44"/>
      <c r="Q183" s="530"/>
    </row>
    <row r="184" spans="1:17" ht="15.75">
      <c r="A184" s="171"/>
      <c r="C184" s="44"/>
      <c r="D184" s="44"/>
      <c r="E184" s="44"/>
      <c r="F184" s="44"/>
      <c r="G184" s="44"/>
      <c r="Q184" s="530"/>
    </row>
    <row r="185" spans="1:17" ht="15.75">
      <c r="A185" s="171"/>
      <c r="C185" s="44"/>
      <c r="D185" s="44"/>
      <c r="E185" s="44"/>
      <c r="F185" s="44"/>
      <c r="G185" s="44"/>
      <c r="Q185" s="530"/>
    </row>
    <row r="186" spans="1:17" ht="15.75">
      <c r="A186" s="171"/>
      <c r="C186" s="44"/>
      <c r="D186" s="44"/>
      <c r="E186" s="44"/>
      <c r="F186" s="44"/>
      <c r="G186" s="44"/>
      <c r="Q186" s="530"/>
    </row>
    <row r="187" spans="1:17" ht="15.75">
      <c r="A187" s="171"/>
      <c r="C187" s="44"/>
      <c r="D187" s="44"/>
      <c r="E187" s="44"/>
      <c r="F187" s="44"/>
      <c r="G187" s="44"/>
      <c r="Q187" s="530"/>
    </row>
    <row r="188" spans="1:17" ht="15.75">
      <c r="A188" s="171"/>
      <c r="C188" s="44"/>
      <c r="D188" s="44"/>
      <c r="E188" s="44"/>
      <c r="F188" s="44"/>
      <c r="G188" s="44"/>
      <c r="Q188" s="530"/>
    </row>
    <row r="189" spans="1:17" ht="15.75">
      <c r="A189" s="171"/>
      <c r="C189" s="44"/>
      <c r="D189" s="44"/>
      <c r="E189" s="44"/>
      <c r="F189" s="44"/>
      <c r="G189" s="44"/>
      <c r="Q189" s="530"/>
    </row>
    <row r="190" spans="1:17" ht="15.75">
      <c r="A190" s="171"/>
      <c r="C190" s="44"/>
      <c r="D190" s="44"/>
      <c r="E190" s="44"/>
      <c r="F190" s="44"/>
      <c r="G190" s="44"/>
      <c r="Q190" s="530"/>
    </row>
    <row r="191" spans="1:17" ht="15.75">
      <c r="A191" s="171"/>
      <c r="C191" s="44"/>
      <c r="D191" s="44"/>
      <c r="E191" s="44"/>
      <c r="F191" s="44"/>
      <c r="G191" s="44"/>
      <c r="Q191" s="530"/>
    </row>
    <row r="192" spans="1:17" ht="15.75">
      <c r="A192" s="171"/>
      <c r="C192" s="44"/>
      <c r="D192" s="44"/>
      <c r="E192" s="44"/>
      <c r="F192" s="44"/>
      <c r="G192" s="44"/>
      <c r="Q192" s="530"/>
    </row>
    <row r="193" spans="1:17" ht="15.75">
      <c r="A193" s="171"/>
      <c r="C193" s="44"/>
      <c r="D193" s="44"/>
      <c r="E193" s="44"/>
      <c r="F193" s="44"/>
      <c r="G193" s="44"/>
      <c r="Q193" s="530"/>
    </row>
    <row r="194" spans="1:17" ht="15.75">
      <c r="A194" s="171"/>
      <c r="C194" s="44"/>
      <c r="D194" s="44"/>
      <c r="E194" s="44"/>
      <c r="F194" s="44"/>
      <c r="G194" s="44"/>
      <c r="Q194" s="530"/>
    </row>
    <row r="195" spans="1:17" ht="15.75">
      <c r="A195" s="171"/>
      <c r="C195" s="44"/>
      <c r="D195" s="44"/>
      <c r="E195" s="44"/>
      <c r="F195" s="44"/>
      <c r="G195" s="44"/>
      <c r="Q195" s="530"/>
    </row>
    <row r="196" spans="1:17" ht="15.75">
      <c r="A196" s="171"/>
      <c r="C196" s="44"/>
      <c r="D196" s="44"/>
      <c r="E196" s="44"/>
      <c r="F196" s="44"/>
      <c r="G196" s="44"/>
      <c r="Q196" s="530"/>
    </row>
    <row r="197" spans="1:17" ht="15.75">
      <c r="A197" s="171"/>
      <c r="C197" s="44"/>
      <c r="D197" s="44"/>
      <c r="E197" s="44"/>
      <c r="F197" s="44"/>
      <c r="G197" s="44"/>
      <c r="Q197" s="530"/>
    </row>
    <row r="198" spans="1:17" ht="15.75">
      <c r="A198" s="171"/>
      <c r="C198" s="44"/>
      <c r="D198" s="44"/>
      <c r="E198" s="44"/>
      <c r="F198" s="44"/>
      <c r="G198" s="44"/>
      <c r="Q198" s="530"/>
    </row>
    <row r="199" spans="1:17" ht="15.75">
      <c r="A199" s="171"/>
      <c r="C199" s="44"/>
      <c r="D199" s="44"/>
      <c r="E199" s="44"/>
      <c r="F199" s="44"/>
      <c r="G199" s="44"/>
      <c r="Q199" s="530"/>
    </row>
    <row r="200" spans="1:17" ht="15.75">
      <c r="A200" s="171"/>
      <c r="C200" s="44"/>
      <c r="D200" s="44"/>
      <c r="E200" s="44"/>
      <c r="F200" s="44"/>
      <c r="G200" s="44"/>
      <c r="Q200" s="530"/>
    </row>
    <row r="201" spans="1:17" ht="15.75">
      <c r="A201" s="171"/>
      <c r="C201" s="44"/>
      <c r="D201" s="44"/>
      <c r="E201" s="44"/>
      <c r="F201" s="44"/>
      <c r="G201" s="44"/>
    </row>
    <row r="202" spans="1:17" ht="15.75">
      <c r="A202" s="171"/>
      <c r="C202" s="44"/>
      <c r="D202" s="44"/>
      <c r="E202" s="44"/>
      <c r="F202" s="44"/>
      <c r="G202" s="44"/>
    </row>
    <row r="203" spans="1:17" ht="15.75">
      <c r="A203" s="171"/>
      <c r="C203" s="44"/>
      <c r="D203" s="44"/>
      <c r="E203" s="44"/>
      <c r="F203" s="44"/>
      <c r="G203" s="44"/>
    </row>
    <row r="204" spans="1:17" ht="15.75">
      <c r="A204" s="171"/>
      <c r="C204" s="44"/>
      <c r="D204" s="44"/>
      <c r="E204" s="44"/>
      <c r="F204" s="44"/>
      <c r="G204" s="44"/>
    </row>
    <row r="205" spans="1:17" ht="15.75">
      <c r="A205" s="171"/>
      <c r="C205" s="44"/>
      <c r="D205" s="44"/>
      <c r="E205" s="44"/>
      <c r="F205" s="44"/>
      <c r="G205" s="44"/>
    </row>
    <row r="206" spans="1:17" ht="15.75">
      <c r="A206" s="171"/>
      <c r="C206" s="44"/>
      <c r="D206" s="44"/>
      <c r="E206" s="44"/>
      <c r="F206" s="44"/>
      <c r="G206" s="44"/>
    </row>
    <row r="207" spans="1:17" ht="15.75">
      <c r="A207" s="171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</row>
    <row r="281" spans="1:7" ht="15.75">
      <c r="A281" s="22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O665"/>
  <sheetViews>
    <sheetView showGridLines="0" topLeftCell="A2" zoomScale="70" zoomScaleNormal="70" workbookViewId="0">
      <selection activeCell="A5" sqref="A5:N5"/>
    </sheetView>
  </sheetViews>
  <sheetFormatPr defaultRowHeight="15"/>
  <cols>
    <col min="1" max="1" width="53" style="23" customWidth="1"/>
    <col min="2" max="14" width="11.5703125" style="530" customWidth="1"/>
    <col min="15" max="15" width="2.5703125" style="172" customWidth="1"/>
    <col min="16" max="256" width="9.140625" style="530"/>
    <col min="257" max="257" width="53" style="530" customWidth="1"/>
    <col min="258" max="270" width="11.5703125" style="530" customWidth="1"/>
    <col min="271" max="271" width="2.5703125" style="530" customWidth="1"/>
    <col min="272" max="512" width="9.140625" style="530"/>
    <col min="513" max="513" width="53" style="530" customWidth="1"/>
    <col min="514" max="526" width="11.5703125" style="530" customWidth="1"/>
    <col min="527" max="527" width="2.5703125" style="530" customWidth="1"/>
    <col min="528" max="768" width="9.140625" style="530"/>
    <col min="769" max="769" width="53" style="530" customWidth="1"/>
    <col min="770" max="782" width="11.5703125" style="530" customWidth="1"/>
    <col min="783" max="783" width="2.5703125" style="530" customWidth="1"/>
    <col min="784" max="1024" width="9.140625" style="530"/>
    <col min="1025" max="1025" width="53" style="530" customWidth="1"/>
    <col min="1026" max="1038" width="11.5703125" style="530" customWidth="1"/>
    <col min="1039" max="1039" width="2.5703125" style="530" customWidth="1"/>
    <col min="1040" max="1280" width="9.140625" style="530"/>
    <col min="1281" max="1281" width="53" style="530" customWidth="1"/>
    <col min="1282" max="1294" width="11.5703125" style="530" customWidth="1"/>
    <col min="1295" max="1295" width="2.5703125" style="530" customWidth="1"/>
    <col min="1296" max="1536" width="9.140625" style="530"/>
    <col min="1537" max="1537" width="53" style="530" customWidth="1"/>
    <col min="1538" max="1550" width="11.5703125" style="530" customWidth="1"/>
    <col min="1551" max="1551" width="2.5703125" style="530" customWidth="1"/>
    <col min="1552" max="1792" width="9.140625" style="530"/>
    <col min="1793" max="1793" width="53" style="530" customWidth="1"/>
    <col min="1794" max="1806" width="11.5703125" style="530" customWidth="1"/>
    <col min="1807" max="1807" width="2.5703125" style="530" customWidth="1"/>
    <col min="1808" max="2048" width="9.140625" style="530"/>
    <col min="2049" max="2049" width="53" style="530" customWidth="1"/>
    <col min="2050" max="2062" width="11.5703125" style="530" customWidth="1"/>
    <col min="2063" max="2063" width="2.5703125" style="530" customWidth="1"/>
    <col min="2064" max="2304" width="9.140625" style="530"/>
    <col min="2305" max="2305" width="53" style="530" customWidth="1"/>
    <col min="2306" max="2318" width="11.5703125" style="530" customWidth="1"/>
    <col min="2319" max="2319" width="2.5703125" style="530" customWidth="1"/>
    <col min="2320" max="2560" width="9.140625" style="530"/>
    <col min="2561" max="2561" width="53" style="530" customWidth="1"/>
    <col min="2562" max="2574" width="11.5703125" style="530" customWidth="1"/>
    <col min="2575" max="2575" width="2.5703125" style="530" customWidth="1"/>
    <col min="2576" max="2816" width="9.140625" style="530"/>
    <col min="2817" max="2817" width="53" style="530" customWidth="1"/>
    <col min="2818" max="2830" width="11.5703125" style="530" customWidth="1"/>
    <col min="2831" max="2831" width="2.5703125" style="530" customWidth="1"/>
    <col min="2832" max="3072" width="9.140625" style="530"/>
    <col min="3073" max="3073" width="53" style="530" customWidth="1"/>
    <col min="3074" max="3086" width="11.5703125" style="530" customWidth="1"/>
    <col min="3087" max="3087" width="2.5703125" style="530" customWidth="1"/>
    <col min="3088" max="3328" width="9.140625" style="530"/>
    <col min="3329" max="3329" width="53" style="530" customWidth="1"/>
    <col min="3330" max="3342" width="11.5703125" style="530" customWidth="1"/>
    <col min="3343" max="3343" width="2.5703125" style="530" customWidth="1"/>
    <col min="3344" max="3584" width="9.140625" style="530"/>
    <col min="3585" max="3585" width="53" style="530" customWidth="1"/>
    <col min="3586" max="3598" width="11.5703125" style="530" customWidth="1"/>
    <col min="3599" max="3599" width="2.5703125" style="530" customWidth="1"/>
    <col min="3600" max="3840" width="9.140625" style="530"/>
    <col min="3841" max="3841" width="53" style="530" customWidth="1"/>
    <col min="3842" max="3854" width="11.5703125" style="530" customWidth="1"/>
    <col min="3855" max="3855" width="2.5703125" style="530" customWidth="1"/>
    <col min="3856" max="4096" width="9.140625" style="530"/>
    <col min="4097" max="4097" width="53" style="530" customWidth="1"/>
    <col min="4098" max="4110" width="11.5703125" style="530" customWidth="1"/>
    <col min="4111" max="4111" width="2.5703125" style="530" customWidth="1"/>
    <col min="4112" max="4352" width="9.140625" style="530"/>
    <col min="4353" max="4353" width="53" style="530" customWidth="1"/>
    <col min="4354" max="4366" width="11.5703125" style="530" customWidth="1"/>
    <col min="4367" max="4367" width="2.5703125" style="530" customWidth="1"/>
    <col min="4368" max="4608" width="9.140625" style="530"/>
    <col min="4609" max="4609" width="53" style="530" customWidth="1"/>
    <col min="4610" max="4622" width="11.5703125" style="530" customWidth="1"/>
    <col min="4623" max="4623" width="2.5703125" style="530" customWidth="1"/>
    <col min="4624" max="4864" width="9.140625" style="530"/>
    <col min="4865" max="4865" width="53" style="530" customWidth="1"/>
    <col min="4866" max="4878" width="11.5703125" style="530" customWidth="1"/>
    <col min="4879" max="4879" width="2.5703125" style="530" customWidth="1"/>
    <col min="4880" max="5120" width="9.140625" style="530"/>
    <col min="5121" max="5121" width="53" style="530" customWidth="1"/>
    <col min="5122" max="5134" width="11.5703125" style="530" customWidth="1"/>
    <col min="5135" max="5135" width="2.5703125" style="530" customWidth="1"/>
    <col min="5136" max="5376" width="9.140625" style="530"/>
    <col min="5377" max="5377" width="53" style="530" customWidth="1"/>
    <col min="5378" max="5390" width="11.5703125" style="530" customWidth="1"/>
    <col min="5391" max="5391" width="2.5703125" style="530" customWidth="1"/>
    <col min="5392" max="5632" width="9.140625" style="530"/>
    <col min="5633" max="5633" width="53" style="530" customWidth="1"/>
    <col min="5634" max="5646" width="11.5703125" style="530" customWidth="1"/>
    <col min="5647" max="5647" width="2.5703125" style="530" customWidth="1"/>
    <col min="5648" max="5888" width="9.140625" style="530"/>
    <col min="5889" max="5889" width="53" style="530" customWidth="1"/>
    <col min="5890" max="5902" width="11.5703125" style="530" customWidth="1"/>
    <col min="5903" max="5903" width="2.5703125" style="530" customWidth="1"/>
    <col min="5904" max="6144" width="9.140625" style="530"/>
    <col min="6145" max="6145" width="53" style="530" customWidth="1"/>
    <col min="6146" max="6158" width="11.5703125" style="530" customWidth="1"/>
    <col min="6159" max="6159" width="2.5703125" style="530" customWidth="1"/>
    <col min="6160" max="6400" width="9.140625" style="530"/>
    <col min="6401" max="6401" width="53" style="530" customWidth="1"/>
    <col min="6402" max="6414" width="11.5703125" style="530" customWidth="1"/>
    <col min="6415" max="6415" width="2.5703125" style="530" customWidth="1"/>
    <col min="6416" max="6656" width="9.140625" style="530"/>
    <col min="6657" max="6657" width="53" style="530" customWidth="1"/>
    <col min="6658" max="6670" width="11.5703125" style="530" customWidth="1"/>
    <col min="6671" max="6671" width="2.5703125" style="530" customWidth="1"/>
    <col min="6672" max="6912" width="9.140625" style="530"/>
    <col min="6913" max="6913" width="53" style="530" customWidth="1"/>
    <col min="6914" max="6926" width="11.5703125" style="530" customWidth="1"/>
    <col min="6927" max="6927" width="2.5703125" style="530" customWidth="1"/>
    <col min="6928" max="7168" width="9.140625" style="530"/>
    <col min="7169" max="7169" width="53" style="530" customWidth="1"/>
    <col min="7170" max="7182" width="11.5703125" style="530" customWidth="1"/>
    <col min="7183" max="7183" width="2.5703125" style="530" customWidth="1"/>
    <col min="7184" max="7424" width="9.140625" style="530"/>
    <col min="7425" max="7425" width="53" style="530" customWidth="1"/>
    <col min="7426" max="7438" width="11.5703125" style="530" customWidth="1"/>
    <col min="7439" max="7439" width="2.5703125" style="530" customWidth="1"/>
    <col min="7440" max="7680" width="9.140625" style="530"/>
    <col min="7681" max="7681" width="53" style="530" customWidth="1"/>
    <col min="7682" max="7694" width="11.5703125" style="530" customWidth="1"/>
    <col min="7695" max="7695" width="2.5703125" style="530" customWidth="1"/>
    <col min="7696" max="7936" width="9.140625" style="530"/>
    <col min="7937" max="7937" width="53" style="530" customWidth="1"/>
    <col min="7938" max="7950" width="11.5703125" style="530" customWidth="1"/>
    <col min="7951" max="7951" width="2.5703125" style="530" customWidth="1"/>
    <col min="7952" max="8192" width="9.140625" style="530"/>
    <col min="8193" max="8193" width="53" style="530" customWidth="1"/>
    <col min="8194" max="8206" width="11.5703125" style="530" customWidth="1"/>
    <col min="8207" max="8207" width="2.5703125" style="530" customWidth="1"/>
    <col min="8208" max="8448" width="9.140625" style="530"/>
    <col min="8449" max="8449" width="53" style="530" customWidth="1"/>
    <col min="8450" max="8462" width="11.5703125" style="530" customWidth="1"/>
    <col min="8463" max="8463" width="2.5703125" style="530" customWidth="1"/>
    <col min="8464" max="8704" width="9.140625" style="530"/>
    <col min="8705" max="8705" width="53" style="530" customWidth="1"/>
    <col min="8706" max="8718" width="11.5703125" style="530" customWidth="1"/>
    <col min="8719" max="8719" width="2.5703125" style="530" customWidth="1"/>
    <col min="8720" max="8960" width="9.140625" style="530"/>
    <col min="8961" max="8961" width="53" style="530" customWidth="1"/>
    <col min="8962" max="8974" width="11.5703125" style="530" customWidth="1"/>
    <col min="8975" max="8975" width="2.5703125" style="530" customWidth="1"/>
    <col min="8976" max="9216" width="9.140625" style="530"/>
    <col min="9217" max="9217" width="53" style="530" customWidth="1"/>
    <col min="9218" max="9230" width="11.5703125" style="530" customWidth="1"/>
    <col min="9231" max="9231" width="2.5703125" style="530" customWidth="1"/>
    <col min="9232" max="9472" width="9.140625" style="530"/>
    <col min="9473" max="9473" width="53" style="530" customWidth="1"/>
    <col min="9474" max="9486" width="11.5703125" style="530" customWidth="1"/>
    <col min="9487" max="9487" width="2.5703125" style="530" customWidth="1"/>
    <col min="9488" max="9728" width="9.140625" style="530"/>
    <col min="9729" max="9729" width="53" style="530" customWidth="1"/>
    <col min="9730" max="9742" width="11.5703125" style="530" customWidth="1"/>
    <col min="9743" max="9743" width="2.5703125" style="530" customWidth="1"/>
    <col min="9744" max="9984" width="9.140625" style="530"/>
    <col min="9985" max="9985" width="53" style="530" customWidth="1"/>
    <col min="9986" max="9998" width="11.5703125" style="530" customWidth="1"/>
    <col min="9999" max="9999" width="2.5703125" style="530" customWidth="1"/>
    <col min="10000" max="10240" width="9.140625" style="530"/>
    <col min="10241" max="10241" width="53" style="530" customWidth="1"/>
    <col min="10242" max="10254" width="11.5703125" style="530" customWidth="1"/>
    <col min="10255" max="10255" width="2.5703125" style="530" customWidth="1"/>
    <col min="10256" max="10496" width="9.140625" style="530"/>
    <col min="10497" max="10497" width="53" style="530" customWidth="1"/>
    <col min="10498" max="10510" width="11.5703125" style="530" customWidth="1"/>
    <col min="10511" max="10511" width="2.5703125" style="530" customWidth="1"/>
    <col min="10512" max="10752" width="9.140625" style="530"/>
    <col min="10753" max="10753" width="53" style="530" customWidth="1"/>
    <col min="10754" max="10766" width="11.5703125" style="530" customWidth="1"/>
    <col min="10767" max="10767" width="2.5703125" style="530" customWidth="1"/>
    <col min="10768" max="11008" width="9.140625" style="530"/>
    <col min="11009" max="11009" width="53" style="530" customWidth="1"/>
    <col min="11010" max="11022" width="11.5703125" style="530" customWidth="1"/>
    <col min="11023" max="11023" width="2.5703125" style="530" customWidth="1"/>
    <col min="11024" max="11264" width="9.140625" style="530"/>
    <col min="11265" max="11265" width="53" style="530" customWidth="1"/>
    <col min="11266" max="11278" width="11.5703125" style="530" customWidth="1"/>
    <col min="11279" max="11279" width="2.5703125" style="530" customWidth="1"/>
    <col min="11280" max="11520" width="9.140625" style="530"/>
    <col min="11521" max="11521" width="53" style="530" customWidth="1"/>
    <col min="11522" max="11534" width="11.5703125" style="530" customWidth="1"/>
    <col min="11535" max="11535" width="2.5703125" style="530" customWidth="1"/>
    <col min="11536" max="11776" width="9.140625" style="530"/>
    <col min="11777" max="11777" width="53" style="530" customWidth="1"/>
    <col min="11778" max="11790" width="11.5703125" style="530" customWidth="1"/>
    <col min="11791" max="11791" width="2.5703125" style="530" customWidth="1"/>
    <col min="11792" max="12032" width="9.140625" style="530"/>
    <col min="12033" max="12033" width="53" style="530" customWidth="1"/>
    <col min="12034" max="12046" width="11.5703125" style="530" customWidth="1"/>
    <col min="12047" max="12047" width="2.5703125" style="530" customWidth="1"/>
    <col min="12048" max="12288" width="9.140625" style="530"/>
    <col min="12289" max="12289" width="53" style="530" customWidth="1"/>
    <col min="12290" max="12302" width="11.5703125" style="530" customWidth="1"/>
    <col min="12303" max="12303" width="2.5703125" style="530" customWidth="1"/>
    <col min="12304" max="12544" width="9.140625" style="530"/>
    <col min="12545" max="12545" width="53" style="530" customWidth="1"/>
    <col min="12546" max="12558" width="11.5703125" style="530" customWidth="1"/>
    <col min="12559" max="12559" width="2.5703125" style="530" customWidth="1"/>
    <col min="12560" max="12800" width="9.140625" style="530"/>
    <col min="12801" max="12801" width="53" style="530" customWidth="1"/>
    <col min="12802" max="12814" width="11.5703125" style="530" customWidth="1"/>
    <col min="12815" max="12815" width="2.5703125" style="530" customWidth="1"/>
    <col min="12816" max="13056" width="9.140625" style="530"/>
    <col min="13057" max="13057" width="53" style="530" customWidth="1"/>
    <col min="13058" max="13070" width="11.5703125" style="530" customWidth="1"/>
    <col min="13071" max="13071" width="2.5703125" style="530" customWidth="1"/>
    <col min="13072" max="13312" width="9.140625" style="530"/>
    <col min="13313" max="13313" width="53" style="530" customWidth="1"/>
    <col min="13314" max="13326" width="11.5703125" style="530" customWidth="1"/>
    <col min="13327" max="13327" width="2.5703125" style="530" customWidth="1"/>
    <col min="13328" max="13568" width="9.140625" style="530"/>
    <col min="13569" max="13569" width="53" style="530" customWidth="1"/>
    <col min="13570" max="13582" width="11.5703125" style="530" customWidth="1"/>
    <col min="13583" max="13583" width="2.5703125" style="530" customWidth="1"/>
    <col min="13584" max="13824" width="9.140625" style="530"/>
    <col min="13825" max="13825" width="53" style="530" customWidth="1"/>
    <col min="13826" max="13838" width="11.5703125" style="530" customWidth="1"/>
    <col min="13839" max="13839" width="2.5703125" style="530" customWidth="1"/>
    <col min="13840" max="14080" width="9.140625" style="530"/>
    <col min="14081" max="14081" width="53" style="530" customWidth="1"/>
    <col min="14082" max="14094" width="11.5703125" style="530" customWidth="1"/>
    <col min="14095" max="14095" width="2.5703125" style="530" customWidth="1"/>
    <col min="14096" max="14336" width="9.140625" style="530"/>
    <col min="14337" max="14337" width="53" style="530" customWidth="1"/>
    <col min="14338" max="14350" width="11.5703125" style="530" customWidth="1"/>
    <col min="14351" max="14351" width="2.5703125" style="530" customWidth="1"/>
    <col min="14352" max="14592" width="9.140625" style="530"/>
    <col min="14593" max="14593" width="53" style="530" customWidth="1"/>
    <col min="14594" max="14606" width="11.5703125" style="530" customWidth="1"/>
    <col min="14607" max="14607" width="2.5703125" style="530" customWidth="1"/>
    <col min="14608" max="14848" width="9.140625" style="530"/>
    <col min="14849" max="14849" width="53" style="530" customWidth="1"/>
    <col min="14850" max="14862" width="11.5703125" style="530" customWidth="1"/>
    <col min="14863" max="14863" width="2.5703125" style="530" customWidth="1"/>
    <col min="14864" max="15104" width="9.140625" style="530"/>
    <col min="15105" max="15105" width="53" style="530" customWidth="1"/>
    <col min="15106" max="15118" width="11.5703125" style="530" customWidth="1"/>
    <col min="15119" max="15119" width="2.5703125" style="530" customWidth="1"/>
    <col min="15120" max="15360" width="9.140625" style="530"/>
    <col min="15361" max="15361" width="53" style="530" customWidth="1"/>
    <col min="15362" max="15374" width="11.5703125" style="530" customWidth="1"/>
    <col min="15375" max="15375" width="2.5703125" style="530" customWidth="1"/>
    <col min="15376" max="15616" width="9.140625" style="530"/>
    <col min="15617" max="15617" width="53" style="530" customWidth="1"/>
    <col min="15618" max="15630" width="11.5703125" style="530" customWidth="1"/>
    <col min="15631" max="15631" width="2.5703125" style="530" customWidth="1"/>
    <col min="15632" max="15872" width="9.140625" style="530"/>
    <col min="15873" max="15873" width="53" style="530" customWidth="1"/>
    <col min="15874" max="15886" width="11.5703125" style="530" customWidth="1"/>
    <col min="15887" max="15887" width="2.5703125" style="530" customWidth="1"/>
    <col min="15888" max="16128" width="9.140625" style="530"/>
    <col min="16129" max="16129" width="53" style="530" customWidth="1"/>
    <col min="16130" max="16142" width="11.5703125" style="530" customWidth="1"/>
    <col min="16143" max="16143" width="2.5703125" style="530" customWidth="1"/>
    <col min="16144" max="16384" width="9.140625" style="530"/>
  </cols>
  <sheetData>
    <row r="1" spans="1:15" s="1" customFormat="1" ht="3.75" hidden="1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</row>
    <row r="2" spans="1:15" s="1" customFormat="1" ht="39" customHeight="1">
      <c r="A2" s="689" t="s">
        <v>820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</row>
    <row r="3" spans="1:15" s="1" customFormat="1" ht="20.25" customHeight="1">
      <c r="A3" s="689" t="s">
        <v>242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</row>
    <row r="4" spans="1:15" s="1" customFormat="1" ht="20.2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</row>
    <row r="5" spans="1:15" s="1" customFormat="1" ht="39" customHeight="1">
      <c r="A5" s="736" t="s">
        <v>775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</row>
    <row r="6" spans="1:15" ht="7.5" customHeight="1">
      <c r="A6" s="141"/>
      <c r="O6" s="530"/>
    </row>
    <row r="7" spans="1:15" ht="9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4"/>
      <c r="M7" s="144"/>
      <c r="N7" s="144"/>
      <c r="O7" s="530"/>
    </row>
    <row r="8" spans="1:15" s="181" customFormat="1" ht="24" customHeight="1">
      <c r="A8" s="448"/>
      <c r="B8" s="448" t="s">
        <v>76</v>
      </c>
      <c r="C8" s="448" t="s">
        <v>77</v>
      </c>
      <c r="D8" s="448" t="s">
        <v>78</v>
      </c>
      <c r="E8" s="448" t="s">
        <v>80</v>
      </c>
      <c r="F8" s="448" t="s">
        <v>81</v>
      </c>
      <c r="G8" s="448" t="s">
        <v>83</v>
      </c>
      <c r="H8" s="448" t="s">
        <v>84</v>
      </c>
      <c r="I8" s="448" t="s">
        <v>85</v>
      </c>
      <c r="J8" s="448" t="s">
        <v>86</v>
      </c>
      <c r="K8" s="448" t="s">
        <v>87</v>
      </c>
      <c r="L8" s="448" t="s">
        <v>93</v>
      </c>
      <c r="M8" s="448" t="s">
        <v>95</v>
      </c>
      <c r="N8" s="449" t="s">
        <v>92</v>
      </c>
    </row>
    <row r="9" spans="1:15" ht="27" customHeight="1">
      <c r="A9" s="149" t="s">
        <v>854</v>
      </c>
      <c r="B9" s="149">
        <v>665761.23235000006</v>
      </c>
      <c r="C9" s="150">
        <v>506556.75656000001</v>
      </c>
      <c r="D9" s="150">
        <v>297998.81293000001</v>
      </c>
      <c r="E9" s="150">
        <v>48650.227200000001</v>
      </c>
      <c r="F9" s="150">
        <v>126669.49434999999</v>
      </c>
      <c r="G9" s="150">
        <v>152247.39743000001</v>
      </c>
      <c r="H9" s="149">
        <v>100508.19345999999</v>
      </c>
      <c r="I9" s="149">
        <v>91465.240129999991</v>
      </c>
      <c r="J9" s="149">
        <v>69888.996650000001</v>
      </c>
      <c r="K9" s="149">
        <v>9462.624240000001</v>
      </c>
      <c r="L9" s="149">
        <v>35315.887700000007</v>
      </c>
      <c r="M9" s="149">
        <v>20448.552199999998</v>
      </c>
      <c r="N9" s="149">
        <v>68912.208459999994</v>
      </c>
      <c r="O9" s="530"/>
    </row>
    <row r="10" spans="1:15" ht="27" customHeight="1">
      <c r="A10" s="149" t="s">
        <v>243</v>
      </c>
      <c r="B10" s="149">
        <v>0</v>
      </c>
      <c r="C10" s="150">
        <v>0</v>
      </c>
      <c r="D10" s="150">
        <v>0</v>
      </c>
      <c r="E10" s="150">
        <v>0</v>
      </c>
      <c r="F10" s="150">
        <v>0</v>
      </c>
      <c r="G10" s="150">
        <v>0</v>
      </c>
      <c r="H10" s="149">
        <v>0</v>
      </c>
      <c r="I10" s="149">
        <v>0</v>
      </c>
      <c r="J10" s="149">
        <v>0</v>
      </c>
      <c r="K10" s="149">
        <v>0</v>
      </c>
      <c r="L10" s="149">
        <v>0</v>
      </c>
      <c r="M10" s="149">
        <v>0</v>
      </c>
      <c r="N10" s="149">
        <v>0</v>
      </c>
      <c r="O10" s="530"/>
    </row>
    <row r="11" spans="1:15" ht="27" customHeight="1">
      <c r="A11" s="149" t="s">
        <v>855</v>
      </c>
      <c r="B11" s="149">
        <v>17326.781559999999</v>
      </c>
      <c r="C11" s="150">
        <v>6180.2867900000001</v>
      </c>
      <c r="D11" s="150">
        <v>0</v>
      </c>
      <c r="E11" s="150">
        <v>0</v>
      </c>
      <c r="F11" s="150">
        <v>0</v>
      </c>
      <c r="G11" s="150">
        <v>0</v>
      </c>
      <c r="H11" s="149">
        <v>0</v>
      </c>
      <c r="I11" s="149">
        <v>0</v>
      </c>
      <c r="J11" s="149">
        <v>2469.7492299999999</v>
      </c>
      <c r="K11" s="149">
        <v>127.61462</v>
      </c>
      <c r="L11" s="149">
        <v>0</v>
      </c>
      <c r="M11" s="149">
        <v>0</v>
      </c>
      <c r="N11" s="149">
        <v>0</v>
      </c>
      <c r="O11" s="530"/>
    </row>
    <row r="12" spans="1:15" ht="27" customHeight="1">
      <c r="A12" s="149" t="s">
        <v>856</v>
      </c>
      <c r="B12" s="149">
        <v>0</v>
      </c>
      <c r="C12" s="150">
        <v>0</v>
      </c>
      <c r="D12" s="150">
        <v>0</v>
      </c>
      <c r="E12" s="150">
        <v>0</v>
      </c>
      <c r="F12" s="150">
        <v>0</v>
      </c>
      <c r="G12" s="150">
        <v>0</v>
      </c>
      <c r="H12" s="149">
        <v>0</v>
      </c>
      <c r="I12" s="149">
        <v>0</v>
      </c>
      <c r="J12" s="149">
        <v>0</v>
      </c>
      <c r="K12" s="149">
        <v>0</v>
      </c>
      <c r="L12" s="149">
        <v>0</v>
      </c>
      <c r="M12" s="149">
        <v>0</v>
      </c>
      <c r="N12" s="149">
        <v>0</v>
      </c>
      <c r="O12" s="530"/>
    </row>
    <row r="13" spans="1:15" ht="27" customHeight="1">
      <c r="A13" s="323" t="s">
        <v>244</v>
      </c>
      <c r="B13" s="149">
        <v>26581.94814</v>
      </c>
      <c r="C13" s="150">
        <v>18354.551289999999</v>
      </c>
      <c r="D13" s="150">
        <v>5909.2314500000002</v>
      </c>
      <c r="E13" s="150">
        <v>220.19917999999998</v>
      </c>
      <c r="F13" s="150">
        <v>318.68603999999999</v>
      </c>
      <c r="G13" s="150">
        <v>1374.52125</v>
      </c>
      <c r="H13" s="149">
        <v>1152.3742199999999</v>
      </c>
      <c r="I13" s="149">
        <v>1533.17154</v>
      </c>
      <c r="J13" s="149">
        <v>663.38056000000006</v>
      </c>
      <c r="K13" s="149">
        <v>501.35505000000001</v>
      </c>
      <c r="L13" s="149">
        <v>486.45740000000001</v>
      </c>
      <c r="M13" s="149">
        <v>942.14446999999996</v>
      </c>
      <c r="N13" s="149">
        <v>3445.3655400000002</v>
      </c>
      <c r="O13" s="530"/>
    </row>
    <row r="14" spans="1:15" ht="27" customHeight="1">
      <c r="A14" s="149" t="s">
        <v>245</v>
      </c>
      <c r="B14" s="149">
        <v>0</v>
      </c>
      <c r="C14" s="150">
        <v>0</v>
      </c>
      <c r="D14" s="150">
        <v>0</v>
      </c>
      <c r="E14" s="150">
        <v>0</v>
      </c>
      <c r="F14" s="150">
        <v>0</v>
      </c>
      <c r="G14" s="150">
        <v>0</v>
      </c>
      <c r="H14" s="149">
        <v>0</v>
      </c>
      <c r="I14" s="149">
        <v>0</v>
      </c>
      <c r="J14" s="149">
        <v>0</v>
      </c>
      <c r="K14" s="149">
        <v>0</v>
      </c>
      <c r="L14" s="149">
        <v>0</v>
      </c>
      <c r="M14" s="149">
        <v>0</v>
      </c>
      <c r="N14" s="149">
        <v>0</v>
      </c>
      <c r="O14" s="530"/>
    </row>
    <row r="15" spans="1:15" ht="27" customHeight="1">
      <c r="A15" s="149" t="s">
        <v>246</v>
      </c>
      <c r="B15" s="149">
        <v>26581.94814</v>
      </c>
      <c r="C15" s="150">
        <v>18354.551289999999</v>
      </c>
      <c r="D15" s="150">
        <v>5909.2314500000002</v>
      </c>
      <c r="E15" s="150">
        <v>220.19917999999998</v>
      </c>
      <c r="F15" s="150">
        <v>318.68603999999999</v>
      </c>
      <c r="G15" s="150">
        <v>1374.52125</v>
      </c>
      <c r="H15" s="149">
        <v>1152.3742199999999</v>
      </c>
      <c r="I15" s="149">
        <v>1533.17154</v>
      </c>
      <c r="J15" s="149">
        <v>663.38056000000006</v>
      </c>
      <c r="K15" s="149">
        <v>501.35505000000001</v>
      </c>
      <c r="L15" s="149">
        <v>486.45740000000001</v>
      </c>
      <c r="M15" s="149">
        <v>942.14446999999996</v>
      </c>
      <c r="N15" s="149">
        <v>3445.3655400000002</v>
      </c>
      <c r="O15" s="530"/>
    </row>
    <row r="16" spans="1:15" ht="27" customHeight="1">
      <c r="A16" s="149" t="s">
        <v>247</v>
      </c>
      <c r="B16" s="149">
        <v>0</v>
      </c>
      <c r="C16" s="150">
        <v>0</v>
      </c>
      <c r="D16" s="150">
        <v>0</v>
      </c>
      <c r="E16" s="150">
        <v>0</v>
      </c>
      <c r="F16" s="150">
        <v>0</v>
      </c>
      <c r="G16" s="150">
        <v>0</v>
      </c>
      <c r="H16" s="149">
        <v>0</v>
      </c>
      <c r="I16" s="149">
        <v>0</v>
      </c>
      <c r="J16" s="149">
        <v>0</v>
      </c>
      <c r="K16" s="149">
        <v>0</v>
      </c>
      <c r="L16" s="149">
        <v>0</v>
      </c>
      <c r="M16" s="149">
        <v>0</v>
      </c>
      <c r="N16" s="149">
        <v>0</v>
      </c>
      <c r="O16" s="530"/>
    </row>
    <row r="17" spans="1:15" ht="27" customHeight="1">
      <c r="A17" s="323" t="s">
        <v>248</v>
      </c>
      <c r="B17" s="149">
        <v>0</v>
      </c>
      <c r="C17" s="150">
        <v>0</v>
      </c>
      <c r="D17" s="150">
        <v>0</v>
      </c>
      <c r="E17" s="150">
        <v>0</v>
      </c>
      <c r="F17" s="150">
        <v>0</v>
      </c>
      <c r="G17" s="150">
        <v>0</v>
      </c>
      <c r="H17" s="149">
        <v>0</v>
      </c>
      <c r="I17" s="149">
        <v>0</v>
      </c>
      <c r="J17" s="149">
        <v>0</v>
      </c>
      <c r="K17" s="149">
        <v>16326.11168</v>
      </c>
      <c r="L17" s="149">
        <v>0</v>
      </c>
      <c r="M17" s="149">
        <v>0</v>
      </c>
      <c r="N17" s="149">
        <v>0</v>
      </c>
      <c r="O17" s="530"/>
    </row>
    <row r="18" spans="1:15" ht="27" customHeight="1">
      <c r="A18" s="149" t="s">
        <v>857</v>
      </c>
      <c r="B18" s="149">
        <v>0</v>
      </c>
      <c r="C18" s="150">
        <v>0</v>
      </c>
      <c r="D18" s="150">
        <v>0</v>
      </c>
      <c r="E18" s="150">
        <v>0</v>
      </c>
      <c r="F18" s="150">
        <v>0</v>
      </c>
      <c r="G18" s="150">
        <v>0</v>
      </c>
      <c r="H18" s="149">
        <v>0</v>
      </c>
      <c r="I18" s="149">
        <v>0</v>
      </c>
      <c r="J18" s="149">
        <v>0</v>
      </c>
      <c r="K18" s="149">
        <v>0</v>
      </c>
      <c r="L18" s="149">
        <v>0</v>
      </c>
      <c r="M18" s="149">
        <v>0</v>
      </c>
      <c r="N18" s="149">
        <v>0</v>
      </c>
      <c r="O18" s="530"/>
    </row>
    <row r="19" spans="1:15" ht="27" customHeight="1">
      <c r="A19" s="149" t="s">
        <v>249</v>
      </c>
      <c r="B19" s="149">
        <v>0</v>
      </c>
      <c r="C19" s="150">
        <v>0</v>
      </c>
      <c r="D19" s="150">
        <v>0</v>
      </c>
      <c r="E19" s="150">
        <v>0</v>
      </c>
      <c r="F19" s="150">
        <v>0</v>
      </c>
      <c r="G19" s="150">
        <v>0</v>
      </c>
      <c r="H19" s="149">
        <v>0</v>
      </c>
      <c r="I19" s="149">
        <v>0</v>
      </c>
      <c r="J19" s="149">
        <v>0</v>
      </c>
      <c r="K19" s="149">
        <v>0</v>
      </c>
      <c r="L19" s="149">
        <v>0</v>
      </c>
      <c r="M19" s="149">
        <v>0</v>
      </c>
      <c r="N19" s="149">
        <v>0</v>
      </c>
      <c r="O19" s="530"/>
    </row>
    <row r="20" spans="1:15" ht="27" customHeight="1">
      <c r="A20" s="149" t="s">
        <v>858</v>
      </c>
      <c r="B20" s="149">
        <v>0</v>
      </c>
      <c r="C20" s="150">
        <v>0</v>
      </c>
      <c r="D20" s="150">
        <v>0</v>
      </c>
      <c r="E20" s="150">
        <v>0</v>
      </c>
      <c r="F20" s="150">
        <v>0</v>
      </c>
      <c r="G20" s="150">
        <v>0</v>
      </c>
      <c r="H20" s="149">
        <v>0</v>
      </c>
      <c r="I20" s="149">
        <v>0</v>
      </c>
      <c r="J20" s="149">
        <v>0</v>
      </c>
      <c r="K20" s="149">
        <v>0</v>
      </c>
      <c r="L20" s="149">
        <v>0</v>
      </c>
      <c r="M20" s="149">
        <v>0</v>
      </c>
      <c r="N20" s="149">
        <v>0</v>
      </c>
      <c r="O20" s="530"/>
    </row>
    <row r="21" spans="1:15" ht="27" customHeight="1">
      <c r="A21" s="149" t="s">
        <v>859</v>
      </c>
      <c r="B21" s="149">
        <v>0</v>
      </c>
      <c r="C21" s="150">
        <v>0</v>
      </c>
      <c r="D21" s="150">
        <v>0</v>
      </c>
      <c r="E21" s="150">
        <v>0</v>
      </c>
      <c r="F21" s="150">
        <v>0</v>
      </c>
      <c r="G21" s="150">
        <v>0</v>
      </c>
      <c r="H21" s="149">
        <v>0</v>
      </c>
      <c r="I21" s="149">
        <v>0</v>
      </c>
      <c r="J21" s="149">
        <v>0</v>
      </c>
      <c r="K21" s="149">
        <v>16326.11168</v>
      </c>
      <c r="L21" s="149">
        <v>0</v>
      </c>
      <c r="M21" s="149">
        <v>0</v>
      </c>
      <c r="N21" s="149">
        <v>0</v>
      </c>
      <c r="O21" s="530"/>
    </row>
    <row r="22" spans="1:15" ht="27" customHeight="1">
      <c r="A22" s="323" t="s">
        <v>250</v>
      </c>
      <c r="B22" s="149">
        <v>0</v>
      </c>
      <c r="C22" s="150">
        <v>0</v>
      </c>
      <c r="D22" s="150">
        <v>0</v>
      </c>
      <c r="E22" s="150">
        <v>0</v>
      </c>
      <c r="F22" s="150">
        <v>0</v>
      </c>
      <c r="G22" s="150">
        <v>0.58177000000000001</v>
      </c>
      <c r="H22" s="149">
        <v>0</v>
      </c>
      <c r="I22" s="149">
        <v>0</v>
      </c>
      <c r="J22" s="149">
        <v>2862.8196800000001</v>
      </c>
      <c r="K22" s="149">
        <v>0</v>
      </c>
      <c r="L22" s="149">
        <v>3454.1707500000002</v>
      </c>
      <c r="M22" s="149">
        <v>1658.2734399999999</v>
      </c>
      <c r="N22" s="149">
        <v>313.15886</v>
      </c>
      <c r="O22" s="530"/>
    </row>
    <row r="23" spans="1:15" ht="27" customHeight="1">
      <c r="A23" s="149" t="s">
        <v>860</v>
      </c>
      <c r="B23" s="149">
        <v>0</v>
      </c>
      <c r="C23" s="150">
        <v>0</v>
      </c>
      <c r="D23" s="150">
        <v>0</v>
      </c>
      <c r="E23" s="150">
        <v>0</v>
      </c>
      <c r="F23" s="150">
        <v>0</v>
      </c>
      <c r="G23" s="150">
        <v>0</v>
      </c>
      <c r="H23" s="149">
        <v>0</v>
      </c>
      <c r="I23" s="149">
        <v>0</v>
      </c>
      <c r="J23" s="149">
        <v>2862.8196800000001</v>
      </c>
      <c r="K23" s="149">
        <v>0</v>
      </c>
      <c r="L23" s="149">
        <v>0</v>
      </c>
      <c r="M23" s="149">
        <v>0</v>
      </c>
      <c r="N23" s="149">
        <v>0</v>
      </c>
      <c r="O23" s="530"/>
    </row>
    <row r="24" spans="1:15" ht="27" customHeight="1">
      <c r="A24" s="149" t="s">
        <v>861</v>
      </c>
      <c r="B24" s="149">
        <v>0</v>
      </c>
      <c r="C24" s="150">
        <v>0</v>
      </c>
      <c r="D24" s="150">
        <v>0</v>
      </c>
      <c r="E24" s="150">
        <v>0</v>
      </c>
      <c r="F24" s="150">
        <v>0</v>
      </c>
      <c r="G24" s="150">
        <v>0.58177000000000001</v>
      </c>
      <c r="H24" s="149">
        <v>0</v>
      </c>
      <c r="I24" s="149">
        <v>0</v>
      </c>
      <c r="J24" s="149">
        <v>0</v>
      </c>
      <c r="K24" s="149">
        <v>0</v>
      </c>
      <c r="L24" s="149">
        <v>0</v>
      </c>
      <c r="M24" s="149">
        <v>0</v>
      </c>
      <c r="N24" s="149">
        <v>0</v>
      </c>
      <c r="O24" s="530"/>
    </row>
    <row r="25" spans="1:15" ht="27" customHeight="1">
      <c r="A25" s="323" t="s">
        <v>862</v>
      </c>
      <c r="B25" s="149">
        <v>0</v>
      </c>
      <c r="C25" s="150">
        <v>0</v>
      </c>
      <c r="D25" s="150">
        <v>0</v>
      </c>
      <c r="E25" s="150">
        <v>0</v>
      </c>
      <c r="F25" s="150">
        <v>0</v>
      </c>
      <c r="G25" s="150">
        <v>0</v>
      </c>
      <c r="H25" s="149">
        <v>0</v>
      </c>
      <c r="I25" s="149">
        <v>0</v>
      </c>
      <c r="J25" s="149">
        <v>0</v>
      </c>
      <c r="K25" s="149">
        <v>0</v>
      </c>
      <c r="L25" s="149">
        <v>0</v>
      </c>
      <c r="M25" s="149">
        <v>0</v>
      </c>
      <c r="N25" s="149">
        <v>0</v>
      </c>
      <c r="O25" s="530"/>
    </row>
    <row r="26" spans="1:15" ht="27" customHeight="1">
      <c r="A26" s="149" t="s">
        <v>863</v>
      </c>
      <c r="B26" s="149">
        <v>0</v>
      </c>
      <c r="C26" s="150">
        <v>0</v>
      </c>
      <c r="D26" s="150">
        <v>0</v>
      </c>
      <c r="E26" s="150">
        <v>0</v>
      </c>
      <c r="F26" s="150">
        <v>0</v>
      </c>
      <c r="G26" s="150">
        <v>0</v>
      </c>
      <c r="H26" s="149">
        <v>0</v>
      </c>
      <c r="I26" s="149">
        <v>0</v>
      </c>
      <c r="J26" s="149">
        <v>0</v>
      </c>
      <c r="K26" s="149">
        <v>0</v>
      </c>
      <c r="L26" s="149">
        <v>0</v>
      </c>
      <c r="M26" s="149">
        <v>0</v>
      </c>
      <c r="N26" s="149">
        <v>0</v>
      </c>
      <c r="O26" s="530"/>
    </row>
    <row r="27" spans="1:15" ht="27" customHeight="1">
      <c r="A27" s="149" t="s">
        <v>864</v>
      </c>
      <c r="B27" s="149">
        <v>0</v>
      </c>
      <c r="C27" s="150">
        <v>0</v>
      </c>
      <c r="D27" s="150">
        <v>0</v>
      </c>
      <c r="E27" s="150">
        <v>0</v>
      </c>
      <c r="F27" s="150">
        <v>0</v>
      </c>
      <c r="G27" s="150">
        <v>0</v>
      </c>
      <c r="H27" s="149">
        <v>0</v>
      </c>
      <c r="I27" s="149">
        <v>0</v>
      </c>
      <c r="J27" s="149">
        <v>0</v>
      </c>
      <c r="K27" s="149">
        <v>0</v>
      </c>
      <c r="L27" s="149">
        <v>0</v>
      </c>
      <c r="M27" s="149">
        <v>0</v>
      </c>
      <c r="N27" s="149">
        <v>0</v>
      </c>
      <c r="O27" s="530"/>
    </row>
    <row r="28" spans="1:15" ht="27" customHeight="1">
      <c r="A28" s="149" t="s">
        <v>865</v>
      </c>
      <c r="B28" s="149">
        <v>0</v>
      </c>
      <c r="C28" s="150">
        <v>0</v>
      </c>
      <c r="D28" s="150">
        <v>0</v>
      </c>
      <c r="E28" s="150">
        <v>0</v>
      </c>
      <c r="F28" s="150">
        <v>0</v>
      </c>
      <c r="G28" s="150">
        <v>0</v>
      </c>
      <c r="H28" s="149">
        <v>0</v>
      </c>
      <c r="I28" s="149">
        <v>0</v>
      </c>
      <c r="J28" s="149">
        <v>0</v>
      </c>
      <c r="K28" s="149">
        <v>0</v>
      </c>
      <c r="L28" s="149">
        <v>3454.1707500000002</v>
      </c>
      <c r="M28" s="149">
        <v>1658.2734399999999</v>
      </c>
      <c r="N28" s="149">
        <v>313.15886</v>
      </c>
      <c r="O28" s="530"/>
    </row>
    <row r="29" spans="1:15" ht="27" customHeight="1">
      <c r="A29" s="323" t="s">
        <v>251</v>
      </c>
      <c r="B29" s="149">
        <v>338760.43528999999</v>
      </c>
      <c r="C29" s="150">
        <v>121040.07964</v>
      </c>
      <c r="D29" s="150">
        <v>50947.83797</v>
      </c>
      <c r="E29" s="150">
        <v>44840.325899999996</v>
      </c>
      <c r="F29" s="150">
        <v>10713.144060000001</v>
      </c>
      <c r="G29" s="150">
        <v>63457.857400000001</v>
      </c>
      <c r="H29" s="149">
        <v>57066.970280000001</v>
      </c>
      <c r="I29" s="149">
        <v>53439.294600000001</v>
      </c>
      <c r="J29" s="149">
        <v>51762.140060000005</v>
      </c>
      <c r="K29" s="149">
        <v>70824.702409999998</v>
      </c>
      <c r="L29" s="149">
        <v>35470.302450000003</v>
      </c>
      <c r="M29" s="149">
        <v>30933.485239999998</v>
      </c>
      <c r="N29" s="149">
        <v>66297.491999999998</v>
      </c>
      <c r="O29" s="530"/>
    </row>
    <row r="30" spans="1:15" ht="27" customHeight="1">
      <c r="A30" s="149" t="s">
        <v>866</v>
      </c>
      <c r="B30" s="149">
        <v>0</v>
      </c>
      <c r="C30" s="150">
        <v>0</v>
      </c>
      <c r="D30" s="150">
        <v>0</v>
      </c>
      <c r="E30" s="150">
        <v>0</v>
      </c>
      <c r="F30" s="150">
        <v>0</v>
      </c>
      <c r="G30" s="150">
        <v>0</v>
      </c>
      <c r="H30" s="149">
        <v>0</v>
      </c>
      <c r="I30" s="149">
        <v>0</v>
      </c>
      <c r="J30" s="149">
        <v>0</v>
      </c>
      <c r="K30" s="149">
        <v>0</v>
      </c>
      <c r="L30" s="149">
        <v>0</v>
      </c>
      <c r="M30" s="149">
        <v>0</v>
      </c>
      <c r="N30" s="149">
        <v>0</v>
      </c>
      <c r="O30" s="530"/>
    </row>
    <row r="31" spans="1:15" ht="27" customHeight="1">
      <c r="A31" s="149" t="s">
        <v>867</v>
      </c>
      <c r="B31" s="149">
        <v>338760.43528999999</v>
      </c>
      <c r="C31" s="150">
        <v>121040.07964</v>
      </c>
      <c r="D31" s="150">
        <v>50947.83797</v>
      </c>
      <c r="E31" s="150">
        <v>44840.325899999996</v>
      </c>
      <c r="F31" s="150">
        <v>10713.144060000001</v>
      </c>
      <c r="G31" s="150">
        <v>63457.857400000001</v>
      </c>
      <c r="H31" s="149">
        <v>57066.970280000001</v>
      </c>
      <c r="I31" s="149">
        <v>53439.294600000001</v>
      </c>
      <c r="J31" s="149">
        <v>51762.140060000005</v>
      </c>
      <c r="K31" s="149">
        <v>70824.702409999998</v>
      </c>
      <c r="L31" s="149">
        <v>35470.302450000003</v>
      </c>
      <c r="M31" s="149">
        <v>30933.485239999998</v>
      </c>
      <c r="N31" s="149">
        <v>66297.491999999998</v>
      </c>
      <c r="O31" s="530"/>
    </row>
    <row r="32" spans="1:15" ht="27" customHeight="1">
      <c r="A32" s="149" t="s">
        <v>786</v>
      </c>
      <c r="B32" s="149">
        <v>0</v>
      </c>
      <c r="C32" s="150">
        <v>0</v>
      </c>
      <c r="D32" s="150">
        <v>0</v>
      </c>
      <c r="E32" s="150">
        <v>0</v>
      </c>
      <c r="F32" s="150">
        <v>0</v>
      </c>
      <c r="G32" s="150">
        <v>0</v>
      </c>
      <c r="H32" s="149">
        <v>0</v>
      </c>
      <c r="I32" s="149">
        <v>0</v>
      </c>
      <c r="J32" s="149">
        <v>0</v>
      </c>
      <c r="K32" s="149">
        <v>0</v>
      </c>
      <c r="L32" s="149">
        <v>0</v>
      </c>
      <c r="M32" s="149">
        <v>0</v>
      </c>
      <c r="N32" s="149">
        <v>0</v>
      </c>
      <c r="O32" s="530"/>
    </row>
    <row r="33" spans="1:15" ht="27" customHeight="1">
      <c r="A33" s="149" t="s">
        <v>787</v>
      </c>
      <c r="B33" s="149">
        <v>0</v>
      </c>
      <c r="C33" s="150">
        <v>0</v>
      </c>
      <c r="D33" s="150">
        <v>0</v>
      </c>
      <c r="E33" s="150">
        <v>0</v>
      </c>
      <c r="F33" s="150">
        <v>0</v>
      </c>
      <c r="G33" s="150">
        <v>0</v>
      </c>
      <c r="H33" s="149">
        <v>0</v>
      </c>
      <c r="I33" s="149">
        <v>0</v>
      </c>
      <c r="J33" s="149">
        <v>0</v>
      </c>
      <c r="K33" s="149">
        <v>0</v>
      </c>
      <c r="L33" s="149">
        <v>0</v>
      </c>
      <c r="M33" s="149">
        <v>0</v>
      </c>
      <c r="N33" s="149">
        <v>0</v>
      </c>
      <c r="O33" s="530"/>
    </row>
    <row r="34" spans="1:15" ht="27" customHeight="1">
      <c r="A34" s="323" t="s">
        <v>788</v>
      </c>
      <c r="B34" s="149">
        <v>0</v>
      </c>
      <c r="C34" s="150">
        <v>0</v>
      </c>
      <c r="D34" s="150">
        <v>0</v>
      </c>
      <c r="E34" s="150">
        <v>0</v>
      </c>
      <c r="F34" s="150">
        <v>0</v>
      </c>
      <c r="G34" s="150">
        <v>0</v>
      </c>
      <c r="H34" s="149">
        <v>0</v>
      </c>
      <c r="I34" s="149">
        <v>0</v>
      </c>
      <c r="J34" s="149">
        <v>0</v>
      </c>
      <c r="K34" s="149">
        <v>0</v>
      </c>
      <c r="L34" s="149">
        <v>0</v>
      </c>
      <c r="M34" s="149">
        <v>0</v>
      </c>
      <c r="N34" s="149">
        <v>0</v>
      </c>
      <c r="O34" s="530"/>
    </row>
    <row r="35" spans="1:15" ht="27" customHeight="1">
      <c r="A35" s="149" t="s">
        <v>789</v>
      </c>
      <c r="B35" s="149">
        <v>0</v>
      </c>
      <c r="C35" s="150">
        <v>0</v>
      </c>
      <c r="D35" s="150">
        <v>0</v>
      </c>
      <c r="E35" s="150">
        <v>0</v>
      </c>
      <c r="F35" s="150">
        <v>0</v>
      </c>
      <c r="G35" s="150">
        <v>0</v>
      </c>
      <c r="H35" s="149">
        <v>0</v>
      </c>
      <c r="I35" s="149">
        <v>0</v>
      </c>
      <c r="J35" s="149">
        <v>0</v>
      </c>
      <c r="K35" s="149">
        <v>0</v>
      </c>
      <c r="L35" s="149">
        <v>0</v>
      </c>
      <c r="M35" s="149">
        <v>0</v>
      </c>
      <c r="N35" s="149">
        <v>0</v>
      </c>
      <c r="O35" s="530"/>
    </row>
    <row r="36" spans="1:15" ht="27" customHeight="1">
      <c r="A36" s="149" t="s">
        <v>790</v>
      </c>
      <c r="B36" s="149">
        <v>0</v>
      </c>
      <c r="C36" s="150">
        <v>0</v>
      </c>
      <c r="D36" s="150">
        <v>0</v>
      </c>
      <c r="E36" s="150">
        <v>0</v>
      </c>
      <c r="F36" s="150">
        <v>0</v>
      </c>
      <c r="G36" s="150">
        <v>0</v>
      </c>
      <c r="H36" s="149">
        <v>0</v>
      </c>
      <c r="I36" s="149">
        <v>0</v>
      </c>
      <c r="J36" s="149">
        <v>0</v>
      </c>
      <c r="K36" s="149">
        <v>0</v>
      </c>
      <c r="L36" s="149">
        <v>0</v>
      </c>
      <c r="M36" s="149">
        <v>0</v>
      </c>
      <c r="N36" s="149">
        <v>0</v>
      </c>
      <c r="O36" s="530"/>
    </row>
    <row r="37" spans="1:15" ht="27" customHeight="1">
      <c r="A37" s="149" t="s">
        <v>791</v>
      </c>
      <c r="B37" s="149">
        <v>0</v>
      </c>
      <c r="C37" s="150">
        <v>0</v>
      </c>
      <c r="D37" s="150">
        <v>0</v>
      </c>
      <c r="E37" s="150">
        <v>0</v>
      </c>
      <c r="F37" s="150">
        <v>0</v>
      </c>
      <c r="G37" s="150">
        <v>0</v>
      </c>
      <c r="H37" s="149">
        <v>0</v>
      </c>
      <c r="I37" s="149">
        <v>0</v>
      </c>
      <c r="J37" s="149">
        <v>0</v>
      </c>
      <c r="K37" s="149">
        <v>0</v>
      </c>
      <c r="L37" s="149">
        <v>0</v>
      </c>
      <c r="M37" s="149">
        <v>0</v>
      </c>
      <c r="N37" s="149">
        <v>0</v>
      </c>
      <c r="O37" s="530"/>
    </row>
    <row r="38" spans="1:15" ht="27" customHeight="1">
      <c r="A38" s="149" t="s">
        <v>792</v>
      </c>
      <c r="B38" s="149">
        <v>0</v>
      </c>
      <c r="C38" s="150">
        <v>0</v>
      </c>
      <c r="D38" s="150">
        <v>0</v>
      </c>
      <c r="E38" s="150">
        <v>0</v>
      </c>
      <c r="F38" s="150">
        <v>0</v>
      </c>
      <c r="G38" s="150">
        <v>0</v>
      </c>
      <c r="H38" s="149">
        <v>0</v>
      </c>
      <c r="I38" s="149">
        <v>0</v>
      </c>
      <c r="J38" s="149">
        <v>0</v>
      </c>
      <c r="K38" s="149">
        <v>0</v>
      </c>
      <c r="L38" s="149">
        <v>0</v>
      </c>
      <c r="M38" s="149">
        <v>0</v>
      </c>
      <c r="N38" s="149">
        <v>0</v>
      </c>
      <c r="O38" s="530"/>
    </row>
    <row r="39" spans="1:15" ht="27" customHeight="1">
      <c r="A39" s="323" t="s">
        <v>793</v>
      </c>
      <c r="B39" s="149">
        <v>0</v>
      </c>
      <c r="C39" s="150">
        <v>0</v>
      </c>
      <c r="D39" s="150">
        <v>0</v>
      </c>
      <c r="E39" s="150">
        <v>0</v>
      </c>
      <c r="F39" s="150">
        <v>0</v>
      </c>
      <c r="G39" s="150">
        <v>0</v>
      </c>
      <c r="H39" s="149">
        <v>0</v>
      </c>
      <c r="I39" s="149">
        <v>0</v>
      </c>
      <c r="J39" s="149">
        <v>0</v>
      </c>
      <c r="K39" s="149">
        <v>0</v>
      </c>
      <c r="L39" s="149">
        <v>0</v>
      </c>
      <c r="M39" s="149">
        <v>0</v>
      </c>
      <c r="N39" s="149">
        <v>0</v>
      </c>
      <c r="O39" s="530"/>
    </row>
    <row r="40" spans="1:15" ht="27" customHeight="1">
      <c r="A40" s="149" t="s">
        <v>794</v>
      </c>
      <c r="B40" s="149">
        <v>0</v>
      </c>
      <c r="C40" s="149">
        <v>0</v>
      </c>
      <c r="D40" s="149">
        <v>0</v>
      </c>
      <c r="E40" s="149">
        <v>0</v>
      </c>
      <c r="F40" s="149">
        <v>0</v>
      </c>
      <c r="G40" s="149">
        <v>0</v>
      </c>
      <c r="H40" s="149">
        <v>0</v>
      </c>
      <c r="I40" s="149">
        <v>0</v>
      </c>
      <c r="J40" s="149">
        <v>0</v>
      </c>
      <c r="K40" s="149">
        <v>0</v>
      </c>
      <c r="L40" s="149">
        <v>0</v>
      </c>
      <c r="M40" s="149">
        <v>0</v>
      </c>
      <c r="N40" s="149">
        <v>0</v>
      </c>
      <c r="O40" s="530"/>
    </row>
    <row r="41" spans="1:15" ht="27" customHeight="1">
      <c r="A41" s="149" t="s">
        <v>795</v>
      </c>
      <c r="B41" s="149">
        <v>0</v>
      </c>
      <c r="C41" s="149">
        <v>0</v>
      </c>
      <c r="D41" s="149">
        <v>0</v>
      </c>
      <c r="E41" s="149">
        <v>0</v>
      </c>
      <c r="F41" s="149">
        <v>0</v>
      </c>
      <c r="G41" s="149">
        <v>0</v>
      </c>
      <c r="H41" s="149">
        <v>0</v>
      </c>
      <c r="I41" s="149">
        <v>0</v>
      </c>
      <c r="J41" s="149">
        <v>0</v>
      </c>
      <c r="K41" s="149">
        <v>0</v>
      </c>
      <c r="L41" s="149">
        <v>0</v>
      </c>
      <c r="M41" s="149">
        <v>0</v>
      </c>
      <c r="N41" s="149">
        <v>0</v>
      </c>
      <c r="O41" s="530"/>
    </row>
    <row r="42" spans="1:15" s="7" customFormat="1" ht="27" customHeight="1">
      <c r="A42" s="323" t="s">
        <v>252</v>
      </c>
      <c r="B42" s="149">
        <v>1048430.39734</v>
      </c>
      <c r="C42" s="149">
        <v>652131.67427999992</v>
      </c>
      <c r="D42" s="149">
        <v>354855.88235000003</v>
      </c>
      <c r="E42" s="149">
        <v>93710.752280000001</v>
      </c>
      <c r="F42" s="149">
        <v>137701.32444999999</v>
      </c>
      <c r="G42" s="149">
        <v>217080.35785</v>
      </c>
      <c r="H42" s="149">
        <v>158727.53796000002</v>
      </c>
      <c r="I42" s="149">
        <v>146437.70627000002</v>
      </c>
      <c r="J42" s="149">
        <v>127647.08618000001</v>
      </c>
      <c r="K42" s="149">
        <v>97242.407999999996</v>
      </c>
      <c r="L42" s="149">
        <v>74726.818299999999</v>
      </c>
      <c r="M42" s="149">
        <v>53982.455350000004</v>
      </c>
      <c r="N42" s="149">
        <v>138968.22486000002</v>
      </c>
    </row>
    <row r="43" spans="1:15" s="413" customFormat="1" ht="37.5" customHeight="1">
      <c r="A43" s="156" t="s">
        <v>868</v>
      </c>
      <c r="B43" s="156">
        <v>107242.18716</v>
      </c>
      <c r="C43" s="156">
        <v>47842.674599999998</v>
      </c>
      <c r="D43" s="156">
        <v>6077.6377999999995</v>
      </c>
      <c r="E43" s="156">
        <v>148.32420999999999</v>
      </c>
      <c r="F43" s="156">
        <v>1773.9473400000002</v>
      </c>
      <c r="G43" s="156">
        <v>2211.28226</v>
      </c>
      <c r="H43" s="156">
        <v>2255.4769200000001</v>
      </c>
      <c r="I43" s="156">
        <v>0</v>
      </c>
      <c r="J43" s="156">
        <v>10638.81482</v>
      </c>
      <c r="K43" s="156">
        <v>0</v>
      </c>
      <c r="L43" s="156">
        <v>149.76935</v>
      </c>
      <c r="M43" s="156">
        <v>1628.6603</v>
      </c>
      <c r="N43" s="156">
        <v>15795.34109</v>
      </c>
    </row>
    <row r="44" spans="1:15" s="181" customFormat="1" ht="24" customHeight="1">
      <c r="A44" s="384" t="s">
        <v>40</v>
      </c>
      <c r="B44" s="385">
        <v>1155672.5845000001</v>
      </c>
      <c r="C44" s="385">
        <v>699974.34887999995</v>
      </c>
      <c r="D44" s="385">
        <v>360933.52015</v>
      </c>
      <c r="E44" s="385">
        <v>93859.076489999992</v>
      </c>
      <c r="F44" s="385">
        <v>139475.27179</v>
      </c>
      <c r="G44" s="385">
        <v>219291.64011000001</v>
      </c>
      <c r="H44" s="385">
        <v>160983.01488</v>
      </c>
      <c r="I44" s="385">
        <v>146437.70627000002</v>
      </c>
      <c r="J44" s="385">
        <v>138285.90100000001</v>
      </c>
      <c r="K44" s="385">
        <v>97242.407999999996</v>
      </c>
      <c r="L44" s="385">
        <v>74876.587650000001</v>
      </c>
      <c r="M44" s="385">
        <v>55611.11565</v>
      </c>
      <c r="N44" s="385">
        <v>154763.56594999999</v>
      </c>
    </row>
    <row r="45" spans="1:15" ht="27" customHeight="1">
      <c r="A45" s="323" t="s">
        <v>253</v>
      </c>
      <c r="B45" s="193">
        <v>0.23717533820610695</v>
      </c>
      <c r="C45" s="192">
        <v>0.14365370880805339</v>
      </c>
      <c r="D45" s="192">
        <v>7.4073341238369533E-2</v>
      </c>
      <c r="E45" s="192">
        <v>1.9262426494143944E-2</v>
      </c>
      <c r="F45" s="192">
        <v>2.8624106171467229E-2</v>
      </c>
      <c r="G45" s="192">
        <v>4.5004588329283099E-2</v>
      </c>
      <c r="H45" s="193">
        <v>3.3038078009025182E-2</v>
      </c>
      <c r="I45" s="193">
        <v>3.0052986439701945E-2</v>
      </c>
      <c r="J45" s="193">
        <v>2.838001504812129E-2</v>
      </c>
      <c r="K45" s="193">
        <v>1.9956777823326687E-2</v>
      </c>
      <c r="L45" s="193">
        <v>1.5366705274306832E-2</v>
      </c>
      <c r="M45" s="193">
        <v>1.141290823993556E-2</v>
      </c>
      <c r="N45" s="193">
        <v>3.1761678513863183E-2</v>
      </c>
      <c r="O45" s="530"/>
    </row>
    <row r="46" spans="1:15" ht="9" customHeight="1" thickBot="1">
      <c r="A46" s="327"/>
      <c r="B46" s="187"/>
      <c r="C46" s="188"/>
      <c r="D46" s="188"/>
      <c r="E46" s="188"/>
      <c r="F46" s="188"/>
      <c r="G46" s="188"/>
      <c r="H46" s="189"/>
      <c r="I46" s="189"/>
      <c r="J46" s="189"/>
      <c r="K46" s="189"/>
      <c r="L46" s="189"/>
      <c r="M46" s="189"/>
      <c r="N46" s="189"/>
      <c r="O46" s="530"/>
    </row>
    <row r="47" spans="1:15" ht="15.75" thickTop="1">
      <c r="A47" s="360" t="s">
        <v>783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30"/>
    </row>
    <row r="48" spans="1:15">
      <c r="A48" s="360" t="s">
        <v>796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30"/>
    </row>
    <row r="49" spans="1:15">
      <c r="A49" s="360" t="s">
        <v>797</v>
      </c>
      <c r="B49" s="196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30"/>
    </row>
    <row r="50" spans="1:15" ht="9" customHeight="1">
      <c r="A50" s="19"/>
      <c r="B50" s="196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30"/>
    </row>
    <row r="51" spans="1:15" ht="9" customHeight="1">
      <c r="A51" s="19"/>
      <c r="B51" s="19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30"/>
    </row>
    <row r="52" spans="1:15" ht="9" customHeight="1">
      <c r="A52" s="166"/>
      <c r="B52" s="196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30"/>
    </row>
    <row r="53" spans="1:15" ht="9" customHeight="1">
      <c r="A53" s="19"/>
      <c r="B53" s="196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30"/>
    </row>
    <row r="54" spans="1:15" ht="9" customHeight="1">
      <c r="A54" s="19"/>
      <c r="B54" s="196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30"/>
    </row>
    <row r="55" spans="1:15" ht="9" customHeight="1">
      <c r="A55" s="19"/>
      <c r="B55" s="196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30"/>
    </row>
    <row r="56" spans="1:15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30"/>
    </row>
    <row r="57" spans="1:15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30"/>
    </row>
    <row r="58" spans="1:15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30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30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30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30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30"/>
    </row>
    <row r="63" spans="1:15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30"/>
    </row>
    <row r="64" spans="1:15" ht="9" customHeight="1">
      <c r="A64" s="166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30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30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30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30"/>
    </row>
    <row r="68" spans="1:15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30"/>
    </row>
    <row r="69" spans="1:15" ht="9" customHeight="1">
      <c r="A69" s="166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30"/>
    </row>
    <row r="70" spans="1:15" ht="9" customHeight="1">
      <c r="A70" s="167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30"/>
    </row>
    <row r="71" spans="1:15" ht="9" customHeight="1">
      <c r="A71" s="167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30"/>
    </row>
    <row r="72" spans="1:15" ht="9" customHeight="1">
      <c r="A72" s="167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30"/>
    </row>
    <row r="73" spans="1:15" ht="9" customHeight="1">
      <c r="A73" s="167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30"/>
    </row>
    <row r="74" spans="1:15" ht="9" customHeight="1">
      <c r="A74" s="168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30"/>
    </row>
    <row r="75" spans="1:15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30"/>
    </row>
    <row r="76" spans="1:15" ht="9" customHeight="1">
      <c r="A76" s="16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30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30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30"/>
    </row>
    <row r="79" spans="1:15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30"/>
    </row>
    <row r="80" spans="1:15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30"/>
    </row>
    <row r="81" spans="1:15" ht="9" customHeight="1">
      <c r="A81" s="167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30"/>
    </row>
    <row r="82" spans="1:15" ht="9" customHeight="1">
      <c r="A82" s="16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30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30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30"/>
    </row>
    <row r="85" spans="1:15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30"/>
    </row>
    <row r="86" spans="1:15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30"/>
    </row>
    <row r="87" spans="1:15" ht="9" customHeight="1">
      <c r="A87" s="167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30"/>
    </row>
    <row r="88" spans="1:15" ht="9" customHeight="1">
      <c r="A88" s="16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30"/>
    </row>
    <row r="89" spans="1:15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530"/>
    </row>
    <row r="90" spans="1:15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530"/>
    </row>
    <row r="91" spans="1:15" ht="9" customHeight="1">
      <c r="A91" s="19"/>
      <c r="C91" s="44"/>
      <c r="D91" s="44"/>
      <c r="E91" s="44"/>
      <c r="F91" s="44"/>
      <c r="G91" s="44"/>
      <c r="O91" s="530"/>
    </row>
    <row r="92" spans="1:15" ht="9" customHeight="1">
      <c r="A92" s="19"/>
      <c r="C92" s="44"/>
      <c r="D92" s="44"/>
      <c r="E92" s="44"/>
      <c r="F92" s="44"/>
      <c r="G92" s="44"/>
      <c r="O92" s="530"/>
    </row>
    <row r="93" spans="1:15" ht="9" customHeight="1">
      <c r="A93" s="19"/>
      <c r="C93" s="44"/>
      <c r="D93" s="44"/>
      <c r="E93" s="44"/>
      <c r="F93" s="44"/>
      <c r="G93" s="44"/>
      <c r="O93" s="530"/>
    </row>
    <row r="94" spans="1:15" ht="9" customHeight="1">
      <c r="A94" s="19"/>
      <c r="C94" s="44"/>
      <c r="D94" s="44"/>
      <c r="E94" s="44"/>
      <c r="F94" s="44"/>
      <c r="G94" s="44"/>
      <c r="O94" s="530"/>
    </row>
    <row r="95" spans="1:15" ht="9" customHeight="1">
      <c r="A95" s="19"/>
      <c r="C95" s="44"/>
      <c r="D95" s="44"/>
      <c r="E95" s="44"/>
      <c r="F95" s="44"/>
      <c r="G95" s="44"/>
      <c r="O95" s="530"/>
    </row>
    <row r="96" spans="1:15" ht="9" customHeight="1">
      <c r="A96" s="19"/>
      <c r="C96" s="44"/>
      <c r="D96" s="44"/>
      <c r="E96" s="44"/>
      <c r="F96" s="44"/>
      <c r="G96" s="44"/>
      <c r="O96" s="530"/>
    </row>
    <row r="97" spans="1:15" ht="9" customHeight="1">
      <c r="A97" s="167"/>
      <c r="C97" s="44"/>
      <c r="D97" s="44"/>
      <c r="E97" s="44"/>
      <c r="F97" s="44"/>
      <c r="G97" s="44"/>
      <c r="O97" s="530"/>
    </row>
    <row r="98" spans="1:15" ht="9" customHeight="1">
      <c r="A98" s="169"/>
      <c r="C98" s="44"/>
      <c r="D98" s="44"/>
      <c r="E98" s="44"/>
      <c r="F98" s="44"/>
      <c r="G98" s="44"/>
      <c r="O98" s="530"/>
    </row>
    <row r="99" spans="1:15" ht="9" customHeight="1">
      <c r="A99" s="19"/>
      <c r="C99" s="44"/>
      <c r="D99" s="44"/>
      <c r="E99" s="44"/>
      <c r="F99" s="44"/>
      <c r="G99" s="44"/>
      <c r="O99" s="530"/>
    </row>
    <row r="100" spans="1:15" ht="9" customHeight="1">
      <c r="A100" s="19"/>
      <c r="C100" s="44"/>
      <c r="D100" s="44"/>
      <c r="E100" s="44"/>
      <c r="F100" s="44"/>
      <c r="G100" s="44"/>
      <c r="O100" s="530"/>
    </row>
    <row r="101" spans="1:15" ht="9" customHeight="1">
      <c r="A101" s="19"/>
      <c r="C101" s="44"/>
      <c r="D101" s="44"/>
      <c r="E101" s="44"/>
      <c r="F101" s="44"/>
      <c r="G101" s="44"/>
      <c r="O101" s="530"/>
    </row>
    <row r="102" spans="1:15" ht="9" customHeight="1">
      <c r="A102" s="19"/>
      <c r="C102" s="44"/>
      <c r="D102" s="44"/>
      <c r="E102" s="44"/>
      <c r="F102" s="44"/>
      <c r="G102" s="44"/>
      <c r="O102" s="530"/>
    </row>
    <row r="103" spans="1:15" ht="9" customHeight="1">
      <c r="A103" s="19"/>
      <c r="C103" s="44"/>
      <c r="D103" s="44"/>
      <c r="E103" s="44"/>
      <c r="F103" s="44"/>
      <c r="G103" s="44"/>
      <c r="O103" s="530"/>
    </row>
    <row r="104" spans="1:15" ht="9" customHeight="1">
      <c r="A104" s="19"/>
      <c r="C104" s="44"/>
      <c r="D104" s="44"/>
      <c r="E104" s="44"/>
      <c r="F104" s="44"/>
      <c r="G104" s="44"/>
      <c r="O104" s="530"/>
    </row>
    <row r="105" spans="1:15" ht="9" customHeight="1">
      <c r="A105" s="19"/>
      <c r="C105" s="44"/>
      <c r="D105" s="44"/>
      <c r="E105" s="44"/>
      <c r="F105" s="44"/>
      <c r="G105" s="44"/>
      <c r="O105" s="530"/>
    </row>
    <row r="106" spans="1:15" ht="9" customHeight="1">
      <c r="A106" s="19"/>
      <c r="C106" s="44"/>
      <c r="D106" s="44"/>
      <c r="E106" s="44"/>
      <c r="F106" s="44"/>
      <c r="G106" s="44"/>
      <c r="O106" s="530"/>
    </row>
    <row r="107" spans="1:15" ht="9" customHeight="1">
      <c r="A107" s="19"/>
      <c r="C107" s="44"/>
      <c r="D107" s="44"/>
      <c r="E107" s="44"/>
      <c r="F107" s="44"/>
      <c r="G107" s="44"/>
      <c r="O107" s="530"/>
    </row>
    <row r="108" spans="1:15" ht="9" customHeight="1">
      <c r="A108" s="169"/>
      <c r="C108" s="44"/>
      <c r="D108" s="44"/>
      <c r="E108" s="44"/>
      <c r="F108" s="44"/>
      <c r="G108" s="44"/>
      <c r="O108" s="530"/>
    </row>
    <row r="109" spans="1:15" ht="9" customHeight="1">
      <c r="A109" s="19"/>
      <c r="C109" s="44"/>
      <c r="D109" s="44"/>
      <c r="E109" s="44"/>
      <c r="F109" s="44"/>
      <c r="G109" s="44"/>
      <c r="O109" s="530"/>
    </row>
    <row r="110" spans="1:15" ht="9" customHeight="1">
      <c r="A110" s="19"/>
      <c r="C110" s="44"/>
      <c r="D110" s="44"/>
      <c r="E110" s="44"/>
      <c r="F110" s="44"/>
      <c r="G110" s="44"/>
      <c r="O110" s="530"/>
    </row>
    <row r="111" spans="1:15" ht="9" customHeight="1">
      <c r="A111" s="19"/>
      <c r="C111" s="44"/>
      <c r="D111" s="44"/>
      <c r="E111" s="44"/>
      <c r="F111" s="44"/>
      <c r="G111" s="44"/>
      <c r="O111" s="530"/>
    </row>
    <row r="112" spans="1:15">
      <c r="A112" s="170"/>
      <c r="C112" s="44"/>
      <c r="D112" s="44"/>
      <c r="E112" s="44"/>
      <c r="F112" s="44"/>
      <c r="G112" s="44"/>
      <c r="O112" s="530"/>
    </row>
    <row r="113" spans="1:15">
      <c r="A113" s="170"/>
      <c r="C113" s="44"/>
      <c r="D113" s="44"/>
      <c r="E113" s="44"/>
      <c r="F113" s="44"/>
      <c r="G113" s="44"/>
      <c r="O113" s="530"/>
    </row>
    <row r="114" spans="1:15">
      <c r="A114" s="170"/>
      <c r="C114" s="44"/>
      <c r="D114" s="44"/>
      <c r="E114" s="44"/>
      <c r="F114" s="44"/>
      <c r="G114" s="44"/>
      <c r="O114" s="530"/>
    </row>
    <row r="115" spans="1:15">
      <c r="A115" s="170"/>
      <c r="C115" s="44"/>
      <c r="D115" s="44"/>
      <c r="E115" s="44"/>
      <c r="F115" s="44"/>
      <c r="G115" s="44"/>
      <c r="O115" s="530"/>
    </row>
    <row r="116" spans="1:15">
      <c r="A116" s="170"/>
      <c r="C116" s="44"/>
      <c r="D116" s="44"/>
      <c r="E116" s="44"/>
      <c r="F116" s="44"/>
      <c r="G116" s="44"/>
      <c r="O116" s="530"/>
    </row>
    <row r="117" spans="1:15">
      <c r="A117" s="170"/>
      <c r="C117" s="44"/>
      <c r="D117" s="44"/>
      <c r="E117" s="44"/>
      <c r="F117" s="44"/>
      <c r="G117" s="44"/>
      <c r="O117" s="530"/>
    </row>
    <row r="118" spans="1:15">
      <c r="A118" s="170"/>
      <c r="C118" s="44"/>
      <c r="D118" s="44"/>
      <c r="E118" s="44"/>
      <c r="F118" s="44"/>
      <c r="G118" s="44"/>
      <c r="O118" s="530"/>
    </row>
    <row r="119" spans="1:15" ht="15.75">
      <c r="A119" s="171"/>
      <c r="C119" s="44"/>
      <c r="D119" s="44"/>
      <c r="E119" s="44"/>
      <c r="F119" s="44"/>
      <c r="G119" s="44"/>
      <c r="O119" s="530"/>
    </row>
    <row r="120" spans="1:15" ht="15.75">
      <c r="A120" s="171"/>
      <c r="C120" s="44"/>
      <c r="D120" s="44"/>
      <c r="E120" s="44"/>
      <c r="F120" s="44"/>
      <c r="G120" s="44"/>
      <c r="O120" s="530"/>
    </row>
    <row r="121" spans="1:15" ht="15.75">
      <c r="A121" s="171"/>
      <c r="C121" s="44"/>
      <c r="D121" s="44"/>
      <c r="E121" s="44"/>
      <c r="F121" s="44"/>
      <c r="G121" s="44"/>
      <c r="O121" s="530"/>
    </row>
    <row r="122" spans="1:15" ht="15.75">
      <c r="A122" s="171"/>
      <c r="C122" s="44"/>
      <c r="D122" s="44"/>
      <c r="E122" s="44"/>
      <c r="F122" s="44"/>
      <c r="G122" s="44"/>
      <c r="O122" s="530"/>
    </row>
    <row r="123" spans="1:15" ht="15.75">
      <c r="A123" s="171"/>
      <c r="C123" s="44"/>
      <c r="D123" s="44"/>
      <c r="E123" s="44"/>
      <c r="F123" s="44"/>
      <c r="G123" s="44"/>
      <c r="O123" s="530"/>
    </row>
    <row r="124" spans="1:15" ht="15.75">
      <c r="A124" s="171"/>
      <c r="C124" s="44"/>
      <c r="D124" s="44"/>
      <c r="E124" s="44"/>
      <c r="F124" s="44"/>
      <c r="G124" s="44"/>
      <c r="O124" s="530"/>
    </row>
    <row r="125" spans="1:15" ht="15.75">
      <c r="A125" s="171"/>
      <c r="C125" s="44"/>
      <c r="D125" s="44"/>
      <c r="E125" s="44"/>
      <c r="F125" s="44"/>
      <c r="G125" s="44"/>
      <c r="O125" s="530"/>
    </row>
    <row r="126" spans="1:15" ht="15.75">
      <c r="A126" s="171"/>
      <c r="C126" s="44"/>
      <c r="D126" s="44"/>
      <c r="E126" s="44"/>
      <c r="F126" s="44"/>
      <c r="G126" s="44"/>
      <c r="O126" s="530"/>
    </row>
    <row r="127" spans="1:15" ht="15.75">
      <c r="A127" s="171"/>
      <c r="C127" s="44"/>
      <c r="D127" s="44"/>
      <c r="E127" s="44"/>
      <c r="F127" s="44"/>
      <c r="G127" s="44"/>
      <c r="O127" s="530"/>
    </row>
    <row r="128" spans="1:15" ht="15.75">
      <c r="A128" s="171"/>
      <c r="C128" s="44"/>
      <c r="D128" s="44"/>
      <c r="E128" s="44"/>
      <c r="F128" s="44"/>
      <c r="G128" s="44"/>
      <c r="O128" s="530"/>
    </row>
    <row r="129" spans="1:15" ht="15.75">
      <c r="A129" s="171"/>
      <c r="C129" s="44"/>
      <c r="D129" s="44"/>
      <c r="E129" s="44"/>
      <c r="F129" s="44"/>
      <c r="G129" s="44"/>
      <c r="O129" s="530"/>
    </row>
    <row r="130" spans="1:15" ht="15.75">
      <c r="A130" s="171"/>
      <c r="C130" s="44"/>
      <c r="D130" s="44"/>
      <c r="E130" s="44"/>
      <c r="F130" s="44"/>
      <c r="G130" s="44"/>
      <c r="O130" s="530"/>
    </row>
    <row r="131" spans="1:15" ht="15.75">
      <c r="A131" s="171"/>
      <c r="C131" s="44"/>
      <c r="D131" s="44"/>
      <c r="E131" s="44"/>
      <c r="F131" s="44"/>
      <c r="G131" s="44"/>
      <c r="O131" s="530"/>
    </row>
    <row r="132" spans="1:15" ht="15.75">
      <c r="A132" s="171"/>
      <c r="C132" s="44"/>
      <c r="D132" s="44"/>
      <c r="E132" s="44"/>
      <c r="F132" s="44"/>
      <c r="G132" s="44"/>
      <c r="O132" s="530"/>
    </row>
    <row r="133" spans="1:15" ht="15.75">
      <c r="A133" s="171"/>
      <c r="C133" s="44"/>
      <c r="D133" s="44"/>
      <c r="E133" s="44"/>
      <c r="F133" s="44"/>
      <c r="G133" s="44"/>
      <c r="O133" s="530"/>
    </row>
    <row r="134" spans="1:15" ht="15.75">
      <c r="A134" s="171"/>
      <c r="C134" s="44"/>
      <c r="D134" s="44"/>
      <c r="E134" s="44"/>
      <c r="F134" s="44"/>
      <c r="G134" s="44"/>
      <c r="O134" s="530"/>
    </row>
    <row r="135" spans="1:15" ht="15.75">
      <c r="A135" s="171"/>
      <c r="C135" s="44"/>
      <c r="D135" s="44"/>
      <c r="E135" s="44"/>
      <c r="F135" s="44"/>
      <c r="G135" s="44"/>
      <c r="O135" s="530"/>
    </row>
    <row r="136" spans="1:15" ht="15.75">
      <c r="A136" s="171"/>
      <c r="C136" s="44"/>
      <c r="D136" s="44"/>
      <c r="E136" s="44"/>
      <c r="F136" s="44"/>
      <c r="G136" s="44"/>
      <c r="O136" s="530"/>
    </row>
    <row r="137" spans="1:15" ht="15.75">
      <c r="A137" s="171"/>
      <c r="C137" s="44"/>
      <c r="D137" s="44"/>
      <c r="E137" s="44"/>
      <c r="F137" s="44"/>
      <c r="G137" s="44"/>
      <c r="O137" s="530"/>
    </row>
    <row r="138" spans="1:15" ht="15.75">
      <c r="A138" s="171"/>
      <c r="C138" s="44"/>
      <c r="D138" s="44"/>
      <c r="E138" s="44"/>
      <c r="F138" s="44"/>
      <c r="G138" s="44"/>
      <c r="O138" s="530"/>
    </row>
    <row r="139" spans="1:15" ht="15.75">
      <c r="A139" s="171"/>
      <c r="C139" s="44"/>
      <c r="D139" s="44"/>
      <c r="E139" s="44"/>
      <c r="F139" s="44"/>
      <c r="G139" s="44"/>
      <c r="O139" s="530"/>
    </row>
    <row r="140" spans="1:15" ht="15.75">
      <c r="A140" s="171"/>
      <c r="C140" s="44"/>
      <c r="D140" s="44"/>
      <c r="E140" s="44"/>
      <c r="F140" s="44"/>
      <c r="G140" s="44"/>
      <c r="O140" s="530"/>
    </row>
    <row r="141" spans="1:15" ht="15.75">
      <c r="A141" s="171"/>
      <c r="C141" s="44"/>
      <c r="D141" s="44"/>
      <c r="E141" s="44"/>
      <c r="F141" s="44"/>
      <c r="G141" s="44"/>
      <c r="O141" s="530"/>
    </row>
    <row r="142" spans="1:15" ht="15.75">
      <c r="A142" s="171"/>
      <c r="C142" s="44"/>
      <c r="D142" s="44"/>
      <c r="E142" s="44"/>
      <c r="F142" s="44"/>
      <c r="G142" s="44"/>
      <c r="O142" s="530"/>
    </row>
    <row r="143" spans="1:15" ht="15.75">
      <c r="A143" s="171"/>
      <c r="C143" s="44"/>
      <c r="D143" s="44"/>
      <c r="E143" s="44"/>
      <c r="F143" s="44"/>
      <c r="G143" s="44"/>
      <c r="O143" s="530"/>
    </row>
    <row r="144" spans="1:15" ht="15.75">
      <c r="A144" s="171"/>
      <c r="C144" s="44"/>
      <c r="D144" s="44"/>
      <c r="E144" s="44"/>
      <c r="F144" s="44"/>
      <c r="G144" s="44"/>
      <c r="O144" s="530"/>
    </row>
    <row r="145" spans="1:15" ht="15.75">
      <c r="A145" s="171"/>
      <c r="C145" s="44"/>
      <c r="D145" s="44"/>
      <c r="E145" s="44"/>
      <c r="F145" s="44"/>
      <c r="G145" s="44"/>
      <c r="O145" s="530"/>
    </row>
    <row r="146" spans="1:15" ht="15.75">
      <c r="A146" s="171"/>
      <c r="C146" s="44"/>
      <c r="D146" s="44"/>
      <c r="E146" s="44"/>
      <c r="F146" s="44"/>
      <c r="G146" s="44"/>
      <c r="O146" s="530"/>
    </row>
    <row r="147" spans="1:15" ht="15.75">
      <c r="A147" s="171"/>
      <c r="C147" s="44"/>
      <c r="D147" s="44"/>
      <c r="E147" s="44"/>
      <c r="F147" s="44"/>
      <c r="G147" s="44"/>
      <c r="O147" s="530"/>
    </row>
    <row r="148" spans="1:15" ht="15.75">
      <c r="A148" s="171"/>
      <c r="C148" s="44"/>
      <c r="D148" s="44"/>
      <c r="E148" s="44"/>
      <c r="F148" s="44"/>
      <c r="G148" s="44"/>
      <c r="O148" s="530"/>
    </row>
    <row r="149" spans="1:15" ht="15.75">
      <c r="A149" s="171"/>
      <c r="C149" s="44"/>
      <c r="D149" s="44"/>
      <c r="E149" s="44"/>
      <c r="F149" s="44"/>
      <c r="G149" s="44"/>
      <c r="O149" s="530"/>
    </row>
    <row r="150" spans="1:15" ht="15.75">
      <c r="A150" s="171"/>
      <c r="C150" s="44"/>
      <c r="D150" s="44"/>
      <c r="E150" s="44"/>
      <c r="F150" s="44"/>
      <c r="G150" s="44"/>
      <c r="O150" s="530"/>
    </row>
    <row r="151" spans="1:15" ht="15.75">
      <c r="A151" s="171"/>
      <c r="C151" s="44"/>
      <c r="D151" s="44"/>
      <c r="E151" s="44"/>
      <c r="F151" s="44"/>
      <c r="G151" s="44"/>
      <c r="O151" s="530"/>
    </row>
    <row r="152" spans="1:15" ht="15.75">
      <c r="A152" s="171"/>
      <c r="C152" s="44"/>
      <c r="D152" s="44"/>
      <c r="E152" s="44"/>
      <c r="F152" s="44"/>
      <c r="G152" s="44"/>
      <c r="O152" s="530"/>
    </row>
    <row r="153" spans="1:15" ht="15.75">
      <c r="A153" s="171"/>
      <c r="C153" s="44"/>
      <c r="D153" s="44"/>
      <c r="E153" s="44"/>
      <c r="F153" s="44"/>
      <c r="G153" s="44"/>
      <c r="O153" s="530"/>
    </row>
    <row r="154" spans="1:15" ht="15.75">
      <c r="A154" s="171"/>
      <c r="C154" s="44"/>
      <c r="D154" s="44"/>
      <c r="E154" s="44"/>
      <c r="F154" s="44"/>
      <c r="G154" s="44"/>
      <c r="O154" s="530"/>
    </row>
    <row r="155" spans="1:15" ht="15.75">
      <c r="A155" s="171"/>
      <c r="C155" s="44"/>
      <c r="D155" s="44"/>
      <c r="E155" s="44"/>
      <c r="F155" s="44"/>
      <c r="G155" s="44"/>
      <c r="O155" s="530"/>
    </row>
    <row r="156" spans="1:15" ht="15.75">
      <c r="A156" s="171"/>
      <c r="C156" s="44"/>
      <c r="D156" s="44"/>
      <c r="E156" s="44"/>
      <c r="F156" s="44"/>
      <c r="G156" s="44"/>
      <c r="O156" s="530"/>
    </row>
    <row r="157" spans="1:15" ht="15.75">
      <c r="A157" s="171"/>
      <c r="C157" s="44"/>
      <c r="D157" s="44"/>
      <c r="E157" s="44"/>
      <c r="F157" s="44"/>
      <c r="G157" s="44"/>
      <c r="O157" s="530"/>
    </row>
    <row r="158" spans="1:15" ht="15.75">
      <c r="A158" s="171"/>
      <c r="C158" s="44"/>
      <c r="D158" s="44"/>
      <c r="E158" s="44"/>
      <c r="F158" s="44"/>
      <c r="G158" s="44"/>
      <c r="O158" s="530"/>
    </row>
    <row r="159" spans="1:15" ht="15.75">
      <c r="A159" s="171"/>
      <c r="C159" s="44"/>
      <c r="D159" s="44"/>
      <c r="E159" s="44"/>
      <c r="F159" s="44"/>
      <c r="G159" s="44"/>
      <c r="O159" s="530"/>
    </row>
    <row r="160" spans="1:15" ht="15.75">
      <c r="A160" s="171"/>
      <c r="C160" s="44"/>
      <c r="D160" s="44"/>
      <c r="E160" s="44"/>
      <c r="F160" s="44"/>
      <c r="G160" s="44"/>
      <c r="O160" s="530"/>
    </row>
    <row r="161" spans="1:15" ht="15.75">
      <c r="A161" s="171"/>
      <c r="C161" s="44"/>
      <c r="D161" s="44"/>
      <c r="E161" s="44"/>
      <c r="F161" s="44"/>
      <c r="G161" s="44"/>
      <c r="O161" s="530"/>
    </row>
    <row r="162" spans="1:15" ht="15.75">
      <c r="A162" s="171"/>
      <c r="C162" s="44"/>
      <c r="D162" s="44"/>
      <c r="E162" s="44"/>
      <c r="F162" s="44"/>
      <c r="G162" s="44"/>
      <c r="O162" s="530"/>
    </row>
    <row r="163" spans="1:15" ht="15.75">
      <c r="A163" s="171"/>
      <c r="C163" s="44"/>
      <c r="D163" s="44"/>
      <c r="E163" s="44"/>
      <c r="F163" s="44"/>
      <c r="G163" s="44"/>
      <c r="O163" s="530"/>
    </row>
    <row r="164" spans="1:15" ht="15.75">
      <c r="A164" s="171"/>
      <c r="C164" s="44"/>
      <c r="D164" s="44"/>
      <c r="E164" s="44"/>
      <c r="F164" s="44"/>
      <c r="G164" s="44"/>
      <c r="O164" s="530"/>
    </row>
    <row r="165" spans="1:15" ht="15.75">
      <c r="A165" s="171"/>
      <c r="C165" s="44"/>
      <c r="D165" s="44"/>
      <c r="E165" s="44"/>
      <c r="F165" s="44"/>
      <c r="G165" s="44"/>
      <c r="O165" s="530"/>
    </row>
    <row r="166" spans="1:15" ht="15.75">
      <c r="A166" s="171"/>
      <c r="C166" s="44"/>
      <c r="D166" s="44"/>
      <c r="E166" s="44"/>
      <c r="F166" s="44"/>
      <c r="G166" s="44"/>
      <c r="O166" s="530"/>
    </row>
    <row r="167" spans="1:15" ht="15.75">
      <c r="A167" s="171"/>
      <c r="C167" s="44"/>
      <c r="D167" s="44"/>
      <c r="E167" s="44"/>
      <c r="F167" s="44"/>
      <c r="G167" s="44"/>
      <c r="O167" s="530"/>
    </row>
    <row r="168" spans="1:15" ht="15.75">
      <c r="A168" s="171"/>
      <c r="C168" s="44"/>
      <c r="D168" s="44"/>
      <c r="E168" s="44"/>
      <c r="F168" s="44"/>
      <c r="G168" s="44"/>
      <c r="O168" s="530"/>
    </row>
    <row r="169" spans="1:15" ht="15.75">
      <c r="A169" s="171"/>
      <c r="C169" s="44"/>
      <c r="D169" s="44"/>
      <c r="E169" s="44"/>
      <c r="F169" s="44"/>
      <c r="G169" s="44"/>
      <c r="O169" s="530"/>
    </row>
    <row r="170" spans="1:15" ht="15.75">
      <c r="A170" s="171"/>
      <c r="C170" s="44"/>
      <c r="D170" s="44"/>
      <c r="E170" s="44"/>
      <c r="F170" s="44"/>
      <c r="G170" s="44"/>
      <c r="O170" s="530"/>
    </row>
    <row r="171" spans="1:15" ht="15.75">
      <c r="A171" s="171"/>
      <c r="C171" s="44"/>
      <c r="D171" s="44"/>
      <c r="E171" s="44"/>
      <c r="F171" s="44"/>
      <c r="G171" s="44"/>
      <c r="O171" s="530"/>
    </row>
    <row r="172" spans="1:15" ht="15.75">
      <c r="A172" s="171"/>
      <c r="C172" s="44"/>
      <c r="D172" s="44"/>
      <c r="E172" s="44"/>
      <c r="F172" s="44"/>
      <c r="G172" s="44"/>
      <c r="O172" s="530"/>
    </row>
    <row r="173" spans="1:15" ht="15.75">
      <c r="A173" s="171"/>
      <c r="C173" s="44"/>
      <c r="D173" s="44"/>
      <c r="E173" s="44"/>
      <c r="F173" s="44"/>
      <c r="G173" s="44"/>
      <c r="O173" s="530"/>
    </row>
    <row r="174" spans="1:15" ht="15.75">
      <c r="A174" s="171"/>
      <c r="C174" s="44"/>
      <c r="D174" s="44"/>
      <c r="E174" s="44"/>
      <c r="F174" s="44"/>
      <c r="G174" s="44"/>
      <c r="O174" s="530"/>
    </row>
    <row r="175" spans="1:15" ht="15.75">
      <c r="A175" s="171"/>
      <c r="C175" s="44"/>
      <c r="D175" s="44"/>
      <c r="E175" s="44"/>
      <c r="F175" s="44"/>
      <c r="G175" s="44"/>
      <c r="O175" s="530"/>
    </row>
    <row r="176" spans="1:15" ht="15.75">
      <c r="A176" s="171"/>
      <c r="C176" s="44"/>
      <c r="D176" s="44"/>
      <c r="E176" s="44"/>
      <c r="F176" s="44"/>
      <c r="G176" s="44"/>
      <c r="O176" s="530"/>
    </row>
    <row r="177" spans="1:15" ht="15.75">
      <c r="A177" s="171"/>
      <c r="C177" s="44"/>
      <c r="D177" s="44"/>
      <c r="E177" s="44"/>
      <c r="F177" s="44"/>
      <c r="G177" s="44"/>
      <c r="O177" s="530"/>
    </row>
    <row r="178" spans="1:15" ht="15.75">
      <c r="A178" s="171"/>
      <c r="C178" s="44"/>
      <c r="D178" s="44"/>
      <c r="E178" s="44"/>
      <c r="F178" s="44"/>
      <c r="G178" s="44"/>
      <c r="O178" s="530"/>
    </row>
    <row r="179" spans="1:15" ht="15.75">
      <c r="A179" s="171"/>
      <c r="C179" s="44"/>
      <c r="D179" s="44"/>
      <c r="E179" s="44"/>
      <c r="F179" s="44"/>
      <c r="G179" s="44"/>
      <c r="O179" s="530"/>
    </row>
    <row r="180" spans="1:15" ht="15.75">
      <c r="A180" s="171"/>
      <c r="C180" s="44"/>
      <c r="D180" s="44"/>
      <c r="E180" s="44"/>
      <c r="F180" s="44"/>
      <c r="G180" s="44"/>
      <c r="O180" s="530"/>
    </row>
    <row r="181" spans="1:15" ht="15.75">
      <c r="A181" s="171"/>
      <c r="C181" s="44"/>
      <c r="D181" s="44"/>
      <c r="E181" s="44"/>
      <c r="F181" s="44"/>
      <c r="G181" s="44"/>
      <c r="O181" s="530"/>
    </row>
    <row r="182" spans="1:15" ht="15.75">
      <c r="A182" s="171"/>
      <c r="C182" s="44"/>
      <c r="D182" s="44"/>
      <c r="E182" s="44"/>
      <c r="F182" s="44"/>
      <c r="G182" s="44"/>
      <c r="O182" s="530"/>
    </row>
    <row r="183" spans="1:15" ht="15.75">
      <c r="A183" s="171"/>
      <c r="C183" s="44"/>
      <c r="D183" s="44"/>
      <c r="E183" s="44"/>
      <c r="F183" s="44"/>
      <c r="G183" s="44"/>
      <c r="O183" s="530"/>
    </row>
    <row r="184" spans="1:15" ht="15.75">
      <c r="A184" s="171"/>
      <c r="C184" s="44"/>
      <c r="D184" s="44"/>
      <c r="E184" s="44"/>
      <c r="F184" s="44"/>
      <c r="G184" s="44"/>
      <c r="O184" s="530"/>
    </row>
    <row r="185" spans="1:15" ht="15.75">
      <c r="A185" s="171"/>
      <c r="C185" s="44"/>
      <c r="D185" s="44"/>
      <c r="E185" s="44"/>
      <c r="F185" s="44"/>
      <c r="G185" s="44"/>
      <c r="O185" s="530"/>
    </row>
    <row r="186" spans="1:15" ht="15.75">
      <c r="A186" s="171"/>
      <c r="C186" s="44"/>
      <c r="D186" s="44"/>
      <c r="E186" s="44"/>
      <c r="F186" s="44"/>
      <c r="G186" s="44"/>
      <c r="O186" s="530"/>
    </row>
    <row r="187" spans="1:15" ht="15.75">
      <c r="A187" s="171"/>
      <c r="C187" s="44"/>
      <c r="D187" s="44"/>
      <c r="E187" s="44"/>
      <c r="F187" s="44"/>
      <c r="G187" s="44"/>
      <c r="O187" s="530"/>
    </row>
    <row r="188" spans="1:15" ht="15.75">
      <c r="A188" s="171"/>
      <c r="C188" s="44"/>
      <c r="D188" s="44"/>
      <c r="E188" s="44"/>
      <c r="F188" s="44"/>
      <c r="G188" s="44"/>
      <c r="O188" s="530"/>
    </row>
    <row r="189" spans="1:15" ht="15.75">
      <c r="A189" s="171"/>
      <c r="C189" s="44"/>
      <c r="D189" s="44"/>
      <c r="E189" s="44"/>
      <c r="F189" s="44"/>
      <c r="G189" s="44"/>
      <c r="O189" s="530"/>
    </row>
    <row r="190" spans="1:15" ht="15.75">
      <c r="A190" s="171"/>
      <c r="C190" s="44"/>
      <c r="D190" s="44"/>
      <c r="E190" s="44"/>
      <c r="F190" s="44"/>
      <c r="G190" s="44"/>
      <c r="O190" s="530"/>
    </row>
    <row r="191" spans="1:15" ht="15.75">
      <c r="A191" s="171"/>
      <c r="C191" s="44"/>
      <c r="D191" s="44"/>
      <c r="E191" s="44"/>
      <c r="F191" s="44"/>
      <c r="G191" s="44"/>
      <c r="O191" s="530"/>
    </row>
    <row r="192" spans="1:15" ht="15.75">
      <c r="A192" s="171"/>
      <c r="C192" s="44"/>
      <c r="D192" s="44"/>
      <c r="E192" s="44"/>
      <c r="F192" s="44"/>
      <c r="G192" s="44"/>
      <c r="O192" s="530"/>
    </row>
    <row r="193" spans="1:15" ht="15.75">
      <c r="A193" s="171"/>
      <c r="C193" s="44"/>
      <c r="D193" s="44"/>
      <c r="E193" s="44"/>
      <c r="F193" s="44"/>
      <c r="G193" s="44"/>
      <c r="O193" s="530"/>
    </row>
    <row r="194" spans="1:15" ht="15.75">
      <c r="A194" s="171"/>
      <c r="C194" s="44"/>
      <c r="D194" s="44"/>
      <c r="E194" s="44"/>
      <c r="F194" s="44"/>
      <c r="G194" s="44"/>
      <c r="O194" s="530"/>
    </row>
    <row r="195" spans="1:15" ht="15.75">
      <c r="A195" s="171"/>
      <c r="C195" s="44"/>
      <c r="D195" s="44"/>
      <c r="E195" s="44"/>
      <c r="F195" s="44"/>
      <c r="G195" s="44"/>
      <c r="O195" s="530"/>
    </row>
    <row r="196" spans="1:15" ht="15.75">
      <c r="A196" s="171"/>
      <c r="C196" s="44"/>
      <c r="D196" s="44"/>
      <c r="E196" s="44"/>
      <c r="F196" s="44"/>
      <c r="G196" s="44"/>
      <c r="O196" s="530"/>
    </row>
    <row r="197" spans="1:15" ht="15.75">
      <c r="A197" s="171"/>
      <c r="C197" s="44"/>
      <c r="D197" s="44"/>
      <c r="E197" s="44"/>
      <c r="F197" s="44"/>
      <c r="G197" s="44"/>
      <c r="O197" s="530"/>
    </row>
    <row r="198" spans="1:15" ht="15.75">
      <c r="A198" s="171"/>
      <c r="C198" s="44"/>
      <c r="D198" s="44"/>
      <c r="E198" s="44"/>
      <c r="F198" s="44"/>
      <c r="G198" s="44"/>
      <c r="O198" s="530"/>
    </row>
    <row r="199" spans="1:15" ht="15.75">
      <c r="A199" s="171"/>
      <c r="C199" s="44"/>
      <c r="D199" s="44"/>
      <c r="E199" s="44"/>
      <c r="F199" s="44"/>
      <c r="G199" s="44"/>
      <c r="O199" s="530"/>
    </row>
    <row r="200" spans="1:15" ht="15.75">
      <c r="A200" s="171"/>
      <c r="C200" s="44"/>
      <c r="D200" s="44"/>
      <c r="E200" s="44"/>
      <c r="F200" s="44"/>
      <c r="G200" s="44"/>
      <c r="O200" s="530"/>
    </row>
    <row r="201" spans="1:15" ht="15.75">
      <c r="A201" s="171"/>
      <c r="C201" s="44"/>
      <c r="D201" s="44"/>
      <c r="E201" s="44"/>
      <c r="F201" s="44"/>
      <c r="G201" s="44"/>
    </row>
    <row r="202" spans="1:15" ht="15.75">
      <c r="A202" s="171"/>
      <c r="C202" s="44"/>
      <c r="D202" s="44"/>
      <c r="E202" s="44"/>
      <c r="F202" s="44"/>
      <c r="G202" s="44"/>
    </row>
    <row r="203" spans="1:15" ht="15.75">
      <c r="A203" s="171"/>
      <c r="C203" s="44"/>
      <c r="D203" s="44"/>
      <c r="E203" s="44"/>
      <c r="F203" s="44"/>
      <c r="G203" s="44"/>
    </row>
    <row r="204" spans="1:15" ht="15.75">
      <c r="A204" s="171"/>
      <c r="C204" s="44"/>
      <c r="D204" s="44"/>
      <c r="E204" s="44"/>
      <c r="F204" s="44"/>
      <c r="G204" s="44"/>
    </row>
    <row r="205" spans="1:15" ht="15.75">
      <c r="A205" s="171"/>
      <c r="C205" s="44"/>
      <c r="D205" s="44"/>
      <c r="E205" s="44"/>
      <c r="F205" s="44"/>
      <c r="G205" s="44"/>
    </row>
    <row r="206" spans="1:15" ht="15.75">
      <c r="A206" s="171"/>
      <c r="C206" s="44"/>
      <c r="D206" s="44"/>
      <c r="E206" s="44"/>
      <c r="F206" s="44"/>
      <c r="G206" s="44"/>
    </row>
    <row r="207" spans="1:15" ht="15.75">
      <c r="A207" s="171"/>
      <c r="C207" s="44"/>
      <c r="D207" s="44"/>
      <c r="E207" s="44"/>
      <c r="F207" s="44"/>
      <c r="G207" s="44"/>
    </row>
    <row r="208" spans="1:15" ht="15.75">
      <c r="A208" s="171"/>
      <c r="C208" s="44"/>
      <c r="D208" s="44"/>
      <c r="E208" s="44"/>
      <c r="F208" s="44"/>
      <c r="G208" s="44"/>
    </row>
    <row r="209" spans="1:7" ht="15.75">
      <c r="A209" s="171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Q665"/>
  <sheetViews>
    <sheetView showGridLines="0" topLeftCell="A2" zoomScale="50" workbookViewId="0">
      <selection activeCell="W18" sqref="W18"/>
    </sheetView>
  </sheetViews>
  <sheetFormatPr defaultRowHeight="15"/>
  <cols>
    <col min="1" max="1" width="65.7109375" style="23" customWidth="1"/>
    <col min="2" max="14" width="11.5703125" style="530" customWidth="1"/>
    <col min="15" max="15" width="19.7109375" style="530" customWidth="1"/>
    <col min="16" max="16" width="10.7109375" style="530" customWidth="1"/>
    <col min="17" max="17" width="2.5703125" style="172" customWidth="1"/>
    <col min="18" max="256" width="9.140625" style="530"/>
    <col min="257" max="257" width="65.7109375" style="530" customWidth="1"/>
    <col min="258" max="270" width="11.5703125" style="530" customWidth="1"/>
    <col min="271" max="271" width="19.7109375" style="530" customWidth="1"/>
    <col min="272" max="272" width="10.7109375" style="530" customWidth="1"/>
    <col min="273" max="273" width="2.5703125" style="530" customWidth="1"/>
    <col min="274" max="512" width="9.140625" style="530"/>
    <col min="513" max="513" width="65.7109375" style="530" customWidth="1"/>
    <col min="514" max="526" width="11.5703125" style="530" customWidth="1"/>
    <col min="527" max="527" width="19.7109375" style="530" customWidth="1"/>
    <col min="528" max="528" width="10.7109375" style="530" customWidth="1"/>
    <col min="529" max="529" width="2.5703125" style="530" customWidth="1"/>
    <col min="530" max="768" width="9.140625" style="530"/>
    <col min="769" max="769" width="65.7109375" style="530" customWidth="1"/>
    <col min="770" max="782" width="11.5703125" style="530" customWidth="1"/>
    <col min="783" max="783" width="19.7109375" style="530" customWidth="1"/>
    <col min="784" max="784" width="10.7109375" style="530" customWidth="1"/>
    <col min="785" max="785" width="2.5703125" style="530" customWidth="1"/>
    <col min="786" max="1024" width="9.140625" style="530"/>
    <col min="1025" max="1025" width="65.7109375" style="530" customWidth="1"/>
    <col min="1026" max="1038" width="11.5703125" style="530" customWidth="1"/>
    <col min="1039" max="1039" width="19.7109375" style="530" customWidth="1"/>
    <col min="1040" max="1040" width="10.7109375" style="530" customWidth="1"/>
    <col min="1041" max="1041" width="2.5703125" style="530" customWidth="1"/>
    <col min="1042" max="1280" width="9.140625" style="530"/>
    <col min="1281" max="1281" width="65.7109375" style="530" customWidth="1"/>
    <col min="1282" max="1294" width="11.5703125" style="530" customWidth="1"/>
    <col min="1295" max="1295" width="19.7109375" style="530" customWidth="1"/>
    <col min="1296" max="1296" width="10.7109375" style="530" customWidth="1"/>
    <col min="1297" max="1297" width="2.5703125" style="530" customWidth="1"/>
    <col min="1298" max="1536" width="9.140625" style="530"/>
    <col min="1537" max="1537" width="65.7109375" style="530" customWidth="1"/>
    <col min="1538" max="1550" width="11.5703125" style="530" customWidth="1"/>
    <col min="1551" max="1551" width="19.7109375" style="530" customWidth="1"/>
    <col min="1552" max="1552" width="10.7109375" style="530" customWidth="1"/>
    <col min="1553" max="1553" width="2.5703125" style="530" customWidth="1"/>
    <col min="1554" max="1792" width="9.140625" style="530"/>
    <col min="1793" max="1793" width="65.7109375" style="530" customWidth="1"/>
    <col min="1794" max="1806" width="11.5703125" style="530" customWidth="1"/>
    <col min="1807" max="1807" width="19.7109375" style="530" customWidth="1"/>
    <col min="1808" max="1808" width="10.7109375" style="530" customWidth="1"/>
    <col min="1809" max="1809" width="2.5703125" style="530" customWidth="1"/>
    <col min="1810" max="2048" width="9.140625" style="530"/>
    <col min="2049" max="2049" width="65.7109375" style="530" customWidth="1"/>
    <col min="2050" max="2062" width="11.5703125" style="530" customWidth="1"/>
    <col min="2063" max="2063" width="19.7109375" style="530" customWidth="1"/>
    <col min="2064" max="2064" width="10.7109375" style="530" customWidth="1"/>
    <col min="2065" max="2065" width="2.5703125" style="530" customWidth="1"/>
    <col min="2066" max="2304" width="9.140625" style="530"/>
    <col min="2305" max="2305" width="65.7109375" style="530" customWidth="1"/>
    <col min="2306" max="2318" width="11.5703125" style="530" customWidth="1"/>
    <col min="2319" max="2319" width="19.7109375" style="530" customWidth="1"/>
    <col min="2320" max="2320" width="10.7109375" style="530" customWidth="1"/>
    <col min="2321" max="2321" width="2.5703125" style="530" customWidth="1"/>
    <col min="2322" max="2560" width="9.140625" style="530"/>
    <col min="2561" max="2561" width="65.7109375" style="530" customWidth="1"/>
    <col min="2562" max="2574" width="11.5703125" style="530" customWidth="1"/>
    <col min="2575" max="2575" width="19.7109375" style="530" customWidth="1"/>
    <col min="2576" max="2576" width="10.7109375" style="530" customWidth="1"/>
    <col min="2577" max="2577" width="2.5703125" style="530" customWidth="1"/>
    <col min="2578" max="2816" width="9.140625" style="530"/>
    <col min="2817" max="2817" width="65.7109375" style="530" customWidth="1"/>
    <col min="2818" max="2830" width="11.5703125" style="530" customWidth="1"/>
    <col min="2831" max="2831" width="19.7109375" style="530" customWidth="1"/>
    <col min="2832" max="2832" width="10.7109375" style="530" customWidth="1"/>
    <col min="2833" max="2833" width="2.5703125" style="530" customWidth="1"/>
    <col min="2834" max="3072" width="9.140625" style="530"/>
    <col min="3073" max="3073" width="65.7109375" style="530" customWidth="1"/>
    <col min="3074" max="3086" width="11.5703125" style="530" customWidth="1"/>
    <col min="3087" max="3087" width="19.7109375" style="530" customWidth="1"/>
    <col min="3088" max="3088" width="10.7109375" style="530" customWidth="1"/>
    <col min="3089" max="3089" width="2.5703125" style="530" customWidth="1"/>
    <col min="3090" max="3328" width="9.140625" style="530"/>
    <col min="3329" max="3329" width="65.7109375" style="530" customWidth="1"/>
    <col min="3330" max="3342" width="11.5703125" style="530" customWidth="1"/>
    <col min="3343" max="3343" width="19.7109375" style="530" customWidth="1"/>
    <col min="3344" max="3344" width="10.7109375" style="530" customWidth="1"/>
    <col min="3345" max="3345" width="2.5703125" style="530" customWidth="1"/>
    <col min="3346" max="3584" width="9.140625" style="530"/>
    <col min="3585" max="3585" width="65.7109375" style="530" customWidth="1"/>
    <col min="3586" max="3598" width="11.5703125" style="530" customWidth="1"/>
    <col min="3599" max="3599" width="19.7109375" style="530" customWidth="1"/>
    <col min="3600" max="3600" width="10.7109375" style="530" customWidth="1"/>
    <col min="3601" max="3601" width="2.5703125" style="530" customWidth="1"/>
    <col min="3602" max="3840" width="9.140625" style="530"/>
    <col min="3841" max="3841" width="65.7109375" style="530" customWidth="1"/>
    <col min="3842" max="3854" width="11.5703125" style="530" customWidth="1"/>
    <col min="3855" max="3855" width="19.7109375" style="530" customWidth="1"/>
    <col min="3856" max="3856" width="10.7109375" style="530" customWidth="1"/>
    <col min="3857" max="3857" width="2.5703125" style="530" customWidth="1"/>
    <col min="3858" max="4096" width="9.140625" style="530"/>
    <col min="4097" max="4097" width="65.7109375" style="530" customWidth="1"/>
    <col min="4098" max="4110" width="11.5703125" style="530" customWidth="1"/>
    <col min="4111" max="4111" width="19.7109375" style="530" customWidth="1"/>
    <col min="4112" max="4112" width="10.7109375" style="530" customWidth="1"/>
    <col min="4113" max="4113" width="2.5703125" style="530" customWidth="1"/>
    <col min="4114" max="4352" width="9.140625" style="530"/>
    <col min="4353" max="4353" width="65.7109375" style="530" customWidth="1"/>
    <col min="4354" max="4366" width="11.5703125" style="530" customWidth="1"/>
    <col min="4367" max="4367" width="19.7109375" style="530" customWidth="1"/>
    <col min="4368" max="4368" width="10.7109375" style="530" customWidth="1"/>
    <col min="4369" max="4369" width="2.5703125" style="530" customWidth="1"/>
    <col min="4370" max="4608" width="9.140625" style="530"/>
    <col min="4609" max="4609" width="65.7109375" style="530" customWidth="1"/>
    <col min="4610" max="4622" width="11.5703125" style="530" customWidth="1"/>
    <col min="4623" max="4623" width="19.7109375" style="530" customWidth="1"/>
    <col min="4624" max="4624" width="10.7109375" style="530" customWidth="1"/>
    <col min="4625" max="4625" width="2.5703125" style="530" customWidth="1"/>
    <col min="4626" max="4864" width="9.140625" style="530"/>
    <col min="4865" max="4865" width="65.7109375" style="530" customWidth="1"/>
    <col min="4866" max="4878" width="11.5703125" style="530" customWidth="1"/>
    <col min="4879" max="4879" width="19.7109375" style="530" customWidth="1"/>
    <col min="4880" max="4880" width="10.7109375" style="530" customWidth="1"/>
    <col min="4881" max="4881" width="2.5703125" style="530" customWidth="1"/>
    <col min="4882" max="5120" width="9.140625" style="530"/>
    <col min="5121" max="5121" width="65.7109375" style="530" customWidth="1"/>
    <col min="5122" max="5134" width="11.5703125" style="530" customWidth="1"/>
    <col min="5135" max="5135" width="19.7109375" style="530" customWidth="1"/>
    <col min="5136" max="5136" width="10.7109375" style="530" customWidth="1"/>
    <col min="5137" max="5137" width="2.5703125" style="530" customWidth="1"/>
    <col min="5138" max="5376" width="9.140625" style="530"/>
    <col min="5377" max="5377" width="65.7109375" style="530" customWidth="1"/>
    <col min="5378" max="5390" width="11.5703125" style="530" customWidth="1"/>
    <col min="5391" max="5391" width="19.7109375" style="530" customWidth="1"/>
    <col min="5392" max="5392" width="10.7109375" style="530" customWidth="1"/>
    <col min="5393" max="5393" width="2.5703125" style="530" customWidth="1"/>
    <col min="5394" max="5632" width="9.140625" style="530"/>
    <col min="5633" max="5633" width="65.7109375" style="530" customWidth="1"/>
    <col min="5634" max="5646" width="11.5703125" style="530" customWidth="1"/>
    <col min="5647" max="5647" width="19.7109375" style="530" customWidth="1"/>
    <col min="5648" max="5648" width="10.7109375" style="530" customWidth="1"/>
    <col min="5649" max="5649" width="2.5703125" style="530" customWidth="1"/>
    <col min="5650" max="5888" width="9.140625" style="530"/>
    <col min="5889" max="5889" width="65.7109375" style="530" customWidth="1"/>
    <col min="5890" max="5902" width="11.5703125" style="530" customWidth="1"/>
    <col min="5903" max="5903" width="19.7109375" style="530" customWidth="1"/>
    <col min="5904" max="5904" width="10.7109375" style="530" customWidth="1"/>
    <col min="5905" max="5905" width="2.5703125" style="530" customWidth="1"/>
    <col min="5906" max="6144" width="9.140625" style="530"/>
    <col min="6145" max="6145" width="65.7109375" style="530" customWidth="1"/>
    <col min="6146" max="6158" width="11.5703125" style="530" customWidth="1"/>
    <col min="6159" max="6159" width="19.7109375" style="530" customWidth="1"/>
    <col min="6160" max="6160" width="10.7109375" style="530" customWidth="1"/>
    <col min="6161" max="6161" width="2.5703125" style="530" customWidth="1"/>
    <col min="6162" max="6400" width="9.140625" style="530"/>
    <col min="6401" max="6401" width="65.7109375" style="530" customWidth="1"/>
    <col min="6402" max="6414" width="11.5703125" style="530" customWidth="1"/>
    <col min="6415" max="6415" width="19.7109375" style="530" customWidth="1"/>
    <col min="6416" max="6416" width="10.7109375" style="530" customWidth="1"/>
    <col min="6417" max="6417" width="2.5703125" style="530" customWidth="1"/>
    <col min="6418" max="6656" width="9.140625" style="530"/>
    <col min="6657" max="6657" width="65.7109375" style="530" customWidth="1"/>
    <col min="6658" max="6670" width="11.5703125" style="530" customWidth="1"/>
    <col min="6671" max="6671" width="19.7109375" style="530" customWidth="1"/>
    <col min="6672" max="6672" width="10.7109375" style="530" customWidth="1"/>
    <col min="6673" max="6673" width="2.5703125" style="530" customWidth="1"/>
    <col min="6674" max="6912" width="9.140625" style="530"/>
    <col min="6913" max="6913" width="65.7109375" style="530" customWidth="1"/>
    <col min="6914" max="6926" width="11.5703125" style="530" customWidth="1"/>
    <col min="6927" max="6927" width="19.7109375" style="530" customWidth="1"/>
    <col min="6928" max="6928" width="10.7109375" style="530" customWidth="1"/>
    <col min="6929" max="6929" width="2.5703125" style="530" customWidth="1"/>
    <col min="6930" max="7168" width="9.140625" style="530"/>
    <col min="7169" max="7169" width="65.7109375" style="530" customWidth="1"/>
    <col min="7170" max="7182" width="11.5703125" style="530" customWidth="1"/>
    <col min="7183" max="7183" width="19.7109375" style="530" customWidth="1"/>
    <col min="7184" max="7184" width="10.7109375" style="530" customWidth="1"/>
    <col min="7185" max="7185" width="2.5703125" style="530" customWidth="1"/>
    <col min="7186" max="7424" width="9.140625" style="530"/>
    <col min="7425" max="7425" width="65.7109375" style="530" customWidth="1"/>
    <col min="7426" max="7438" width="11.5703125" style="530" customWidth="1"/>
    <col min="7439" max="7439" width="19.7109375" style="530" customWidth="1"/>
    <col min="7440" max="7440" width="10.7109375" style="530" customWidth="1"/>
    <col min="7441" max="7441" width="2.5703125" style="530" customWidth="1"/>
    <col min="7442" max="7680" width="9.140625" style="530"/>
    <col min="7681" max="7681" width="65.7109375" style="530" customWidth="1"/>
    <col min="7682" max="7694" width="11.5703125" style="530" customWidth="1"/>
    <col min="7695" max="7695" width="19.7109375" style="530" customWidth="1"/>
    <col min="7696" max="7696" width="10.7109375" style="530" customWidth="1"/>
    <col min="7697" max="7697" width="2.5703125" style="530" customWidth="1"/>
    <col min="7698" max="7936" width="9.140625" style="530"/>
    <col min="7937" max="7937" width="65.7109375" style="530" customWidth="1"/>
    <col min="7938" max="7950" width="11.5703125" style="530" customWidth="1"/>
    <col min="7951" max="7951" width="19.7109375" style="530" customWidth="1"/>
    <col min="7952" max="7952" width="10.7109375" style="530" customWidth="1"/>
    <col min="7953" max="7953" width="2.5703125" style="530" customWidth="1"/>
    <col min="7954" max="8192" width="9.140625" style="530"/>
    <col min="8193" max="8193" width="65.7109375" style="530" customWidth="1"/>
    <col min="8194" max="8206" width="11.5703125" style="530" customWidth="1"/>
    <col min="8207" max="8207" width="19.7109375" style="530" customWidth="1"/>
    <col min="8208" max="8208" width="10.7109375" style="530" customWidth="1"/>
    <col min="8209" max="8209" width="2.5703125" style="530" customWidth="1"/>
    <col min="8210" max="8448" width="9.140625" style="530"/>
    <col min="8449" max="8449" width="65.7109375" style="530" customWidth="1"/>
    <col min="8450" max="8462" width="11.5703125" style="530" customWidth="1"/>
    <col min="8463" max="8463" width="19.7109375" style="530" customWidth="1"/>
    <col min="8464" max="8464" width="10.7109375" style="530" customWidth="1"/>
    <col min="8465" max="8465" width="2.5703125" style="530" customWidth="1"/>
    <col min="8466" max="8704" width="9.140625" style="530"/>
    <col min="8705" max="8705" width="65.7109375" style="530" customWidth="1"/>
    <col min="8706" max="8718" width="11.5703125" style="530" customWidth="1"/>
    <col min="8719" max="8719" width="19.7109375" style="530" customWidth="1"/>
    <col min="8720" max="8720" width="10.7109375" style="530" customWidth="1"/>
    <col min="8721" max="8721" width="2.5703125" style="530" customWidth="1"/>
    <col min="8722" max="8960" width="9.140625" style="530"/>
    <col min="8961" max="8961" width="65.7109375" style="530" customWidth="1"/>
    <col min="8962" max="8974" width="11.5703125" style="530" customWidth="1"/>
    <col min="8975" max="8975" width="19.7109375" style="530" customWidth="1"/>
    <col min="8976" max="8976" width="10.7109375" style="530" customWidth="1"/>
    <col min="8977" max="8977" width="2.5703125" style="530" customWidth="1"/>
    <col min="8978" max="9216" width="9.140625" style="530"/>
    <col min="9217" max="9217" width="65.7109375" style="530" customWidth="1"/>
    <col min="9218" max="9230" width="11.5703125" style="530" customWidth="1"/>
    <col min="9231" max="9231" width="19.7109375" style="530" customWidth="1"/>
    <col min="9232" max="9232" width="10.7109375" style="530" customWidth="1"/>
    <col min="9233" max="9233" width="2.5703125" style="530" customWidth="1"/>
    <col min="9234" max="9472" width="9.140625" style="530"/>
    <col min="9473" max="9473" width="65.7109375" style="530" customWidth="1"/>
    <col min="9474" max="9486" width="11.5703125" style="530" customWidth="1"/>
    <col min="9487" max="9487" width="19.7109375" style="530" customWidth="1"/>
    <col min="9488" max="9488" width="10.7109375" style="530" customWidth="1"/>
    <col min="9489" max="9489" width="2.5703125" style="530" customWidth="1"/>
    <col min="9490" max="9728" width="9.140625" style="530"/>
    <col min="9729" max="9729" width="65.7109375" style="530" customWidth="1"/>
    <col min="9730" max="9742" width="11.5703125" style="530" customWidth="1"/>
    <col min="9743" max="9743" width="19.7109375" style="530" customWidth="1"/>
    <col min="9744" max="9744" width="10.7109375" style="530" customWidth="1"/>
    <col min="9745" max="9745" width="2.5703125" style="530" customWidth="1"/>
    <col min="9746" max="9984" width="9.140625" style="530"/>
    <col min="9985" max="9985" width="65.7109375" style="530" customWidth="1"/>
    <col min="9986" max="9998" width="11.5703125" style="530" customWidth="1"/>
    <col min="9999" max="9999" width="19.7109375" style="530" customWidth="1"/>
    <col min="10000" max="10000" width="10.7109375" style="530" customWidth="1"/>
    <col min="10001" max="10001" width="2.5703125" style="530" customWidth="1"/>
    <col min="10002" max="10240" width="9.140625" style="530"/>
    <col min="10241" max="10241" width="65.7109375" style="530" customWidth="1"/>
    <col min="10242" max="10254" width="11.5703125" style="530" customWidth="1"/>
    <col min="10255" max="10255" width="19.7109375" style="530" customWidth="1"/>
    <col min="10256" max="10256" width="10.7109375" style="530" customWidth="1"/>
    <col min="10257" max="10257" width="2.5703125" style="530" customWidth="1"/>
    <col min="10258" max="10496" width="9.140625" style="530"/>
    <col min="10497" max="10497" width="65.7109375" style="530" customWidth="1"/>
    <col min="10498" max="10510" width="11.5703125" style="530" customWidth="1"/>
    <col min="10511" max="10511" width="19.7109375" style="530" customWidth="1"/>
    <col min="10512" max="10512" width="10.7109375" style="530" customWidth="1"/>
    <col min="10513" max="10513" width="2.5703125" style="530" customWidth="1"/>
    <col min="10514" max="10752" width="9.140625" style="530"/>
    <col min="10753" max="10753" width="65.7109375" style="530" customWidth="1"/>
    <col min="10754" max="10766" width="11.5703125" style="530" customWidth="1"/>
    <col min="10767" max="10767" width="19.7109375" style="530" customWidth="1"/>
    <col min="10768" max="10768" width="10.7109375" style="530" customWidth="1"/>
    <col min="10769" max="10769" width="2.5703125" style="530" customWidth="1"/>
    <col min="10770" max="11008" width="9.140625" style="530"/>
    <col min="11009" max="11009" width="65.7109375" style="530" customWidth="1"/>
    <col min="11010" max="11022" width="11.5703125" style="530" customWidth="1"/>
    <col min="11023" max="11023" width="19.7109375" style="530" customWidth="1"/>
    <col min="11024" max="11024" width="10.7109375" style="530" customWidth="1"/>
    <col min="11025" max="11025" width="2.5703125" style="530" customWidth="1"/>
    <col min="11026" max="11264" width="9.140625" style="530"/>
    <col min="11265" max="11265" width="65.7109375" style="530" customWidth="1"/>
    <col min="11266" max="11278" width="11.5703125" style="530" customWidth="1"/>
    <col min="11279" max="11279" width="19.7109375" style="530" customWidth="1"/>
    <col min="11280" max="11280" width="10.7109375" style="530" customWidth="1"/>
    <col min="11281" max="11281" width="2.5703125" style="530" customWidth="1"/>
    <col min="11282" max="11520" width="9.140625" style="530"/>
    <col min="11521" max="11521" width="65.7109375" style="530" customWidth="1"/>
    <col min="11522" max="11534" width="11.5703125" style="530" customWidth="1"/>
    <col min="11535" max="11535" width="19.7109375" style="530" customWidth="1"/>
    <col min="11536" max="11536" width="10.7109375" style="530" customWidth="1"/>
    <col min="11537" max="11537" width="2.5703125" style="530" customWidth="1"/>
    <col min="11538" max="11776" width="9.140625" style="530"/>
    <col min="11777" max="11777" width="65.7109375" style="530" customWidth="1"/>
    <col min="11778" max="11790" width="11.5703125" style="530" customWidth="1"/>
    <col min="11791" max="11791" width="19.7109375" style="530" customWidth="1"/>
    <col min="11792" max="11792" width="10.7109375" style="530" customWidth="1"/>
    <col min="11793" max="11793" width="2.5703125" style="530" customWidth="1"/>
    <col min="11794" max="12032" width="9.140625" style="530"/>
    <col min="12033" max="12033" width="65.7109375" style="530" customWidth="1"/>
    <col min="12034" max="12046" width="11.5703125" style="530" customWidth="1"/>
    <col min="12047" max="12047" width="19.7109375" style="530" customWidth="1"/>
    <col min="12048" max="12048" width="10.7109375" style="530" customWidth="1"/>
    <col min="12049" max="12049" width="2.5703125" style="530" customWidth="1"/>
    <col min="12050" max="12288" width="9.140625" style="530"/>
    <col min="12289" max="12289" width="65.7109375" style="530" customWidth="1"/>
    <col min="12290" max="12302" width="11.5703125" style="530" customWidth="1"/>
    <col min="12303" max="12303" width="19.7109375" style="530" customWidth="1"/>
    <col min="12304" max="12304" width="10.7109375" style="530" customWidth="1"/>
    <col min="12305" max="12305" width="2.5703125" style="530" customWidth="1"/>
    <col min="12306" max="12544" width="9.140625" style="530"/>
    <col min="12545" max="12545" width="65.7109375" style="530" customWidth="1"/>
    <col min="12546" max="12558" width="11.5703125" style="530" customWidth="1"/>
    <col min="12559" max="12559" width="19.7109375" style="530" customWidth="1"/>
    <col min="12560" max="12560" width="10.7109375" style="530" customWidth="1"/>
    <col min="12561" max="12561" width="2.5703125" style="530" customWidth="1"/>
    <col min="12562" max="12800" width="9.140625" style="530"/>
    <col min="12801" max="12801" width="65.7109375" style="530" customWidth="1"/>
    <col min="12802" max="12814" width="11.5703125" style="530" customWidth="1"/>
    <col min="12815" max="12815" width="19.7109375" style="530" customWidth="1"/>
    <col min="12816" max="12816" width="10.7109375" style="530" customWidth="1"/>
    <col min="12817" max="12817" width="2.5703125" style="530" customWidth="1"/>
    <col min="12818" max="13056" width="9.140625" style="530"/>
    <col min="13057" max="13057" width="65.7109375" style="530" customWidth="1"/>
    <col min="13058" max="13070" width="11.5703125" style="530" customWidth="1"/>
    <col min="13071" max="13071" width="19.7109375" style="530" customWidth="1"/>
    <col min="13072" max="13072" width="10.7109375" style="530" customWidth="1"/>
    <col min="13073" max="13073" width="2.5703125" style="530" customWidth="1"/>
    <col min="13074" max="13312" width="9.140625" style="530"/>
    <col min="13313" max="13313" width="65.7109375" style="530" customWidth="1"/>
    <col min="13314" max="13326" width="11.5703125" style="530" customWidth="1"/>
    <col min="13327" max="13327" width="19.7109375" style="530" customWidth="1"/>
    <col min="13328" max="13328" width="10.7109375" style="530" customWidth="1"/>
    <col min="13329" max="13329" width="2.5703125" style="530" customWidth="1"/>
    <col min="13330" max="13568" width="9.140625" style="530"/>
    <col min="13569" max="13569" width="65.7109375" style="530" customWidth="1"/>
    <col min="13570" max="13582" width="11.5703125" style="530" customWidth="1"/>
    <col min="13583" max="13583" width="19.7109375" style="530" customWidth="1"/>
    <col min="13584" max="13584" width="10.7109375" style="530" customWidth="1"/>
    <col min="13585" max="13585" width="2.5703125" style="530" customWidth="1"/>
    <col min="13586" max="13824" width="9.140625" style="530"/>
    <col min="13825" max="13825" width="65.7109375" style="530" customWidth="1"/>
    <col min="13826" max="13838" width="11.5703125" style="530" customWidth="1"/>
    <col min="13839" max="13839" width="19.7109375" style="530" customWidth="1"/>
    <col min="13840" max="13840" width="10.7109375" style="530" customWidth="1"/>
    <col min="13841" max="13841" width="2.5703125" style="530" customWidth="1"/>
    <col min="13842" max="14080" width="9.140625" style="530"/>
    <col min="14081" max="14081" width="65.7109375" style="530" customWidth="1"/>
    <col min="14082" max="14094" width="11.5703125" style="530" customWidth="1"/>
    <col min="14095" max="14095" width="19.7109375" style="530" customWidth="1"/>
    <col min="14096" max="14096" width="10.7109375" style="530" customWidth="1"/>
    <col min="14097" max="14097" width="2.5703125" style="530" customWidth="1"/>
    <col min="14098" max="14336" width="9.140625" style="530"/>
    <col min="14337" max="14337" width="65.7109375" style="530" customWidth="1"/>
    <col min="14338" max="14350" width="11.5703125" style="530" customWidth="1"/>
    <col min="14351" max="14351" width="19.7109375" style="530" customWidth="1"/>
    <col min="14352" max="14352" width="10.7109375" style="530" customWidth="1"/>
    <col min="14353" max="14353" width="2.5703125" style="530" customWidth="1"/>
    <col min="14354" max="14592" width="9.140625" style="530"/>
    <col min="14593" max="14593" width="65.7109375" style="530" customWidth="1"/>
    <col min="14594" max="14606" width="11.5703125" style="530" customWidth="1"/>
    <col min="14607" max="14607" width="19.7109375" style="530" customWidth="1"/>
    <col min="14608" max="14608" width="10.7109375" style="530" customWidth="1"/>
    <col min="14609" max="14609" width="2.5703125" style="530" customWidth="1"/>
    <col min="14610" max="14848" width="9.140625" style="530"/>
    <col min="14849" max="14849" width="65.7109375" style="530" customWidth="1"/>
    <col min="14850" max="14862" width="11.5703125" style="530" customWidth="1"/>
    <col min="14863" max="14863" width="19.7109375" style="530" customWidth="1"/>
    <col min="14864" max="14864" width="10.7109375" style="530" customWidth="1"/>
    <col min="14865" max="14865" width="2.5703125" style="530" customWidth="1"/>
    <col min="14866" max="15104" width="9.140625" style="530"/>
    <col min="15105" max="15105" width="65.7109375" style="530" customWidth="1"/>
    <col min="15106" max="15118" width="11.5703125" style="530" customWidth="1"/>
    <col min="15119" max="15119" width="19.7109375" style="530" customWidth="1"/>
    <col min="15120" max="15120" width="10.7109375" style="530" customWidth="1"/>
    <col min="15121" max="15121" width="2.5703125" style="530" customWidth="1"/>
    <col min="15122" max="15360" width="9.140625" style="530"/>
    <col min="15361" max="15361" width="65.7109375" style="530" customWidth="1"/>
    <col min="15362" max="15374" width="11.5703125" style="530" customWidth="1"/>
    <col min="15375" max="15375" width="19.7109375" style="530" customWidth="1"/>
    <col min="15376" max="15376" width="10.7109375" style="530" customWidth="1"/>
    <col min="15377" max="15377" width="2.5703125" style="530" customWidth="1"/>
    <col min="15378" max="15616" width="9.140625" style="530"/>
    <col min="15617" max="15617" width="65.7109375" style="530" customWidth="1"/>
    <col min="15618" max="15630" width="11.5703125" style="530" customWidth="1"/>
    <col min="15631" max="15631" width="19.7109375" style="530" customWidth="1"/>
    <col min="15632" max="15632" width="10.7109375" style="530" customWidth="1"/>
    <col min="15633" max="15633" width="2.5703125" style="530" customWidth="1"/>
    <col min="15634" max="15872" width="9.140625" style="530"/>
    <col min="15873" max="15873" width="65.7109375" style="530" customWidth="1"/>
    <col min="15874" max="15886" width="11.5703125" style="530" customWidth="1"/>
    <col min="15887" max="15887" width="19.7109375" style="530" customWidth="1"/>
    <col min="15888" max="15888" width="10.7109375" style="530" customWidth="1"/>
    <col min="15889" max="15889" width="2.5703125" style="530" customWidth="1"/>
    <col min="15890" max="16128" width="9.140625" style="530"/>
    <col min="16129" max="16129" width="65.7109375" style="530" customWidth="1"/>
    <col min="16130" max="16142" width="11.5703125" style="530" customWidth="1"/>
    <col min="16143" max="16143" width="19.7109375" style="530" customWidth="1"/>
    <col min="16144" max="16144" width="10.7109375" style="530" customWidth="1"/>
    <col min="16145" max="16145" width="2.5703125" style="530" customWidth="1"/>
    <col min="16146" max="16384" width="9.140625" style="530"/>
  </cols>
  <sheetData>
    <row r="1" spans="1:17" s="1" customFormat="1" ht="3.75" hidden="1" customHeight="1">
      <c r="A1" s="17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</row>
    <row r="2" spans="1:17" s="1" customFormat="1" ht="39" customHeight="1">
      <c r="A2" s="689" t="s">
        <v>820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</row>
    <row r="3" spans="1:17" s="1" customFormat="1" ht="20.25" customHeight="1">
      <c r="A3" s="689" t="s">
        <v>242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</row>
    <row r="4" spans="1:17" s="1" customFormat="1" ht="20.2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</row>
    <row r="5" spans="1:17" s="1" customFormat="1" ht="39" customHeight="1">
      <c r="A5" s="736" t="s">
        <v>775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6"/>
    </row>
    <row r="6" spans="1:17" ht="7.5" customHeight="1">
      <c r="A6" s="141"/>
      <c r="Q6" s="530"/>
    </row>
    <row r="7" spans="1:17" ht="13.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5"/>
      <c r="M7" s="144"/>
      <c r="N7" s="144"/>
      <c r="O7" s="144"/>
      <c r="Q7" s="530"/>
    </row>
    <row r="8" spans="1:17" s="181" customFormat="1" ht="43.5" customHeight="1" thickBot="1">
      <c r="A8" s="461"/>
      <c r="B8" s="458" t="s">
        <v>89</v>
      </c>
      <c r="C8" s="458" t="s">
        <v>91</v>
      </c>
      <c r="D8" s="458" t="s">
        <v>88</v>
      </c>
      <c r="E8" s="458" t="s">
        <v>100</v>
      </c>
      <c r="F8" s="458" t="s">
        <v>99</v>
      </c>
      <c r="G8" s="458" t="s">
        <v>98</v>
      </c>
      <c r="H8" s="458" t="s">
        <v>96</v>
      </c>
      <c r="I8" s="458" t="s">
        <v>97</v>
      </c>
      <c r="J8" s="458" t="s">
        <v>82</v>
      </c>
      <c r="K8" s="458" t="s">
        <v>90</v>
      </c>
      <c r="L8" s="458" t="s">
        <v>94</v>
      </c>
      <c r="M8" s="458" t="s">
        <v>79</v>
      </c>
      <c r="N8" s="458" t="s">
        <v>101</v>
      </c>
      <c r="O8" s="459" t="s">
        <v>165</v>
      </c>
    </row>
    <row r="9" spans="1:17" ht="27" customHeight="1" thickTop="1">
      <c r="A9" s="149" t="s">
        <v>854</v>
      </c>
      <c r="B9" s="149">
        <v>46925.306020000004</v>
      </c>
      <c r="C9" s="150">
        <v>41420.467629999999</v>
      </c>
      <c r="D9" s="150">
        <v>25025.224405600002</v>
      </c>
      <c r="E9" s="150">
        <v>40230.841039999999</v>
      </c>
      <c r="F9" s="150">
        <v>12478.97703</v>
      </c>
      <c r="G9" s="150">
        <v>29910.18086</v>
      </c>
      <c r="H9" s="149">
        <v>106697.75173999999</v>
      </c>
      <c r="I9" s="149">
        <v>79445.692949999997</v>
      </c>
      <c r="J9" s="149">
        <v>30308.032780000001</v>
      </c>
      <c r="K9" s="149">
        <v>46887.567950000004</v>
      </c>
      <c r="L9" s="149">
        <v>6600.5952200000002</v>
      </c>
      <c r="M9" s="149">
        <v>198245.37887000002</v>
      </c>
      <c r="N9" s="149">
        <v>57179.149991600003</v>
      </c>
      <c r="O9" s="149">
        <v>2915240.7901472002</v>
      </c>
      <c r="Q9" s="530"/>
    </row>
    <row r="10" spans="1:17" ht="27" customHeight="1">
      <c r="A10" s="149" t="s">
        <v>243</v>
      </c>
      <c r="B10" s="149">
        <v>0</v>
      </c>
      <c r="C10" s="150">
        <v>0</v>
      </c>
      <c r="D10" s="150">
        <v>0</v>
      </c>
      <c r="E10" s="150">
        <v>0</v>
      </c>
      <c r="F10" s="150">
        <v>0</v>
      </c>
      <c r="G10" s="150">
        <v>0</v>
      </c>
      <c r="H10" s="149">
        <v>0</v>
      </c>
      <c r="I10" s="149">
        <v>0</v>
      </c>
      <c r="J10" s="149">
        <v>0</v>
      </c>
      <c r="K10" s="149">
        <v>0</v>
      </c>
      <c r="L10" s="149">
        <v>0</v>
      </c>
      <c r="M10" s="149">
        <v>0</v>
      </c>
      <c r="N10" s="149">
        <v>0</v>
      </c>
      <c r="O10" s="149">
        <v>0</v>
      </c>
      <c r="Q10" s="530"/>
    </row>
    <row r="11" spans="1:17" ht="27" customHeight="1">
      <c r="A11" s="149" t="s">
        <v>855</v>
      </c>
      <c r="B11" s="149">
        <v>0</v>
      </c>
      <c r="C11" s="150">
        <v>0</v>
      </c>
      <c r="D11" s="150">
        <v>0</v>
      </c>
      <c r="E11" s="150">
        <v>0</v>
      </c>
      <c r="F11" s="150">
        <v>0</v>
      </c>
      <c r="G11" s="150">
        <v>0</v>
      </c>
      <c r="H11" s="149">
        <v>95.837000000000003</v>
      </c>
      <c r="I11" s="149">
        <v>965.25279</v>
      </c>
      <c r="J11" s="149">
        <v>0</v>
      </c>
      <c r="K11" s="149">
        <v>0</v>
      </c>
      <c r="L11" s="149">
        <v>86.337720000000004</v>
      </c>
      <c r="M11" s="149">
        <v>1512.0417600000001</v>
      </c>
      <c r="N11" s="149">
        <v>2801.2883401999998</v>
      </c>
      <c r="O11" s="149">
        <v>31565.189810199998</v>
      </c>
      <c r="Q11" s="530"/>
    </row>
    <row r="12" spans="1:17" ht="27" customHeight="1">
      <c r="A12" s="149" t="s">
        <v>856</v>
      </c>
      <c r="B12" s="149">
        <v>0</v>
      </c>
      <c r="C12" s="150">
        <v>0</v>
      </c>
      <c r="D12" s="150">
        <v>0</v>
      </c>
      <c r="E12" s="150">
        <v>0</v>
      </c>
      <c r="F12" s="150">
        <v>0</v>
      </c>
      <c r="G12" s="150">
        <v>0</v>
      </c>
      <c r="H12" s="149">
        <v>0</v>
      </c>
      <c r="I12" s="149">
        <v>0</v>
      </c>
      <c r="J12" s="149">
        <v>0</v>
      </c>
      <c r="K12" s="149">
        <v>0</v>
      </c>
      <c r="L12" s="149">
        <v>0</v>
      </c>
      <c r="M12" s="149">
        <v>0</v>
      </c>
      <c r="N12" s="149">
        <v>0</v>
      </c>
      <c r="O12" s="149">
        <v>0</v>
      </c>
      <c r="Q12" s="530"/>
    </row>
    <row r="13" spans="1:17" ht="27" customHeight="1">
      <c r="A13" s="323" t="s">
        <v>244</v>
      </c>
      <c r="B13" s="149">
        <v>2011.76502</v>
      </c>
      <c r="C13" s="150">
        <v>748.41829000000007</v>
      </c>
      <c r="D13" s="150">
        <v>481.08301819999997</v>
      </c>
      <c r="E13" s="150">
        <v>637.49423999999999</v>
      </c>
      <c r="F13" s="150">
        <v>488.11365999999998</v>
      </c>
      <c r="G13" s="150">
        <v>834.73686999999995</v>
      </c>
      <c r="H13" s="149">
        <v>339.34113000000002</v>
      </c>
      <c r="I13" s="149">
        <v>0</v>
      </c>
      <c r="J13" s="149">
        <v>1233.88031</v>
      </c>
      <c r="K13" s="149">
        <v>1152.46192</v>
      </c>
      <c r="L13" s="149">
        <v>1377.6018600000002</v>
      </c>
      <c r="M13" s="149">
        <v>4074.4202799999998</v>
      </c>
      <c r="N13" s="149">
        <v>0</v>
      </c>
      <c r="O13" s="149">
        <v>74862.702728200005</v>
      </c>
      <c r="Q13" s="530"/>
    </row>
    <row r="14" spans="1:17" ht="27" customHeight="1">
      <c r="A14" s="149" t="s">
        <v>245</v>
      </c>
      <c r="B14" s="149">
        <v>0</v>
      </c>
      <c r="C14" s="150">
        <v>0</v>
      </c>
      <c r="D14" s="150">
        <v>0</v>
      </c>
      <c r="E14" s="150">
        <v>0</v>
      </c>
      <c r="F14" s="150">
        <v>0</v>
      </c>
      <c r="G14" s="150">
        <v>0</v>
      </c>
      <c r="H14" s="149">
        <v>0</v>
      </c>
      <c r="I14" s="149">
        <v>0</v>
      </c>
      <c r="J14" s="149">
        <v>0</v>
      </c>
      <c r="K14" s="149">
        <v>0</v>
      </c>
      <c r="L14" s="149">
        <v>0</v>
      </c>
      <c r="M14" s="149">
        <v>0</v>
      </c>
      <c r="N14" s="149">
        <v>0</v>
      </c>
      <c r="O14" s="149">
        <v>0</v>
      </c>
      <c r="Q14" s="530"/>
    </row>
    <row r="15" spans="1:17" ht="27" customHeight="1">
      <c r="A15" s="149" t="s">
        <v>246</v>
      </c>
      <c r="B15" s="149">
        <v>2011.76502</v>
      </c>
      <c r="C15" s="150">
        <v>748.41829000000007</v>
      </c>
      <c r="D15" s="150">
        <v>481.08301819999997</v>
      </c>
      <c r="E15" s="150">
        <v>637.49423999999999</v>
      </c>
      <c r="F15" s="150">
        <v>488.11365999999998</v>
      </c>
      <c r="G15" s="150">
        <v>834.73686999999995</v>
      </c>
      <c r="H15" s="149">
        <v>311.65596999999997</v>
      </c>
      <c r="I15" s="149">
        <v>0</v>
      </c>
      <c r="J15" s="149">
        <v>405.08082000000002</v>
      </c>
      <c r="K15" s="149">
        <v>1152.46192</v>
      </c>
      <c r="L15" s="149">
        <v>1377.6018600000002</v>
      </c>
      <c r="M15" s="149">
        <v>4074.4202799999998</v>
      </c>
      <c r="N15" s="149">
        <v>337.17009759999996</v>
      </c>
      <c r="O15" s="149">
        <v>74343.388175799992</v>
      </c>
      <c r="Q15" s="530"/>
    </row>
    <row r="16" spans="1:17" ht="27" customHeight="1">
      <c r="A16" s="149" t="s">
        <v>247</v>
      </c>
      <c r="B16" s="149">
        <v>0</v>
      </c>
      <c r="C16" s="150">
        <v>0</v>
      </c>
      <c r="D16" s="150">
        <v>0</v>
      </c>
      <c r="E16" s="150">
        <v>0</v>
      </c>
      <c r="F16" s="150">
        <v>0</v>
      </c>
      <c r="G16" s="150">
        <v>0</v>
      </c>
      <c r="H16" s="149">
        <v>27.68516</v>
      </c>
      <c r="I16" s="149">
        <v>0</v>
      </c>
      <c r="J16" s="149">
        <v>828.79948999999999</v>
      </c>
      <c r="K16" s="149">
        <v>0</v>
      </c>
      <c r="L16" s="149">
        <v>0</v>
      </c>
      <c r="M16" s="149">
        <v>0</v>
      </c>
      <c r="N16" s="149">
        <v>0</v>
      </c>
      <c r="O16" s="149">
        <v>856.48464999999999</v>
      </c>
      <c r="Q16" s="530"/>
    </row>
    <row r="17" spans="1:17" ht="27" customHeight="1">
      <c r="A17" s="323" t="s">
        <v>248</v>
      </c>
      <c r="B17" s="149">
        <v>0</v>
      </c>
      <c r="C17" s="150">
        <v>0</v>
      </c>
      <c r="D17" s="150">
        <v>0</v>
      </c>
      <c r="E17" s="150">
        <v>0</v>
      </c>
      <c r="F17" s="150">
        <v>0</v>
      </c>
      <c r="G17" s="150">
        <v>0</v>
      </c>
      <c r="H17" s="149">
        <v>0</v>
      </c>
      <c r="I17" s="149">
        <v>178.16094000000001</v>
      </c>
      <c r="J17" s="149">
        <v>0</v>
      </c>
      <c r="K17" s="149">
        <v>0</v>
      </c>
      <c r="L17" s="149">
        <v>0</v>
      </c>
      <c r="M17" s="149">
        <v>0</v>
      </c>
      <c r="N17" s="149">
        <v>0</v>
      </c>
      <c r="O17" s="149">
        <v>16504.27262</v>
      </c>
      <c r="Q17" s="530"/>
    </row>
    <row r="18" spans="1:17" ht="27" customHeight="1">
      <c r="A18" s="149" t="s">
        <v>857</v>
      </c>
      <c r="B18" s="149">
        <v>0</v>
      </c>
      <c r="C18" s="150">
        <v>0</v>
      </c>
      <c r="D18" s="150">
        <v>0</v>
      </c>
      <c r="E18" s="150">
        <v>0</v>
      </c>
      <c r="F18" s="150">
        <v>0</v>
      </c>
      <c r="G18" s="150">
        <v>0</v>
      </c>
      <c r="H18" s="149">
        <v>0</v>
      </c>
      <c r="I18" s="149">
        <v>0</v>
      </c>
      <c r="J18" s="149">
        <v>0</v>
      </c>
      <c r="K18" s="149">
        <v>0</v>
      </c>
      <c r="L18" s="149">
        <v>0</v>
      </c>
      <c r="M18" s="149">
        <v>0</v>
      </c>
      <c r="N18" s="149">
        <v>0</v>
      </c>
      <c r="O18" s="149">
        <v>0</v>
      </c>
      <c r="Q18" s="530"/>
    </row>
    <row r="19" spans="1:17" ht="27" customHeight="1">
      <c r="A19" s="149" t="s">
        <v>249</v>
      </c>
      <c r="B19" s="149">
        <v>0</v>
      </c>
      <c r="C19" s="150">
        <v>0</v>
      </c>
      <c r="D19" s="150">
        <v>0</v>
      </c>
      <c r="E19" s="150">
        <v>0</v>
      </c>
      <c r="F19" s="150">
        <v>0</v>
      </c>
      <c r="G19" s="150">
        <v>0</v>
      </c>
      <c r="H19" s="149">
        <v>0</v>
      </c>
      <c r="I19" s="149">
        <v>178.16094000000001</v>
      </c>
      <c r="J19" s="149">
        <v>0</v>
      </c>
      <c r="K19" s="149">
        <v>0</v>
      </c>
      <c r="L19" s="149">
        <v>0</v>
      </c>
      <c r="M19" s="149">
        <v>0</v>
      </c>
      <c r="N19" s="149">
        <v>0</v>
      </c>
      <c r="O19" s="149">
        <v>178.16094000000001</v>
      </c>
      <c r="Q19" s="530"/>
    </row>
    <row r="20" spans="1:17" ht="27" customHeight="1">
      <c r="A20" s="149" t="s">
        <v>858</v>
      </c>
      <c r="B20" s="149">
        <v>0</v>
      </c>
      <c r="C20" s="150">
        <v>0</v>
      </c>
      <c r="D20" s="150">
        <v>0</v>
      </c>
      <c r="E20" s="150">
        <v>0</v>
      </c>
      <c r="F20" s="150">
        <v>0</v>
      </c>
      <c r="G20" s="150">
        <v>0</v>
      </c>
      <c r="H20" s="149">
        <v>0</v>
      </c>
      <c r="I20" s="149">
        <v>0</v>
      </c>
      <c r="J20" s="149">
        <v>0</v>
      </c>
      <c r="K20" s="149">
        <v>0</v>
      </c>
      <c r="L20" s="149">
        <v>0</v>
      </c>
      <c r="M20" s="149">
        <v>0</v>
      </c>
      <c r="N20" s="149">
        <v>0</v>
      </c>
      <c r="O20" s="149">
        <v>0</v>
      </c>
      <c r="Q20" s="530"/>
    </row>
    <row r="21" spans="1:17" ht="27" customHeight="1">
      <c r="A21" s="149" t="s">
        <v>859</v>
      </c>
      <c r="B21" s="149">
        <v>0</v>
      </c>
      <c r="C21" s="150">
        <v>0</v>
      </c>
      <c r="D21" s="150">
        <v>0</v>
      </c>
      <c r="E21" s="150">
        <v>0</v>
      </c>
      <c r="F21" s="150">
        <v>0</v>
      </c>
      <c r="G21" s="150">
        <v>0</v>
      </c>
      <c r="H21" s="149">
        <v>0</v>
      </c>
      <c r="I21" s="149">
        <v>0</v>
      </c>
      <c r="J21" s="149">
        <v>0</v>
      </c>
      <c r="K21" s="149">
        <v>0</v>
      </c>
      <c r="L21" s="149">
        <v>0</v>
      </c>
      <c r="M21" s="149">
        <v>0</v>
      </c>
      <c r="N21" s="149">
        <v>0</v>
      </c>
      <c r="O21" s="149">
        <v>16326.11168</v>
      </c>
      <c r="Q21" s="530"/>
    </row>
    <row r="22" spans="1:17" ht="27" customHeight="1">
      <c r="A22" s="149" t="s">
        <v>250</v>
      </c>
      <c r="B22" s="149">
        <v>0</v>
      </c>
      <c r="C22" s="150">
        <v>363.36725999999999</v>
      </c>
      <c r="D22" s="150">
        <v>0</v>
      </c>
      <c r="E22" s="150">
        <v>4.5729300000000004</v>
      </c>
      <c r="F22" s="150">
        <v>0</v>
      </c>
      <c r="G22" s="150">
        <v>0</v>
      </c>
      <c r="H22" s="149">
        <v>0</v>
      </c>
      <c r="I22" s="149">
        <v>0</v>
      </c>
      <c r="J22" s="149">
        <v>13.352690000000001</v>
      </c>
      <c r="K22" s="149">
        <v>638.97520999999995</v>
      </c>
      <c r="L22" s="149">
        <v>0</v>
      </c>
      <c r="M22" s="149">
        <v>0</v>
      </c>
      <c r="N22" s="149">
        <v>11.287169599999999</v>
      </c>
      <c r="O22" s="149">
        <v>9320.5597596000007</v>
      </c>
      <c r="Q22" s="530"/>
    </row>
    <row r="23" spans="1:17" ht="27" customHeight="1">
      <c r="A23" s="149" t="s">
        <v>860</v>
      </c>
      <c r="B23" s="149">
        <v>0</v>
      </c>
      <c r="C23" s="150">
        <v>0</v>
      </c>
      <c r="D23" s="150">
        <v>0</v>
      </c>
      <c r="E23" s="150">
        <v>0</v>
      </c>
      <c r="F23" s="150">
        <v>0</v>
      </c>
      <c r="G23" s="150">
        <v>0</v>
      </c>
      <c r="H23" s="149">
        <v>0</v>
      </c>
      <c r="I23" s="149">
        <v>0</v>
      </c>
      <c r="J23" s="149">
        <v>0</v>
      </c>
      <c r="K23" s="149">
        <v>0</v>
      </c>
      <c r="L23" s="149">
        <v>0</v>
      </c>
      <c r="M23" s="149">
        <v>0</v>
      </c>
      <c r="N23" s="149">
        <v>0</v>
      </c>
      <c r="O23" s="149">
        <v>2862.8196800000001</v>
      </c>
      <c r="Q23" s="530"/>
    </row>
    <row r="24" spans="1:17" ht="27" customHeight="1">
      <c r="A24" s="149" t="s">
        <v>861</v>
      </c>
      <c r="B24" s="149">
        <v>0</v>
      </c>
      <c r="C24" s="150">
        <v>0</v>
      </c>
      <c r="D24" s="150">
        <v>0</v>
      </c>
      <c r="E24" s="150">
        <v>4.5729300000000004</v>
      </c>
      <c r="F24" s="150">
        <v>0</v>
      </c>
      <c r="G24" s="150">
        <v>0</v>
      </c>
      <c r="H24" s="149">
        <v>0</v>
      </c>
      <c r="I24" s="149">
        <v>0</v>
      </c>
      <c r="J24" s="149">
        <v>0</v>
      </c>
      <c r="K24" s="149">
        <v>0</v>
      </c>
      <c r="L24" s="149">
        <v>0</v>
      </c>
      <c r="M24" s="149">
        <v>0</v>
      </c>
      <c r="N24" s="149">
        <v>11.287169599999999</v>
      </c>
      <c r="O24" s="149">
        <v>16.4418696</v>
      </c>
      <c r="Q24" s="530"/>
    </row>
    <row r="25" spans="1:17" ht="27" customHeight="1">
      <c r="A25" s="323" t="s">
        <v>862</v>
      </c>
      <c r="B25" s="149">
        <v>0</v>
      </c>
      <c r="C25" s="150">
        <v>0</v>
      </c>
      <c r="D25" s="150">
        <v>0</v>
      </c>
      <c r="E25" s="150">
        <v>0</v>
      </c>
      <c r="F25" s="150">
        <v>0</v>
      </c>
      <c r="G25" s="150">
        <v>0</v>
      </c>
      <c r="H25" s="149">
        <v>0</v>
      </c>
      <c r="I25" s="149">
        <v>0</v>
      </c>
      <c r="J25" s="149">
        <v>0</v>
      </c>
      <c r="K25" s="149">
        <v>0</v>
      </c>
      <c r="L25" s="149">
        <v>0</v>
      </c>
      <c r="M25" s="149">
        <v>0</v>
      </c>
      <c r="N25" s="149">
        <v>0</v>
      </c>
      <c r="O25" s="149">
        <v>0</v>
      </c>
      <c r="Q25" s="530"/>
    </row>
    <row r="26" spans="1:17" ht="27" customHeight="1">
      <c r="A26" s="149" t="s">
        <v>863</v>
      </c>
      <c r="B26" s="149">
        <v>0</v>
      </c>
      <c r="C26" s="150">
        <v>0</v>
      </c>
      <c r="D26" s="150">
        <v>0</v>
      </c>
      <c r="E26" s="150">
        <v>0</v>
      </c>
      <c r="F26" s="150">
        <v>0</v>
      </c>
      <c r="G26" s="150">
        <v>0</v>
      </c>
      <c r="H26" s="149">
        <v>0</v>
      </c>
      <c r="I26" s="149">
        <v>0</v>
      </c>
      <c r="J26" s="149">
        <v>0</v>
      </c>
      <c r="K26" s="149">
        <v>0</v>
      </c>
      <c r="L26" s="149">
        <v>0</v>
      </c>
      <c r="M26" s="149">
        <v>0</v>
      </c>
      <c r="N26" s="149">
        <v>0</v>
      </c>
      <c r="O26" s="149">
        <v>0</v>
      </c>
      <c r="Q26" s="530"/>
    </row>
    <row r="27" spans="1:17" ht="27" customHeight="1">
      <c r="A27" s="149" t="s">
        <v>864</v>
      </c>
      <c r="B27" s="149">
        <v>0</v>
      </c>
      <c r="C27" s="150">
        <v>0</v>
      </c>
      <c r="D27" s="150">
        <v>0</v>
      </c>
      <c r="E27" s="150">
        <v>0</v>
      </c>
      <c r="F27" s="150">
        <v>0</v>
      </c>
      <c r="G27" s="150">
        <v>0</v>
      </c>
      <c r="H27" s="149">
        <v>0</v>
      </c>
      <c r="I27" s="149">
        <v>0</v>
      </c>
      <c r="J27" s="149">
        <v>0</v>
      </c>
      <c r="K27" s="149">
        <v>0</v>
      </c>
      <c r="L27" s="149">
        <v>0</v>
      </c>
      <c r="M27" s="149">
        <v>0</v>
      </c>
      <c r="N27" s="149">
        <v>0</v>
      </c>
      <c r="O27" s="149">
        <v>0</v>
      </c>
      <c r="Q27" s="530"/>
    </row>
    <row r="28" spans="1:17" ht="27" customHeight="1">
      <c r="A28" s="149" t="s">
        <v>865</v>
      </c>
      <c r="B28" s="149">
        <v>0</v>
      </c>
      <c r="C28" s="150">
        <v>363.36725999999999</v>
      </c>
      <c r="D28" s="150">
        <v>0</v>
      </c>
      <c r="E28" s="150">
        <v>0</v>
      </c>
      <c r="F28" s="150">
        <v>0</v>
      </c>
      <c r="G28" s="150">
        <v>0</v>
      </c>
      <c r="H28" s="149">
        <v>0</v>
      </c>
      <c r="I28" s="149">
        <v>0</v>
      </c>
      <c r="J28" s="149">
        <v>13.352690000000001</v>
      </c>
      <c r="K28" s="149">
        <v>638.97520999999995</v>
      </c>
      <c r="L28" s="149">
        <v>0</v>
      </c>
      <c r="M28" s="149">
        <v>0</v>
      </c>
      <c r="N28" s="149">
        <v>0</v>
      </c>
      <c r="O28" s="149">
        <v>6441.2982099999999</v>
      </c>
      <c r="Q28" s="530"/>
    </row>
    <row r="29" spans="1:17" ht="27" customHeight="1">
      <c r="A29" s="323" t="s">
        <v>251</v>
      </c>
      <c r="B29" s="149">
        <v>32004.680519999998</v>
      </c>
      <c r="C29" s="150">
        <v>24008.092850000001</v>
      </c>
      <c r="D29" s="150">
        <v>24747.3201496</v>
      </c>
      <c r="E29" s="150">
        <v>30819.412660000002</v>
      </c>
      <c r="F29" s="150">
        <v>98670.550499999998</v>
      </c>
      <c r="G29" s="150">
        <v>22141.57893</v>
      </c>
      <c r="H29" s="149">
        <v>37306.708859999999</v>
      </c>
      <c r="I29" s="149">
        <v>86279.084650000004</v>
      </c>
      <c r="J29" s="149">
        <v>65334.084189999994</v>
      </c>
      <c r="K29" s="149">
        <v>69124.551219999994</v>
      </c>
      <c r="L29" s="149">
        <v>70522.751900000003</v>
      </c>
      <c r="M29" s="149">
        <v>17132.951579999997</v>
      </c>
      <c r="N29" s="149">
        <v>18603.412902199998</v>
      </c>
      <c r="O29" s="149">
        <v>1592249.2482118001</v>
      </c>
      <c r="Q29" s="530"/>
    </row>
    <row r="30" spans="1:17" ht="27" customHeight="1">
      <c r="A30" s="149" t="s">
        <v>866</v>
      </c>
      <c r="B30" s="149">
        <v>0</v>
      </c>
      <c r="C30" s="150">
        <v>0</v>
      </c>
      <c r="D30" s="150">
        <v>0</v>
      </c>
      <c r="E30" s="150">
        <v>0</v>
      </c>
      <c r="F30" s="150">
        <v>0</v>
      </c>
      <c r="G30" s="150">
        <v>0</v>
      </c>
      <c r="H30" s="149">
        <v>0</v>
      </c>
      <c r="I30" s="149">
        <v>0</v>
      </c>
      <c r="J30" s="149">
        <v>0</v>
      </c>
      <c r="K30" s="149">
        <v>0</v>
      </c>
      <c r="L30" s="149">
        <v>0</v>
      </c>
      <c r="M30" s="149">
        <v>0</v>
      </c>
      <c r="N30" s="149">
        <v>26.682038599999998</v>
      </c>
      <c r="O30" s="149">
        <v>26.682038599999998</v>
      </c>
      <c r="Q30" s="530"/>
    </row>
    <row r="31" spans="1:17" ht="27" customHeight="1">
      <c r="A31" s="149" t="s">
        <v>867</v>
      </c>
      <c r="B31" s="149">
        <v>32004.680519999998</v>
      </c>
      <c r="C31" s="150">
        <v>24008.092850000001</v>
      </c>
      <c r="D31" s="150">
        <v>24747.3201496</v>
      </c>
      <c r="E31" s="150">
        <v>30819.412660000002</v>
      </c>
      <c r="F31" s="150">
        <v>98670.550499999998</v>
      </c>
      <c r="G31" s="150">
        <v>22141.57893</v>
      </c>
      <c r="H31" s="149">
        <v>0</v>
      </c>
      <c r="I31" s="149">
        <v>86279.084650000004</v>
      </c>
      <c r="J31" s="149">
        <v>65334.084189999994</v>
      </c>
      <c r="K31" s="149">
        <v>69124.551219999994</v>
      </c>
      <c r="L31" s="149">
        <v>70522.751900000003</v>
      </c>
      <c r="M31" s="149">
        <v>17132.951579999997</v>
      </c>
      <c r="N31" s="149">
        <v>18576.730863600002</v>
      </c>
      <c r="O31" s="149">
        <v>1554915.8573131999</v>
      </c>
      <c r="Q31" s="530"/>
    </row>
    <row r="32" spans="1:17" ht="27" customHeight="1">
      <c r="A32" s="149" t="s">
        <v>786</v>
      </c>
      <c r="B32" s="149">
        <v>0</v>
      </c>
      <c r="C32" s="150">
        <v>0</v>
      </c>
      <c r="D32" s="150">
        <v>0</v>
      </c>
      <c r="E32" s="150">
        <v>0</v>
      </c>
      <c r="F32" s="150">
        <v>0</v>
      </c>
      <c r="G32" s="150">
        <v>0</v>
      </c>
      <c r="H32" s="149">
        <v>0</v>
      </c>
      <c r="I32" s="149">
        <v>0</v>
      </c>
      <c r="J32" s="149">
        <v>0</v>
      </c>
      <c r="K32" s="149">
        <v>0</v>
      </c>
      <c r="L32" s="149">
        <v>0</v>
      </c>
      <c r="M32" s="149">
        <v>0</v>
      </c>
      <c r="N32" s="149">
        <v>0</v>
      </c>
      <c r="O32" s="149">
        <v>0</v>
      </c>
      <c r="Q32" s="530"/>
    </row>
    <row r="33" spans="1:17" ht="27" customHeight="1">
      <c r="A33" s="149" t="s">
        <v>787</v>
      </c>
      <c r="B33" s="149">
        <v>0</v>
      </c>
      <c r="C33" s="150">
        <v>0</v>
      </c>
      <c r="D33" s="150">
        <v>0</v>
      </c>
      <c r="E33" s="150">
        <v>0</v>
      </c>
      <c r="F33" s="150">
        <v>0</v>
      </c>
      <c r="G33" s="150">
        <v>0</v>
      </c>
      <c r="H33" s="149">
        <v>0</v>
      </c>
      <c r="I33" s="149">
        <v>0</v>
      </c>
      <c r="J33" s="149">
        <v>0</v>
      </c>
      <c r="K33" s="149">
        <v>0</v>
      </c>
      <c r="L33" s="149">
        <v>0</v>
      </c>
      <c r="M33" s="149">
        <v>0</v>
      </c>
      <c r="N33" s="149">
        <v>0</v>
      </c>
      <c r="O33" s="149">
        <v>0</v>
      </c>
      <c r="Q33" s="530"/>
    </row>
    <row r="34" spans="1:17" ht="27" customHeight="1">
      <c r="A34" s="323" t="s">
        <v>788</v>
      </c>
      <c r="B34" s="149">
        <v>0</v>
      </c>
      <c r="C34" s="150">
        <v>0</v>
      </c>
      <c r="D34" s="150">
        <v>0</v>
      </c>
      <c r="E34" s="150">
        <v>0</v>
      </c>
      <c r="F34" s="150">
        <v>0</v>
      </c>
      <c r="G34" s="150">
        <v>0</v>
      </c>
      <c r="H34" s="149">
        <v>0</v>
      </c>
      <c r="I34" s="149">
        <v>0</v>
      </c>
      <c r="J34" s="149">
        <v>0</v>
      </c>
      <c r="K34" s="149">
        <v>0</v>
      </c>
      <c r="L34" s="149">
        <v>0</v>
      </c>
      <c r="M34" s="149">
        <v>0</v>
      </c>
      <c r="N34" s="149">
        <v>0</v>
      </c>
      <c r="O34" s="149">
        <v>0</v>
      </c>
      <c r="Q34" s="530"/>
    </row>
    <row r="35" spans="1:17" ht="27" customHeight="1">
      <c r="A35" s="149" t="s">
        <v>789</v>
      </c>
      <c r="B35" s="149">
        <v>0</v>
      </c>
      <c r="C35" s="150">
        <v>0</v>
      </c>
      <c r="D35" s="150">
        <v>0</v>
      </c>
      <c r="E35" s="150">
        <v>0</v>
      </c>
      <c r="F35" s="150">
        <v>0</v>
      </c>
      <c r="G35" s="150">
        <v>0</v>
      </c>
      <c r="H35" s="149">
        <v>0</v>
      </c>
      <c r="I35" s="149">
        <v>0</v>
      </c>
      <c r="J35" s="149">
        <v>0</v>
      </c>
      <c r="K35" s="149">
        <v>0</v>
      </c>
      <c r="L35" s="149">
        <v>0</v>
      </c>
      <c r="M35" s="149">
        <v>0</v>
      </c>
      <c r="N35" s="149">
        <v>0</v>
      </c>
      <c r="O35" s="149">
        <v>0</v>
      </c>
      <c r="Q35" s="530"/>
    </row>
    <row r="36" spans="1:17" ht="27" customHeight="1">
      <c r="A36" s="149" t="s">
        <v>790</v>
      </c>
      <c r="B36" s="149">
        <v>0</v>
      </c>
      <c r="C36" s="150">
        <v>0</v>
      </c>
      <c r="D36" s="150">
        <v>0</v>
      </c>
      <c r="E36" s="150">
        <v>0</v>
      </c>
      <c r="F36" s="150">
        <v>0</v>
      </c>
      <c r="G36" s="150">
        <v>0</v>
      </c>
      <c r="H36" s="149">
        <v>0</v>
      </c>
      <c r="I36" s="149">
        <v>0</v>
      </c>
      <c r="J36" s="149">
        <v>0</v>
      </c>
      <c r="K36" s="149">
        <v>0</v>
      </c>
      <c r="L36" s="149">
        <v>0</v>
      </c>
      <c r="M36" s="149">
        <v>0</v>
      </c>
      <c r="N36" s="149">
        <v>0</v>
      </c>
      <c r="O36" s="149">
        <v>0</v>
      </c>
      <c r="Q36" s="530"/>
    </row>
    <row r="37" spans="1:17" ht="27" customHeight="1">
      <c r="A37" s="149" t="s">
        <v>791</v>
      </c>
      <c r="B37" s="149">
        <v>0</v>
      </c>
      <c r="C37" s="150">
        <v>0</v>
      </c>
      <c r="D37" s="150">
        <v>0</v>
      </c>
      <c r="E37" s="150">
        <v>0</v>
      </c>
      <c r="F37" s="150">
        <v>0</v>
      </c>
      <c r="G37" s="150">
        <v>0</v>
      </c>
      <c r="H37" s="149">
        <v>0</v>
      </c>
      <c r="I37" s="149">
        <v>0</v>
      </c>
      <c r="J37" s="149">
        <v>0</v>
      </c>
      <c r="K37" s="149">
        <v>0</v>
      </c>
      <c r="L37" s="149">
        <v>0</v>
      </c>
      <c r="M37" s="149">
        <v>0</v>
      </c>
      <c r="N37" s="149">
        <v>0</v>
      </c>
      <c r="O37" s="149">
        <v>0</v>
      </c>
      <c r="Q37" s="530"/>
    </row>
    <row r="38" spans="1:17" ht="27" customHeight="1">
      <c r="A38" s="149" t="s">
        <v>792</v>
      </c>
      <c r="B38" s="149">
        <v>0</v>
      </c>
      <c r="C38" s="150">
        <v>0</v>
      </c>
      <c r="D38" s="150">
        <v>0</v>
      </c>
      <c r="E38" s="150">
        <v>0</v>
      </c>
      <c r="F38" s="150">
        <v>0</v>
      </c>
      <c r="G38" s="150">
        <v>0</v>
      </c>
      <c r="H38" s="149">
        <v>0</v>
      </c>
      <c r="I38" s="149">
        <v>0</v>
      </c>
      <c r="J38" s="149">
        <v>0</v>
      </c>
      <c r="K38" s="149">
        <v>0</v>
      </c>
      <c r="L38" s="149">
        <v>0</v>
      </c>
      <c r="M38" s="149">
        <v>0</v>
      </c>
      <c r="N38" s="149">
        <v>0</v>
      </c>
      <c r="O38" s="149">
        <v>0</v>
      </c>
      <c r="Q38" s="530"/>
    </row>
    <row r="39" spans="1:17" ht="27" customHeight="1">
      <c r="A39" s="323" t="s">
        <v>793</v>
      </c>
      <c r="B39" s="149">
        <v>0</v>
      </c>
      <c r="C39" s="150">
        <v>0</v>
      </c>
      <c r="D39" s="150">
        <v>0</v>
      </c>
      <c r="E39" s="150">
        <v>0</v>
      </c>
      <c r="F39" s="150">
        <v>0</v>
      </c>
      <c r="G39" s="150">
        <v>0</v>
      </c>
      <c r="H39" s="149">
        <v>0</v>
      </c>
      <c r="I39" s="149">
        <v>0</v>
      </c>
      <c r="J39" s="149">
        <v>0</v>
      </c>
      <c r="K39" s="149">
        <v>0</v>
      </c>
      <c r="L39" s="149">
        <v>0</v>
      </c>
      <c r="M39" s="149">
        <v>0</v>
      </c>
      <c r="N39" s="149">
        <v>0</v>
      </c>
      <c r="O39" s="149">
        <v>0</v>
      </c>
      <c r="Q39" s="530"/>
    </row>
    <row r="40" spans="1:17" ht="27" customHeight="1">
      <c r="A40" s="149" t="s">
        <v>794</v>
      </c>
      <c r="B40" s="149">
        <v>0</v>
      </c>
      <c r="C40" s="149">
        <v>0</v>
      </c>
      <c r="D40" s="149">
        <v>0</v>
      </c>
      <c r="E40" s="149">
        <v>0</v>
      </c>
      <c r="F40" s="149">
        <v>0</v>
      </c>
      <c r="G40" s="149">
        <v>0</v>
      </c>
      <c r="H40" s="149">
        <v>0</v>
      </c>
      <c r="I40" s="149">
        <v>0</v>
      </c>
      <c r="J40" s="149">
        <v>0</v>
      </c>
      <c r="K40" s="149">
        <v>0</v>
      </c>
      <c r="L40" s="149">
        <v>0</v>
      </c>
      <c r="M40" s="149">
        <v>0</v>
      </c>
      <c r="N40" s="149">
        <v>0</v>
      </c>
      <c r="O40" s="149">
        <v>0</v>
      </c>
      <c r="Q40" s="530"/>
    </row>
    <row r="41" spans="1:17" ht="27" customHeight="1">
      <c r="A41" s="149" t="s">
        <v>795</v>
      </c>
      <c r="B41" s="149">
        <v>0</v>
      </c>
      <c r="C41" s="149">
        <v>0</v>
      </c>
      <c r="D41" s="149">
        <v>0</v>
      </c>
      <c r="E41" s="149">
        <v>0</v>
      </c>
      <c r="F41" s="149">
        <v>0</v>
      </c>
      <c r="G41" s="149">
        <v>0</v>
      </c>
      <c r="H41" s="149">
        <v>0</v>
      </c>
      <c r="I41" s="149">
        <v>0</v>
      </c>
      <c r="J41" s="149">
        <v>0</v>
      </c>
      <c r="K41" s="149">
        <v>0</v>
      </c>
      <c r="L41" s="149">
        <v>0</v>
      </c>
      <c r="M41" s="149">
        <v>0</v>
      </c>
      <c r="N41" s="149">
        <v>0</v>
      </c>
      <c r="O41" s="149">
        <v>0</v>
      </c>
      <c r="Q41" s="530"/>
    </row>
    <row r="42" spans="1:17" s="7" customFormat="1" ht="27" customHeight="1">
      <c r="A42" s="323" t="s">
        <v>252</v>
      </c>
      <c r="B42" s="149">
        <v>80941.751560000004</v>
      </c>
      <c r="C42" s="149">
        <v>66540.346030000001</v>
      </c>
      <c r="D42" s="149">
        <v>50253.627573400001</v>
      </c>
      <c r="E42" s="149">
        <v>71692.32087000001</v>
      </c>
      <c r="F42" s="149">
        <v>111637.64118999999</v>
      </c>
      <c r="G42" s="149">
        <v>52886.496659999997</v>
      </c>
      <c r="H42" s="149">
        <v>144439.63872999998</v>
      </c>
      <c r="I42" s="149">
        <v>166868.19133</v>
      </c>
      <c r="J42" s="149">
        <v>96889.349969999996</v>
      </c>
      <c r="K42" s="149">
        <v>117803.5563</v>
      </c>
      <c r="L42" s="149">
        <v>78587.286699999997</v>
      </c>
      <c r="M42" s="149">
        <v>220964.79249000002</v>
      </c>
      <c r="N42" s="149">
        <v>78932.308501200008</v>
      </c>
      <c r="O42" s="149">
        <v>4640079.9333746005</v>
      </c>
    </row>
    <row r="43" spans="1:17" s="413" customFormat="1" ht="37.5" customHeight="1">
      <c r="A43" s="156" t="s">
        <v>868</v>
      </c>
      <c r="B43" s="156">
        <v>12079.801439999999</v>
      </c>
      <c r="C43" s="156">
        <v>0</v>
      </c>
      <c r="D43" s="156">
        <v>0</v>
      </c>
      <c r="E43" s="156">
        <v>0</v>
      </c>
      <c r="F43" s="156">
        <v>0</v>
      </c>
      <c r="G43" s="156">
        <v>2613.7222700000002</v>
      </c>
      <c r="H43" s="156">
        <v>869.23554000000001</v>
      </c>
      <c r="I43" s="156">
        <v>3443.6459</v>
      </c>
      <c r="J43" s="156">
        <v>2031.0325399999999</v>
      </c>
      <c r="K43" s="156">
        <v>5864.42976</v>
      </c>
      <c r="L43" s="156">
        <v>1178.16338</v>
      </c>
      <c r="M43" s="156">
        <v>8218.1209999999992</v>
      </c>
      <c r="N43" s="156">
        <v>508.52747820000002</v>
      </c>
      <c r="O43" s="156">
        <v>232570.7951582</v>
      </c>
    </row>
    <row r="44" spans="1:17" s="181" customFormat="1" ht="24" customHeight="1">
      <c r="A44" s="384" t="s">
        <v>40</v>
      </c>
      <c r="B44" s="385">
        <v>93021.553</v>
      </c>
      <c r="C44" s="385">
        <v>66540.346030000001</v>
      </c>
      <c r="D44" s="385">
        <v>50253.627573400001</v>
      </c>
      <c r="E44" s="385">
        <v>71692.32087000001</v>
      </c>
      <c r="F44" s="385">
        <v>111637.64118999999</v>
      </c>
      <c r="G44" s="385">
        <v>55500.218930000003</v>
      </c>
      <c r="H44" s="385">
        <v>145308.87427</v>
      </c>
      <c r="I44" s="385">
        <v>170311.83722999998</v>
      </c>
      <c r="J44" s="385">
        <v>98920.38251000001</v>
      </c>
      <c r="K44" s="385">
        <v>123667.98606</v>
      </c>
      <c r="L44" s="385">
        <v>79765.450079999995</v>
      </c>
      <c r="M44" s="385">
        <v>229182.91349000001</v>
      </c>
      <c r="N44" s="385">
        <v>79440.835979399999</v>
      </c>
      <c r="O44" s="385">
        <v>4872650.7285328005</v>
      </c>
    </row>
    <row r="45" spans="1:17" ht="27" customHeight="1">
      <c r="A45" s="323" t="s">
        <v>253</v>
      </c>
      <c r="B45" s="161">
        <v>1.9090543973384617E-2</v>
      </c>
      <c r="C45" s="192">
        <v>1.3655882544660844E-2</v>
      </c>
      <c r="D45" s="192">
        <v>1.0313406474863803E-2</v>
      </c>
      <c r="E45" s="192">
        <v>1.4713207423259584E-2</v>
      </c>
      <c r="F45" s="192">
        <v>2.2911069848754607E-2</v>
      </c>
      <c r="G45" s="192">
        <v>1.1390149227197255E-2</v>
      </c>
      <c r="H45" s="193">
        <v>2.9821319516934442E-2</v>
      </c>
      <c r="I45" s="193">
        <v>3.4952605207819287E-2</v>
      </c>
      <c r="J45" s="193">
        <v>2.0301143673350432E-2</v>
      </c>
      <c r="K45" s="193">
        <v>2.5380022691927597E-2</v>
      </c>
      <c r="L45" s="193">
        <v>1.6370032354857109E-2</v>
      </c>
      <c r="M45" s="193">
        <v>4.7034545724357536E-2</v>
      </c>
      <c r="N45" s="193">
        <v>1.6303412742928194E-2</v>
      </c>
      <c r="O45" s="193">
        <v>1.0000000000000002</v>
      </c>
      <c r="Q45" s="530"/>
    </row>
    <row r="46" spans="1:17" ht="9" customHeight="1" thickBot="1">
      <c r="A46" s="327"/>
      <c r="B46" s="187"/>
      <c r="C46" s="188"/>
      <c r="D46" s="188"/>
      <c r="E46" s="188"/>
      <c r="F46" s="188"/>
      <c r="G46" s="188"/>
      <c r="H46" s="189"/>
      <c r="I46" s="189"/>
      <c r="J46" s="189"/>
      <c r="K46" s="189"/>
      <c r="L46" s="189"/>
      <c r="M46" s="189"/>
      <c r="N46" s="189"/>
      <c r="O46" s="189"/>
      <c r="Q46" s="530"/>
    </row>
    <row r="47" spans="1:17" ht="18.75" customHeight="1" thickTop="1">
      <c r="A47" s="360" t="s">
        <v>783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Q47" s="530"/>
    </row>
    <row r="48" spans="1:17">
      <c r="A48" s="360" t="s">
        <v>796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Q48" s="530"/>
    </row>
    <row r="49" spans="1:17">
      <c r="A49" s="360" t="s">
        <v>797</v>
      </c>
      <c r="B49" s="196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Q49" s="530"/>
    </row>
    <row r="50" spans="1:17" ht="9" customHeight="1">
      <c r="A50" s="19"/>
      <c r="B50" s="196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Q50" s="530"/>
    </row>
    <row r="51" spans="1:17" ht="9" customHeight="1">
      <c r="A51" s="19"/>
      <c r="B51" s="19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Q51" s="530"/>
    </row>
    <row r="52" spans="1:17" ht="9" customHeight="1">
      <c r="A52" s="166"/>
      <c r="B52" s="196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Q52" s="530"/>
    </row>
    <row r="53" spans="1:17" ht="9" customHeight="1">
      <c r="A53" s="19"/>
      <c r="B53" s="196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Q53" s="530"/>
    </row>
    <row r="54" spans="1:17" ht="9" customHeight="1">
      <c r="A54" s="19"/>
      <c r="B54" s="196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Q54" s="530"/>
    </row>
    <row r="55" spans="1:17" ht="9" customHeight="1">
      <c r="A55" s="19"/>
      <c r="B55" s="196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Q55" s="530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Q56" s="53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Q57" s="530"/>
    </row>
    <row r="58" spans="1:17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Q58" s="530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Q59" s="530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Q60" s="530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Q61" s="530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Q62" s="530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Q63" s="530"/>
    </row>
    <row r="64" spans="1:17" ht="9" customHeight="1">
      <c r="A64" s="166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Q64" s="53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Q65" s="53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Q66" s="53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Q67" s="53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Q68" s="530"/>
    </row>
    <row r="69" spans="1:17" ht="9" customHeight="1">
      <c r="A69" s="166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Q69" s="530"/>
    </row>
    <row r="70" spans="1:17" ht="9" customHeight="1">
      <c r="A70" s="167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Q70" s="530"/>
    </row>
    <row r="71" spans="1:17" ht="9" customHeight="1">
      <c r="A71" s="167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Q71" s="530"/>
    </row>
    <row r="72" spans="1:17" ht="9" customHeight="1">
      <c r="A72" s="167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Q72" s="530"/>
    </row>
    <row r="73" spans="1:17" ht="9" customHeight="1">
      <c r="A73" s="167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Q73" s="530"/>
    </row>
    <row r="74" spans="1:17" ht="9" customHeight="1">
      <c r="A74" s="168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Q74" s="530"/>
    </row>
    <row r="75" spans="1:17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Q75" s="530"/>
    </row>
    <row r="76" spans="1:17" ht="9" customHeight="1">
      <c r="A76" s="16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Q76" s="53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Q77" s="530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Q78" s="530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Q79" s="530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Q80" s="530"/>
    </row>
    <row r="81" spans="1:17" ht="9" customHeight="1">
      <c r="A81" s="167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Q81" s="530"/>
    </row>
    <row r="82" spans="1:17" ht="9" customHeight="1">
      <c r="A82" s="16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Q82" s="530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Q83" s="530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Q84" s="530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Q85" s="530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Q86" s="530"/>
    </row>
    <row r="87" spans="1:17" ht="9" customHeight="1">
      <c r="A87" s="167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Q87" s="530"/>
    </row>
    <row r="88" spans="1:17" ht="9" customHeight="1">
      <c r="A88" s="16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Q88" s="530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Q89" s="530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Q90" s="530"/>
    </row>
    <row r="91" spans="1:17" ht="9" customHeight="1">
      <c r="A91" s="19"/>
      <c r="C91" s="44"/>
      <c r="D91" s="44"/>
      <c r="E91" s="44"/>
      <c r="F91" s="44"/>
      <c r="G91" s="44"/>
      <c r="Q91" s="530"/>
    </row>
    <row r="92" spans="1:17" ht="9" customHeight="1">
      <c r="A92" s="19"/>
      <c r="C92" s="44"/>
      <c r="D92" s="44"/>
      <c r="E92" s="44"/>
      <c r="F92" s="44"/>
      <c r="G92" s="44"/>
      <c r="Q92" s="530"/>
    </row>
    <row r="93" spans="1:17" ht="9" customHeight="1">
      <c r="A93" s="19"/>
      <c r="C93" s="44"/>
      <c r="D93" s="44"/>
      <c r="E93" s="44"/>
      <c r="F93" s="44"/>
      <c r="G93" s="44"/>
      <c r="Q93" s="530"/>
    </row>
    <row r="94" spans="1:17" ht="9" customHeight="1">
      <c r="A94" s="19"/>
      <c r="C94" s="44"/>
      <c r="D94" s="44"/>
      <c r="E94" s="44"/>
      <c r="F94" s="44"/>
      <c r="G94" s="44"/>
      <c r="Q94" s="530"/>
    </row>
    <row r="95" spans="1:17" ht="9" customHeight="1">
      <c r="A95" s="19"/>
      <c r="C95" s="44"/>
      <c r="D95" s="44"/>
      <c r="E95" s="44"/>
      <c r="F95" s="44"/>
      <c r="G95" s="44"/>
      <c r="Q95" s="530"/>
    </row>
    <row r="96" spans="1:17" ht="9" customHeight="1">
      <c r="A96" s="19"/>
      <c r="C96" s="44"/>
      <c r="D96" s="44"/>
      <c r="E96" s="44"/>
      <c r="F96" s="44"/>
      <c r="G96" s="44"/>
      <c r="Q96" s="530"/>
    </row>
    <row r="97" spans="1:17" ht="9" customHeight="1">
      <c r="A97" s="167"/>
      <c r="C97" s="44"/>
      <c r="D97" s="44"/>
      <c r="E97" s="44"/>
      <c r="F97" s="44"/>
      <c r="G97" s="44"/>
      <c r="Q97" s="530"/>
    </row>
    <row r="98" spans="1:17" ht="9" customHeight="1">
      <c r="A98" s="169"/>
      <c r="C98" s="44"/>
      <c r="D98" s="44"/>
      <c r="E98" s="44"/>
      <c r="F98" s="44"/>
      <c r="G98" s="44"/>
      <c r="Q98" s="530"/>
    </row>
    <row r="99" spans="1:17" ht="9" customHeight="1">
      <c r="A99" s="19"/>
      <c r="C99" s="44"/>
      <c r="D99" s="44"/>
      <c r="E99" s="44"/>
      <c r="F99" s="44"/>
      <c r="G99" s="44"/>
      <c r="Q99" s="530"/>
    </row>
    <row r="100" spans="1:17" ht="9" customHeight="1">
      <c r="A100" s="19"/>
      <c r="C100" s="44"/>
      <c r="D100" s="44"/>
      <c r="E100" s="44"/>
      <c r="F100" s="44"/>
      <c r="G100" s="44"/>
      <c r="Q100" s="530"/>
    </row>
    <row r="101" spans="1:17" ht="9" customHeight="1">
      <c r="A101" s="19"/>
      <c r="C101" s="44"/>
      <c r="D101" s="44"/>
      <c r="E101" s="44"/>
      <c r="F101" s="44"/>
      <c r="G101" s="44"/>
      <c r="Q101" s="530"/>
    </row>
    <row r="102" spans="1:17" ht="9" customHeight="1">
      <c r="A102" s="19"/>
      <c r="C102" s="44"/>
      <c r="D102" s="44"/>
      <c r="E102" s="44"/>
      <c r="F102" s="44"/>
      <c r="G102" s="44"/>
      <c r="Q102" s="530"/>
    </row>
    <row r="103" spans="1:17" ht="9" customHeight="1">
      <c r="A103" s="19"/>
      <c r="C103" s="44"/>
      <c r="D103" s="44"/>
      <c r="E103" s="44"/>
      <c r="F103" s="44"/>
      <c r="G103" s="44"/>
      <c r="Q103" s="530"/>
    </row>
    <row r="104" spans="1:17" ht="9" customHeight="1">
      <c r="A104" s="19"/>
      <c r="C104" s="44"/>
      <c r="D104" s="44"/>
      <c r="E104" s="44"/>
      <c r="F104" s="44"/>
      <c r="G104" s="44"/>
      <c r="Q104" s="530"/>
    </row>
    <row r="105" spans="1:17" ht="9" customHeight="1">
      <c r="A105" s="19"/>
      <c r="C105" s="44"/>
      <c r="D105" s="44"/>
      <c r="E105" s="44"/>
      <c r="F105" s="44"/>
      <c r="G105" s="44"/>
      <c r="Q105" s="530"/>
    </row>
    <row r="106" spans="1:17" ht="9" customHeight="1">
      <c r="A106" s="19"/>
      <c r="C106" s="44"/>
      <c r="D106" s="44"/>
      <c r="E106" s="44"/>
      <c r="F106" s="44"/>
      <c r="G106" s="44"/>
      <c r="Q106" s="530"/>
    </row>
    <row r="107" spans="1:17" ht="9" customHeight="1">
      <c r="A107" s="19"/>
      <c r="C107" s="44"/>
      <c r="D107" s="44"/>
      <c r="E107" s="44"/>
      <c r="F107" s="44"/>
      <c r="G107" s="44"/>
      <c r="Q107" s="530"/>
    </row>
    <row r="108" spans="1:17" ht="9" customHeight="1">
      <c r="A108" s="169"/>
      <c r="C108" s="44"/>
      <c r="D108" s="44"/>
      <c r="E108" s="44"/>
      <c r="F108" s="44"/>
      <c r="G108" s="44"/>
      <c r="Q108" s="530"/>
    </row>
    <row r="109" spans="1:17" ht="9" customHeight="1">
      <c r="A109" s="19"/>
      <c r="C109" s="44"/>
      <c r="D109" s="44"/>
      <c r="E109" s="44"/>
      <c r="F109" s="44"/>
      <c r="G109" s="44"/>
      <c r="Q109" s="530"/>
    </row>
    <row r="110" spans="1:17" ht="9" customHeight="1">
      <c r="A110" s="19"/>
      <c r="C110" s="44"/>
      <c r="D110" s="44"/>
      <c r="E110" s="44"/>
      <c r="F110" s="44"/>
      <c r="G110" s="44"/>
      <c r="Q110" s="530"/>
    </row>
    <row r="111" spans="1:17" ht="9" customHeight="1">
      <c r="A111" s="19"/>
      <c r="C111" s="44"/>
      <c r="D111" s="44"/>
      <c r="E111" s="44"/>
      <c r="F111" s="44"/>
      <c r="G111" s="44"/>
      <c r="Q111" s="530"/>
    </row>
    <row r="112" spans="1:17">
      <c r="A112" s="170"/>
      <c r="C112" s="44"/>
      <c r="D112" s="44"/>
      <c r="E112" s="44"/>
      <c r="F112" s="44"/>
      <c r="G112" s="44"/>
      <c r="Q112" s="530"/>
    </row>
    <row r="113" spans="1:17">
      <c r="A113" s="170"/>
      <c r="C113" s="44"/>
      <c r="D113" s="44"/>
      <c r="E113" s="44"/>
      <c r="F113" s="44"/>
      <c r="G113" s="44"/>
      <c r="Q113" s="530"/>
    </row>
    <row r="114" spans="1:17">
      <c r="A114" s="170"/>
      <c r="C114" s="44"/>
      <c r="D114" s="44"/>
      <c r="E114" s="44"/>
      <c r="F114" s="44"/>
      <c r="G114" s="44"/>
      <c r="Q114" s="530"/>
    </row>
    <row r="115" spans="1:17">
      <c r="A115" s="170"/>
      <c r="C115" s="44"/>
      <c r="D115" s="44"/>
      <c r="E115" s="44"/>
      <c r="F115" s="44"/>
      <c r="G115" s="44"/>
      <c r="Q115" s="530"/>
    </row>
    <row r="116" spans="1:17">
      <c r="A116" s="170"/>
      <c r="C116" s="44"/>
      <c r="D116" s="44"/>
      <c r="E116" s="44"/>
      <c r="F116" s="44"/>
      <c r="G116" s="44"/>
      <c r="Q116" s="530"/>
    </row>
    <row r="117" spans="1:17">
      <c r="A117" s="170"/>
      <c r="C117" s="44"/>
      <c r="D117" s="44"/>
      <c r="E117" s="44"/>
      <c r="F117" s="44"/>
      <c r="G117" s="44"/>
      <c r="Q117" s="530"/>
    </row>
    <row r="118" spans="1:17">
      <c r="A118" s="170"/>
      <c r="C118" s="44"/>
      <c r="D118" s="44"/>
      <c r="E118" s="44"/>
      <c r="F118" s="44"/>
      <c r="G118" s="44"/>
      <c r="Q118" s="530"/>
    </row>
    <row r="119" spans="1:17" ht="15.75">
      <c r="A119" s="171"/>
      <c r="C119" s="44"/>
      <c r="D119" s="44"/>
      <c r="E119" s="44"/>
      <c r="F119" s="44"/>
      <c r="G119" s="44"/>
      <c r="Q119" s="530"/>
    </row>
    <row r="120" spans="1:17" ht="15.75">
      <c r="A120" s="171"/>
      <c r="C120" s="44"/>
      <c r="D120" s="44"/>
      <c r="E120" s="44"/>
      <c r="F120" s="44"/>
      <c r="G120" s="44"/>
      <c r="Q120" s="530"/>
    </row>
    <row r="121" spans="1:17" ht="15.75">
      <c r="A121" s="171"/>
      <c r="C121" s="44"/>
      <c r="D121" s="44"/>
      <c r="E121" s="44"/>
      <c r="F121" s="44"/>
      <c r="G121" s="44"/>
      <c r="Q121" s="530"/>
    </row>
    <row r="122" spans="1:17" ht="15.75">
      <c r="A122" s="171"/>
      <c r="C122" s="44"/>
      <c r="D122" s="44"/>
      <c r="E122" s="44"/>
      <c r="F122" s="44"/>
      <c r="G122" s="44"/>
      <c r="Q122" s="530"/>
    </row>
    <row r="123" spans="1:17" ht="15.75">
      <c r="A123" s="171"/>
      <c r="C123" s="44"/>
      <c r="D123" s="44"/>
      <c r="E123" s="44"/>
      <c r="F123" s="44"/>
      <c r="G123" s="44"/>
      <c r="Q123" s="530"/>
    </row>
    <row r="124" spans="1:17" ht="15.75">
      <c r="A124" s="171"/>
      <c r="C124" s="44"/>
      <c r="D124" s="44"/>
      <c r="E124" s="44"/>
      <c r="F124" s="44"/>
      <c r="G124" s="44"/>
      <c r="Q124" s="530"/>
    </row>
    <row r="125" spans="1:17" ht="15.75">
      <c r="A125" s="171"/>
      <c r="C125" s="44"/>
      <c r="D125" s="44"/>
      <c r="E125" s="44"/>
      <c r="F125" s="44"/>
      <c r="G125" s="44"/>
      <c r="Q125" s="530"/>
    </row>
    <row r="126" spans="1:17" ht="15.75">
      <c r="A126" s="171"/>
      <c r="C126" s="44"/>
      <c r="D126" s="44"/>
      <c r="E126" s="44"/>
      <c r="F126" s="44"/>
      <c r="G126" s="44"/>
      <c r="Q126" s="530"/>
    </row>
    <row r="127" spans="1:17" ht="15.75">
      <c r="A127" s="171"/>
      <c r="C127" s="44"/>
      <c r="D127" s="44"/>
      <c r="E127" s="44"/>
      <c r="F127" s="44"/>
      <c r="G127" s="44"/>
      <c r="Q127" s="530"/>
    </row>
    <row r="128" spans="1:17" ht="15.75">
      <c r="A128" s="171"/>
      <c r="C128" s="44"/>
      <c r="D128" s="44"/>
      <c r="E128" s="44"/>
      <c r="F128" s="44"/>
      <c r="G128" s="44"/>
      <c r="Q128" s="530"/>
    </row>
    <row r="129" spans="1:17" ht="15.75">
      <c r="A129" s="171"/>
      <c r="C129" s="44"/>
      <c r="D129" s="44"/>
      <c r="E129" s="44"/>
      <c r="F129" s="44"/>
      <c r="G129" s="44"/>
      <c r="Q129" s="530"/>
    </row>
    <row r="130" spans="1:17" ht="15.75">
      <c r="A130" s="171"/>
      <c r="C130" s="44"/>
      <c r="D130" s="44"/>
      <c r="E130" s="44"/>
      <c r="F130" s="44"/>
      <c r="G130" s="44"/>
      <c r="Q130" s="530"/>
    </row>
    <row r="131" spans="1:17" ht="15.75">
      <c r="A131" s="171"/>
      <c r="C131" s="44"/>
      <c r="D131" s="44"/>
      <c r="E131" s="44"/>
      <c r="F131" s="44"/>
      <c r="G131" s="44"/>
      <c r="Q131" s="530"/>
    </row>
    <row r="132" spans="1:17" ht="15.75">
      <c r="A132" s="171"/>
      <c r="C132" s="44"/>
      <c r="D132" s="44"/>
      <c r="E132" s="44"/>
      <c r="F132" s="44"/>
      <c r="G132" s="44"/>
      <c r="Q132" s="530"/>
    </row>
    <row r="133" spans="1:17" ht="15.75">
      <c r="A133" s="171"/>
      <c r="C133" s="44"/>
      <c r="D133" s="44"/>
      <c r="E133" s="44"/>
      <c r="F133" s="44"/>
      <c r="G133" s="44"/>
      <c r="Q133" s="530"/>
    </row>
    <row r="134" spans="1:17" ht="15.75">
      <c r="A134" s="171"/>
      <c r="C134" s="44"/>
      <c r="D134" s="44"/>
      <c r="E134" s="44"/>
      <c r="F134" s="44"/>
      <c r="G134" s="44"/>
      <c r="Q134" s="530"/>
    </row>
    <row r="135" spans="1:17" ht="15.75">
      <c r="A135" s="171"/>
      <c r="C135" s="44"/>
      <c r="D135" s="44"/>
      <c r="E135" s="44"/>
      <c r="F135" s="44"/>
      <c r="G135" s="44"/>
      <c r="Q135" s="530"/>
    </row>
    <row r="136" spans="1:17" ht="15.75">
      <c r="A136" s="171"/>
      <c r="C136" s="44"/>
      <c r="D136" s="44"/>
      <c r="E136" s="44"/>
      <c r="F136" s="44"/>
      <c r="G136" s="44"/>
      <c r="Q136" s="530"/>
    </row>
    <row r="137" spans="1:17" ht="15.75">
      <c r="A137" s="171"/>
      <c r="C137" s="44"/>
      <c r="D137" s="44"/>
      <c r="E137" s="44"/>
      <c r="F137" s="44"/>
      <c r="G137" s="44"/>
      <c r="Q137" s="530"/>
    </row>
    <row r="138" spans="1:17" ht="15.75">
      <c r="A138" s="171"/>
      <c r="C138" s="44"/>
      <c r="D138" s="44"/>
      <c r="E138" s="44"/>
      <c r="F138" s="44"/>
      <c r="G138" s="44"/>
      <c r="Q138" s="530"/>
    </row>
    <row r="139" spans="1:17" ht="15.75">
      <c r="A139" s="171"/>
      <c r="C139" s="44"/>
      <c r="D139" s="44"/>
      <c r="E139" s="44"/>
      <c r="F139" s="44"/>
      <c r="G139" s="44"/>
      <c r="Q139" s="530"/>
    </row>
    <row r="140" spans="1:17" ht="15.75">
      <c r="A140" s="171"/>
      <c r="C140" s="44"/>
      <c r="D140" s="44"/>
      <c r="E140" s="44"/>
      <c r="F140" s="44"/>
      <c r="G140" s="44"/>
      <c r="Q140" s="530"/>
    </row>
    <row r="141" spans="1:17" ht="15.75">
      <c r="A141" s="171"/>
      <c r="C141" s="44"/>
      <c r="D141" s="44"/>
      <c r="E141" s="44"/>
      <c r="F141" s="44"/>
      <c r="G141" s="44"/>
      <c r="Q141" s="530"/>
    </row>
    <row r="142" spans="1:17" ht="15.75">
      <c r="A142" s="171"/>
      <c r="C142" s="44"/>
      <c r="D142" s="44"/>
      <c r="E142" s="44"/>
      <c r="F142" s="44"/>
      <c r="G142" s="44"/>
      <c r="Q142" s="530"/>
    </row>
    <row r="143" spans="1:17" ht="15.75">
      <c r="A143" s="171"/>
      <c r="C143" s="44"/>
      <c r="D143" s="44"/>
      <c r="E143" s="44"/>
      <c r="F143" s="44"/>
      <c r="G143" s="44"/>
      <c r="Q143" s="530"/>
    </row>
    <row r="144" spans="1:17" ht="15.75">
      <c r="A144" s="171"/>
      <c r="C144" s="44"/>
      <c r="D144" s="44"/>
      <c r="E144" s="44"/>
      <c r="F144" s="44"/>
      <c r="G144" s="44"/>
      <c r="Q144" s="530"/>
    </row>
    <row r="145" spans="1:17" ht="15.75">
      <c r="A145" s="171"/>
      <c r="C145" s="44"/>
      <c r="D145" s="44"/>
      <c r="E145" s="44"/>
      <c r="F145" s="44"/>
      <c r="G145" s="44"/>
      <c r="Q145" s="530"/>
    </row>
    <row r="146" spans="1:17" ht="15.75">
      <c r="A146" s="171"/>
      <c r="C146" s="44"/>
      <c r="D146" s="44"/>
      <c r="E146" s="44"/>
      <c r="F146" s="44"/>
      <c r="G146" s="44"/>
      <c r="Q146" s="530"/>
    </row>
    <row r="147" spans="1:17" ht="15.75">
      <c r="A147" s="171"/>
      <c r="C147" s="44"/>
      <c r="D147" s="44"/>
      <c r="E147" s="44"/>
      <c r="F147" s="44"/>
      <c r="G147" s="44"/>
      <c r="Q147" s="530"/>
    </row>
    <row r="148" spans="1:17" ht="15.75">
      <c r="A148" s="171"/>
      <c r="C148" s="44"/>
      <c r="D148" s="44"/>
      <c r="E148" s="44"/>
      <c r="F148" s="44"/>
      <c r="G148" s="44"/>
      <c r="Q148" s="530"/>
    </row>
    <row r="149" spans="1:17" ht="15.75">
      <c r="A149" s="171"/>
      <c r="C149" s="44"/>
      <c r="D149" s="44"/>
      <c r="E149" s="44"/>
      <c r="F149" s="44"/>
      <c r="G149" s="44"/>
      <c r="Q149" s="530"/>
    </row>
    <row r="150" spans="1:17" ht="15.75">
      <c r="A150" s="171"/>
      <c r="C150" s="44"/>
      <c r="D150" s="44"/>
      <c r="E150" s="44"/>
      <c r="F150" s="44"/>
      <c r="G150" s="44"/>
      <c r="Q150" s="530"/>
    </row>
    <row r="151" spans="1:17" ht="15.75">
      <c r="A151" s="171"/>
      <c r="C151" s="44"/>
      <c r="D151" s="44"/>
      <c r="E151" s="44"/>
      <c r="F151" s="44"/>
      <c r="G151" s="44"/>
      <c r="Q151" s="530"/>
    </row>
    <row r="152" spans="1:17" ht="15.75">
      <c r="A152" s="171"/>
      <c r="C152" s="44"/>
      <c r="D152" s="44"/>
      <c r="E152" s="44"/>
      <c r="F152" s="44"/>
      <c r="G152" s="44"/>
      <c r="Q152" s="530"/>
    </row>
    <row r="153" spans="1:17" ht="15.75">
      <c r="A153" s="171"/>
      <c r="C153" s="44"/>
      <c r="D153" s="44"/>
      <c r="E153" s="44"/>
      <c r="F153" s="44"/>
      <c r="G153" s="44"/>
      <c r="Q153" s="530"/>
    </row>
    <row r="154" spans="1:17" ht="15.75">
      <c r="A154" s="171"/>
      <c r="C154" s="44"/>
      <c r="D154" s="44"/>
      <c r="E154" s="44"/>
      <c r="F154" s="44"/>
      <c r="G154" s="44"/>
      <c r="Q154" s="530"/>
    </row>
    <row r="155" spans="1:17" ht="15.75">
      <c r="A155" s="171"/>
      <c r="C155" s="44"/>
      <c r="D155" s="44"/>
      <c r="E155" s="44"/>
      <c r="F155" s="44"/>
      <c r="G155" s="44"/>
      <c r="Q155" s="530"/>
    </row>
    <row r="156" spans="1:17" ht="15.75">
      <c r="A156" s="171"/>
      <c r="C156" s="44"/>
      <c r="D156" s="44"/>
      <c r="E156" s="44"/>
      <c r="F156" s="44"/>
      <c r="G156" s="44"/>
      <c r="Q156" s="530"/>
    </row>
    <row r="157" spans="1:17" ht="15.75">
      <c r="A157" s="171"/>
      <c r="C157" s="44"/>
      <c r="D157" s="44"/>
      <c r="E157" s="44"/>
      <c r="F157" s="44"/>
      <c r="G157" s="44"/>
      <c r="Q157" s="530"/>
    </row>
    <row r="158" spans="1:17" ht="15.75">
      <c r="A158" s="171"/>
      <c r="C158" s="44"/>
      <c r="D158" s="44"/>
      <c r="E158" s="44"/>
      <c r="F158" s="44"/>
      <c r="G158" s="44"/>
      <c r="Q158" s="530"/>
    </row>
    <row r="159" spans="1:17" ht="15.75">
      <c r="A159" s="171"/>
      <c r="C159" s="44"/>
      <c r="D159" s="44"/>
      <c r="E159" s="44"/>
      <c r="F159" s="44"/>
      <c r="G159" s="44"/>
      <c r="Q159" s="530"/>
    </row>
    <row r="160" spans="1:17" ht="15.75">
      <c r="A160" s="171"/>
      <c r="C160" s="44"/>
      <c r="D160" s="44"/>
      <c r="E160" s="44"/>
      <c r="F160" s="44"/>
      <c r="G160" s="44"/>
      <c r="Q160" s="530"/>
    </row>
    <row r="161" spans="1:17" ht="15.75">
      <c r="A161" s="171"/>
      <c r="C161" s="44"/>
      <c r="D161" s="44"/>
      <c r="E161" s="44"/>
      <c r="F161" s="44"/>
      <c r="G161" s="44"/>
      <c r="Q161" s="530"/>
    </row>
    <row r="162" spans="1:17" ht="15.75">
      <c r="A162" s="171"/>
      <c r="C162" s="44"/>
      <c r="D162" s="44"/>
      <c r="E162" s="44"/>
      <c r="F162" s="44"/>
      <c r="G162" s="44"/>
      <c r="Q162" s="530"/>
    </row>
    <row r="163" spans="1:17" ht="15.75">
      <c r="A163" s="171"/>
      <c r="C163" s="44"/>
      <c r="D163" s="44"/>
      <c r="E163" s="44"/>
      <c r="F163" s="44"/>
      <c r="G163" s="44"/>
      <c r="Q163" s="530"/>
    </row>
    <row r="164" spans="1:17" ht="15.75">
      <c r="A164" s="171"/>
      <c r="C164" s="44"/>
      <c r="D164" s="44"/>
      <c r="E164" s="44"/>
      <c r="F164" s="44"/>
      <c r="G164" s="44"/>
      <c r="Q164" s="530"/>
    </row>
    <row r="165" spans="1:17" ht="15.75">
      <c r="A165" s="171"/>
      <c r="C165" s="44"/>
      <c r="D165" s="44"/>
      <c r="E165" s="44"/>
      <c r="F165" s="44"/>
      <c r="G165" s="44"/>
      <c r="Q165" s="530"/>
    </row>
    <row r="166" spans="1:17" ht="15.75">
      <c r="A166" s="171"/>
      <c r="C166" s="44"/>
      <c r="D166" s="44"/>
      <c r="E166" s="44"/>
      <c r="F166" s="44"/>
      <c r="G166" s="44"/>
      <c r="Q166" s="530"/>
    </row>
    <row r="167" spans="1:17" ht="15.75">
      <c r="A167" s="171"/>
      <c r="C167" s="44"/>
      <c r="D167" s="44"/>
      <c r="E167" s="44"/>
      <c r="F167" s="44"/>
      <c r="G167" s="44"/>
      <c r="Q167" s="530"/>
    </row>
    <row r="168" spans="1:17" ht="15.75">
      <c r="A168" s="171"/>
      <c r="C168" s="44"/>
      <c r="D168" s="44"/>
      <c r="E168" s="44"/>
      <c r="F168" s="44"/>
      <c r="G168" s="44"/>
      <c r="Q168" s="530"/>
    </row>
    <row r="169" spans="1:17" ht="15.75">
      <c r="A169" s="171"/>
      <c r="C169" s="44"/>
      <c r="D169" s="44"/>
      <c r="E169" s="44"/>
      <c r="F169" s="44"/>
      <c r="G169" s="44"/>
      <c r="Q169" s="530"/>
    </row>
    <row r="170" spans="1:17" ht="15.75">
      <c r="A170" s="171"/>
      <c r="C170" s="44"/>
      <c r="D170" s="44"/>
      <c r="E170" s="44"/>
      <c r="F170" s="44"/>
      <c r="G170" s="44"/>
      <c r="Q170" s="530"/>
    </row>
    <row r="171" spans="1:17" ht="15.75">
      <c r="A171" s="171"/>
      <c r="C171" s="44"/>
      <c r="D171" s="44"/>
      <c r="E171" s="44"/>
      <c r="F171" s="44"/>
      <c r="G171" s="44"/>
      <c r="Q171" s="530"/>
    </row>
    <row r="172" spans="1:17" ht="15.75">
      <c r="A172" s="171"/>
      <c r="C172" s="44"/>
      <c r="D172" s="44"/>
      <c r="E172" s="44"/>
      <c r="F172" s="44"/>
      <c r="G172" s="44"/>
      <c r="Q172" s="530"/>
    </row>
    <row r="173" spans="1:17" ht="15.75">
      <c r="A173" s="171"/>
      <c r="C173" s="44"/>
      <c r="D173" s="44"/>
      <c r="E173" s="44"/>
      <c r="F173" s="44"/>
      <c r="G173" s="44"/>
      <c r="Q173" s="530"/>
    </row>
    <row r="174" spans="1:17" ht="15.75">
      <c r="A174" s="171"/>
      <c r="C174" s="44"/>
      <c r="D174" s="44"/>
      <c r="E174" s="44"/>
      <c r="F174" s="44"/>
      <c r="G174" s="44"/>
      <c r="Q174" s="530"/>
    </row>
    <row r="175" spans="1:17" ht="15.75">
      <c r="A175" s="171"/>
      <c r="C175" s="44"/>
      <c r="D175" s="44"/>
      <c r="E175" s="44"/>
      <c r="F175" s="44"/>
      <c r="G175" s="44"/>
      <c r="Q175" s="530"/>
    </row>
    <row r="176" spans="1:17" ht="15.75">
      <c r="A176" s="171"/>
      <c r="C176" s="44"/>
      <c r="D176" s="44"/>
      <c r="E176" s="44"/>
      <c r="F176" s="44"/>
      <c r="G176" s="44"/>
      <c r="Q176" s="530"/>
    </row>
    <row r="177" spans="1:17" ht="15.75">
      <c r="A177" s="171"/>
      <c r="C177" s="44"/>
      <c r="D177" s="44"/>
      <c r="E177" s="44"/>
      <c r="F177" s="44"/>
      <c r="G177" s="44"/>
      <c r="Q177" s="530"/>
    </row>
    <row r="178" spans="1:17" ht="15.75">
      <c r="A178" s="171"/>
      <c r="C178" s="44"/>
      <c r="D178" s="44"/>
      <c r="E178" s="44"/>
      <c r="F178" s="44"/>
      <c r="G178" s="44"/>
      <c r="Q178" s="530"/>
    </row>
    <row r="179" spans="1:17" ht="15.75">
      <c r="A179" s="171"/>
      <c r="C179" s="44"/>
      <c r="D179" s="44"/>
      <c r="E179" s="44"/>
      <c r="F179" s="44"/>
      <c r="G179" s="44"/>
      <c r="Q179" s="530"/>
    </row>
    <row r="180" spans="1:17" ht="15.75">
      <c r="A180" s="171"/>
      <c r="C180" s="44"/>
      <c r="D180" s="44"/>
      <c r="E180" s="44"/>
      <c r="F180" s="44"/>
      <c r="G180" s="44"/>
      <c r="Q180" s="530"/>
    </row>
    <row r="181" spans="1:17" ht="15.75">
      <c r="A181" s="171"/>
      <c r="C181" s="44"/>
      <c r="D181" s="44"/>
      <c r="E181" s="44"/>
      <c r="F181" s="44"/>
      <c r="G181" s="44"/>
      <c r="Q181" s="530"/>
    </row>
    <row r="182" spans="1:17" ht="15.75">
      <c r="A182" s="171"/>
      <c r="C182" s="44"/>
      <c r="D182" s="44"/>
      <c r="E182" s="44"/>
      <c r="F182" s="44"/>
      <c r="G182" s="44"/>
      <c r="Q182" s="530"/>
    </row>
    <row r="183" spans="1:17" ht="15.75">
      <c r="A183" s="171"/>
      <c r="C183" s="44"/>
      <c r="D183" s="44"/>
      <c r="E183" s="44"/>
      <c r="F183" s="44"/>
      <c r="G183" s="44"/>
      <c r="Q183" s="530"/>
    </row>
    <row r="184" spans="1:17" ht="15.75">
      <c r="A184" s="171"/>
      <c r="C184" s="44"/>
      <c r="D184" s="44"/>
      <c r="E184" s="44"/>
      <c r="F184" s="44"/>
      <c r="G184" s="44"/>
      <c r="Q184" s="530"/>
    </row>
    <row r="185" spans="1:17" ht="15.75">
      <c r="A185" s="171"/>
      <c r="C185" s="44"/>
      <c r="D185" s="44"/>
      <c r="E185" s="44"/>
      <c r="F185" s="44"/>
      <c r="G185" s="44"/>
      <c r="Q185" s="530"/>
    </row>
    <row r="186" spans="1:17" ht="15.75">
      <c r="A186" s="171"/>
      <c r="C186" s="44"/>
      <c r="D186" s="44"/>
      <c r="E186" s="44"/>
      <c r="F186" s="44"/>
      <c r="G186" s="44"/>
      <c r="Q186" s="530"/>
    </row>
    <row r="187" spans="1:17" ht="15.75">
      <c r="A187" s="171"/>
      <c r="C187" s="44"/>
      <c r="D187" s="44"/>
      <c r="E187" s="44"/>
      <c r="F187" s="44"/>
      <c r="G187" s="44"/>
      <c r="Q187" s="530"/>
    </row>
    <row r="188" spans="1:17" ht="15.75">
      <c r="A188" s="171"/>
      <c r="C188" s="44"/>
      <c r="D188" s="44"/>
      <c r="E188" s="44"/>
      <c r="F188" s="44"/>
      <c r="G188" s="44"/>
      <c r="Q188" s="530"/>
    </row>
    <row r="189" spans="1:17" ht="15.75">
      <c r="A189" s="171"/>
      <c r="C189" s="44"/>
      <c r="D189" s="44"/>
      <c r="E189" s="44"/>
      <c r="F189" s="44"/>
      <c r="G189" s="44"/>
      <c r="Q189" s="530"/>
    </row>
    <row r="190" spans="1:17" ht="15.75">
      <c r="A190" s="171"/>
      <c r="C190" s="44"/>
      <c r="D190" s="44"/>
      <c r="E190" s="44"/>
      <c r="F190" s="44"/>
      <c r="G190" s="44"/>
      <c r="Q190" s="530"/>
    </row>
    <row r="191" spans="1:17" ht="15.75">
      <c r="A191" s="171"/>
      <c r="C191" s="44"/>
      <c r="D191" s="44"/>
      <c r="E191" s="44"/>
      <c r="F191" s="44"/>
      <c r="G191" s="44"/>
      <c r="Q191" s="530"/>
    </row>
    <row r="192" spans="1:17" ht="15.75">
      <c r="A192" s="171"/>
      <c r="C192" s="44"/>
      <c r="D192" s="44"/>
      <c r="E192" s="44"/>
      <c r="F192" s="44"/>
      <c r="G192" s="44"/>
      <c r="Q192" s="530"/>
    </row>
    <row r="193" spans="1:17" ht="15.75">
      <c r="A193" s="171"/>
      <c r="C193" s="44"/>
      <c r="D193" s="44"/>
      <c r="E193" s="44"/>
      <c r="F193" s="44"/>
      <c r="G193" s="44"/>
      <c r="Q193" s="530"/>
    </row>
    <row r="194" spans="1:17" ht="15.75">
      <c r="A194" s="171"/>
      <c r="C194" s="44"/>
      <c r="D194" s="44"/>
      <c r="E194" s="44"/>
      <c r="F194" s="44"/>
      <c r="G194" s="44"/>
      <c r="Q194" s="530"/>
    </row>
    <row r="195" spans="1:17" ht="15.75">
      <c r="A195" s="171"/>
      <c r="C195" s="44"/>
      <c r="D195" s="44"/>
      <c r="E195" s="44"/>
      <c r="F195" s="44"/>
      <c r="G195" s="44"/>
      <c r="Q195" s="530"/>
    </row>
    <row r="196" spans="1:17" ht="15.75">
      <c r="A196" s="171"/>
      <c r="C196" s="44"/>
      <c r="D196" s="44"/>
      <c r="E196" s="44"/>
      <c r="F196" s="44"/>
      <c r="G196" s="44"/>
      <c r="Q196" s="530"/>
    </row>
    <row r="197" spans="1:17" ht="15.75">
      <c r="A197" s="171"/>
      <c r="C197" s="44"/>
      <c r="D197" s="44"/>
      <c r="E197" s="44"/>
      <c r="F197" s="44"/>
      <c r="G197" s="44"/>
      <c r="Q197" s="530"/>
    </row>
    <row r="198" spans="1:17" ht="15.75">
      <c r="A198" s="171"/>
      <c r="C198" s="44"/>
      <c r="D198" s="44"/>
      <c r="E198" s="44"/>
      <c r="F198" s="44"/>
      <c r="G198" s="44"/>
      <c r="Q198" s="530"/>
    </row>
    <row r="199" spans="1:17" ht="15.75">
      <c r="A199" s="171"/>
      <c r="C199" s="44"/>
      <c r="D199" s="44"/>
      <c r="E199" s="44"/>
      <c r="F199" s="44"/>
      <c r="G199" s="44"/>
      <c r="Q199" s="530"/>
    </row>
    <row r="200" spans="1:17" ht="15.75">
      <c r="A200" s="171"/>
      <c r="C200" s="44"/>
      <c r="D200" s="44"/>
      <c r="E200" s="44"/>
      <c r="F200" s="44"/>
      <c r="G200" s="44"/>
      <c r="Q200" s="530"/>
    </row>
    <row r="201" spans="1:17" ht="15.75">
      <c r="A201" s="171"/>
      <c r="C201" s="44"/>
      <c r="D201" s="44"/>
      <c r="E201" s="44"/>
      <c r="F201" s="44"/>
      <c r="G201" s="44"/>
    </row>
    <row r="202" spans="1:17" ht="15.75">
      <c r="A202" s="171"/>
      <c r="C202" s="44"/>
      <c r="D202" s="44"/>
      <c r="E202" s="44"/>
      <c r="F202" s="44"/>
      <c r="G202" s="44"/>
    </row>
    <row r="203" spans="1:17" ht="15.75">
      <c r="A203" s="171"/>
      <c r="C203" s="44"/>
      <c r="D203" s="44"/>
      <c r="E203" s="44"/>
      <c r="F203" s="44"/>
      <c r="G203" s="44"/>
    </row>
    <row r="204" spans="1:17" ht="15.75">
      <c r="A204" s="171"/>
      <c r="C204" s="44"/>
      <c r="D204" s="44"/>
      <c r="E204" s="44"/>
      <c r="F204" s="44"/>
      <c r="G204" s="44"/>
    </row>
    <row r="205" spans="1:17" ht="15.75">
      <c r="A205" s="171"/>
      <c r="C205" s="44"/>
      <c r="D205" s="44"/>
      <c r="E205" s="44"/>
      <c r="F205" s="44"/>
      <c r="G205" s="44"/>
    </row>
    <row r="206" spans="1:17" ht="15.75">
      <c r="A206" s="171"/>
      <c r="C206" s="44"/>
      <c r="D206" s="44"/>
      <c r="E206" s="44"/>
      <c r="F206" s="44"/>
      <c r="G206" s="44"/>
    </row>
    <row r="207" spans="1:17" ht="15.75">
      <c r="A207" s="171"/>
      <c r="C207" s="44"/>
      <c r="D207" s="44"/>
      <c r="E207" s="44"/>
      <c r="F207" s="44"/>
      <c r="G207" s="44"/>
    </row>
    <row r="208" spans="1:17" ht="15.75">
      <c r="A208" s="171"/>
      <c r="C208" s="44"/>
      <c r="D208" s="44"/>
      <c r="E208" s="44"/>
      <c r="F208" s="44"/>
      <c r="G208" s="44"/>
    </row>
    <row r="209" spans="1:7" ht="15.75">
      <c r="A209" s="171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O682"/>
  <sheetViews>
    <sheetView showGridLines="0" topLeftCell="A2" zoomScale="70" zoomScaleNormal="70" workbookViewId="0">
      <selection activeCell="A7" sqref="A7"/>
    </sheetView>
  </sheetViews>
  <sheetFormatPr defaultRowHeight="15"/>
  <cols>
    <col min="1" max="1" width="51.140625" style="23" customWidth="1"/>
    <col min="2" max="14" width="10.28515625" style="530" customWidth="1"/>
    <col min="15" max="15" width="1.7109375" style="172" customWidth="1"/>
    <col min="16" max="256" width="9.140625" style="530"/>
    <col min="257" max="257" width="51.140625" style="530" customWidth="1"/>
    <col min="258" max="270" width="10.28515625" style="530" customWidth="1"/>
    <col min="271" max="271" width="1.7109375" style="530" customWidth="1"/>
    <col min="272" max="512" width="9.140625" style="530"/>
    <col min="513" max="513" width="51.140625" style="530" customWidth="1"/>
    <col min="514" max="526" width="10.28515625" style="530" customWidth="1"/>
    <col min="527" max="527" width="1.7109375" style="530" customWidth="1"/>
    <col min="528" max="768" width="9.140625" style="530"/>
    <col min="769" max="769" width="51.140625" style="530" customWidth="1"/>
    <col min="770" max="782" width="10.28515625" style="530" customWidth="1"/>
    <col min="783" max="783" width="1.7109375" style="530" customWidth="1"/>
    <col min="784" max="1024" width="9.140625" style="530"/>
    <col min="1025" max="1025" width="51.140625" style="530" customWidth="1"/>
    <col min="1026" max="1038" width="10.28515625" style="530" customWidth="1"/>
    <col min="1039" max="1039" width="1.7109375" style="530" customWidth="1"/>
    <col min="1040" max="1280" width="9.140625" style="530"/>
    <col min="1281" max="1281" width="51.140625" style="530" customWidth="1"/>
    <col min="1282" max="1294" width="10.28515625" style="530" customWidth="1"/>
    <col min="1295" max="1295" width="1.7109375" style="530" customWidth="1"/>
    <col min="1296" max="1536" width="9.140625" style="530"/>
    <col min="1537" max="1537" width="51.140625" style="530" customWidth="1"/>
    <col min="1538" max="1550" width="10.28515625" style="530" customWidth="1"/>
    <col min="1551" max="1551" width="1.7109375" style="530" customWidth="1"/>
    <col min="1552" max="1792" width="9.140625" style="530"/>
    <col min="1793" max="1793" width="51.140625" style="530" customWidth="1"/>
    <col min="1794" max="1806" width="10.28515625" style="530" customWidth="1"/>
    <col min="1807" max="1807" width="1.7109375" style="530" customWidth="1"/>
    <col min="1808" max="2048" width="9.140625" style="530"/>
    <col min="2049" max="2049" width="51.140625" style="530" customWidth="1"/>
    <col min="2050" max="2062" width="10.28515625" style="530" customWidth="1"/>
    <col min="2063" max="2063" width="1.7109375" style="530" customWidth="1"/>
    <col min="2064" max="2304" width="9.140625" style="530"/>
    <col min="2305" max="2305" width="51.140625" style="530" customWidth="1"/>
    <col min="2306" max="2318" width="10.28515625" style="530" customWidth="1"/>
    <col min="2319" max="2319" width="1.7109375" style="530" customWidth="1"/>
    <col min="2320" max="2560" width="9.140625" style="530"/>
    <col min="2561" max="2561" width="51.140625" style="530" customWidth="1"/>
    <col min="2562" max="2574" width="10.28515625" style="530" customWidth="1"/>
    <col min="2575" max="2575" width="1.7109375" style="530" customWidth="1"/>
    <col min="2576" max="2816" width="9.140625" style="530"/>
    <col min="2817" max="2817" width="51.140625" style="530" customWidth="1"/>
    <col min="2818" max="2830" width="10.28515625" style="530" customWidth="1"/>
    <col min="2831" max="2831" width="1.7109375" style="530" customWidth="1"/>
    <col min="2832" max="3072" width="9.140625" style="530"/>
    <col min="3073" max="3073" width="51.140625" style="530" customWidth="1"/>
    <col min="3074" max="3086" width="10.28515625" style="530" customWidth="1"/>
    <col min="3087" max="3087" width="1.7109375" style="530" customWidth="1"/>
    <col min="3088" max="3328" width="9.140625" style="530"/>
    <col min="3329" max="3329" width="51.140625" style="530" customWidth="1"/>
    <col min="3330" max="3342" width="10.28515625" style="530" customWidth="1"/>
    <col min="3343" max="3343" width="1.7109375" style="530" customWidth="1"/>
    <col min="3344" max="3584" width="9.140625" style="530"/>
    <col min="3585" max="3585" width="51.140625" style="530" customWidth="1"/>
    <col min="3586" max="3598" width="10.28515625" style="530" customWidth="1"/>
    <col min="3599" max="3599" width="1.7109375" style="530" customWidth="1"/>
    <col min="3600" max="3840" width="9.140625" style="530"/>
    <col min="3841" max="3841" width="51.140625" style="530" customWidth="1"/>
    <col min="3842" max="3854" width="10.28515625" style="530" customWidth="1"/>
    <col min="3855" max="3855" width="1.7109375" style="530" customWidth="1"/>
    <col min="3856" max="4096" width="9.140625" style="530"/>
    <col min="4097" max="4097" width="51.140625" style="530" customWidth="1"/>
    <col min="4098" max="4110" width="10.28515625" style="530" customWidth="1"/>
    <col min="4111" max="4111" width="1.7109375" style="530" customWidth="1"/>
    <col min="4112" max="4352" width="9.140625" style="530"/>
    <col min="4353" max="4353" width="51.140625" style="530" customWidth="1"/>
    <col min="4354" max="4366" width="10.28515625" style="530" customWidth="1"/>
    <col min="4367" max="4367" width="1.7109375" style="530" customWidth="1"/>
    <col min="4368" max="4608" width="9.140625" style="530"/>
    <col min="4609" max="4609" width="51.140625" style="530" customWidth="1"/>
    <col min="4610" max="4622" width="10.28515625" style="530" customWidth="1"/>
    <col min="4623" max="4623" width="1.7109375" style="530" customWidth="1"/>
    <col min="4624" max="4864" width="9.140625" style="530"/>
    <col min="4865" max="4865" width="51.140625" style="530" customWidth="1"/>
    <col min="4866" max="4878" width="10.28515625" style="530" customWidth="1"/>
    <col min="4879" max="4879" width="1.7109375" style="530" customWidth="1"/>
    <col min="4880" max="5120" width="9.140625" style="530"/>
    <col min="5121" max="5121" width="51.140625" style="530" customWidth="1"/>
    <col min="5122" max="5134" width="10.28515625" style="530" customWidth="1"/>
    <col min="5135" max="5135" width="1.7109375" style="530" customWidth="1"/>
    <col min="5136" max="5376" width="9.140625" style="530"/>
    <col min="5377" max="5377" width="51.140625" style="530" customWidth="1"/>
    <col min="5378" max="5390" width="10.28515625" style="530" customWidth="1"/>
    <col min="5391" max="5391" width="1.7109375" style="530" customWidth="1"/>
    <col min="5392" max="5632" width="9.140625" style="530"/>
    <col min="5633" max="5633" width="51.140625" style="530" customWidth="1"/>
    <col min="5634" max="5646" width="10.28515625" style="530" customWidth="1"/>
    <col min="5647" max="5647" width="1.7109375" style="530" customWidth="1"/>
    <col min="5648" max="5888" width="9.140625" style="530"/>
    <col min="5889" max="5889" width="51.140625" style="530" customWidth="1"/>
    <col min="5890" max="5902" width="10.28515625" style="530" customWidth="1"/>
    <col min="5903" max="5903" width="1.7109375" style="530" customWidth="1"/>
    <col min="5904" max="6144" width="9.140625" style="530"/>
    <col min="6145" max="6145" width="51.140625" style="530" customWidth="1"/>
    <col min="6146" max="6158" width="10.28515625" style="530" customWidth="1"/>
    <col min="6159" max="6159" width="1.7109375" style="530" customWidth="1"/>
    <col min="6160" max="6400" width="9.140625" style="530"/>
    <col min="6401" max="6401" width="51.140625" style="530" customWidth="1"/>
    <col min="6402" max="6414" width="10.28515625" style="530" customWidth="1"/>
    <col min="6415" max="6415" width="1.7109375" style="530" customWidth="1"/>
    <col min="6416" max="6656" width="9.140625" style="530"/>
    <col min="6657" max="6657" width="51.140625" style="530" customWidth="1"/>
    <col min="6658" max="6670" width="10.28515625" style="530" customWidth="1"/>
    <col min="6671" max="6671" width="1.7109375" style="530" customWidth="1"/>
    <col min="6672" max="6912" width="9.140625" style="530"/>
    <col min="6913" max="6913" width="51.140625" style="530" customWidth="1"/>
    <col min="6914" max="6926" width="10.28515625" style="530" customWidth="1"/>
    <col min="6927" max="6927" width="1.7109375" style="530" customWidth="1"/>
    <col min="6928" max="7168" width="9.140625" style="530"/>
    <col min="7169" max="7169" width="51.140625" style="530" customWidth="1"/>
    <col min="7170" max="7182" width="10.28515625" style="530" customWidth="1"/>
    <col min="7183" max="7183" width="1.7109375" style="530" customWidth="1"/>
    <col min="7184" max="7424" width="9.140625" style="530"/>
    <col min="7425" max="7425" width="51.140625" style="530" customWidth="1"/>
    <col min="7426" max="7438" width="10.28515625" style="530" customWidth="1"/>
    <col min="7439" max="7439" width="1.7109375" style="530" customWidth="1"/>
    <col min="7440" max="7680" width="9.140625" style="530"/>
    <col min="7681" max="7681" width="51.140625" style="530" customWidth="1"/>
    <col min="7682" max="7694" width="10.28515625" style="530" customWidth="1"/>
    <col min="7695" max="7695" width="1.7109375" style="530" customWidth="1"/>
    <col min="7696" max="7936" width="9.140625" style="530"/>
    <col min="7937" max="7937" width="51.140625" style="530" customWidth="1"/>
    <col min="7938" max="7950" width="10.28515625" style="530" customWidth="1"/>
    <col min="7951" max="7951" width="1.7109375" style="530" customWidth="1"/>
    <col min="7952" max="8192" width="9.140625" style="530"/>
    <col min="8193" max="8193" width="51.140625" style="530" customWidth="1"/>
    <col min="8194" max="8206" width="10.28515625" style="530" customWidth="1"/>
    <col min="8207" max="8207" width="1.7109375" style="530" customWidth="1"/>
    <col min="8208" max="8448" width="9.140625" style="530"/>
    <col min="8449" max="8449" width="51.140625" style="530" customWidth="1"/>
    <col min="8450" max="8462" width="10.28515625" style="530" customWidth="1"/>
    <col min="8463" max="8463" width="1.7109375" style="530" customWidth="1"/>
    <col min="8464" max="8704" width="9.140625" style="530"/>
    <col min="8705" max="8705" width="51.140625" style="530" customWidth="1"/>
    <col min="8706" max="8718" width="10.28515625" style="530" customWidth="1"/>
    <col min="8719" max="8719" width="1.7109375" style="530" customWidth="1"/>
    <col min="8720" max="8960" width="9.140625" style="530"/>
    <col min="8961" max="8961" width="51.140625" style="530" customWidth="1"/>
    <col min="8962" max="8974" width="10.28515625" style="530" customWidth="1"/>
    <col min="8975" max="8975" width="1.7109375" style="530" customWidth="1"/>
    <col min="8976" max="9216" width="9.140625" style="530"/>
    <col min="9217" max="9217" width="51.140625" style="530" customWidth="1"/>
    <col min="9218" max="9230" width="10.28515625" style="530" customWidth="1"/>
    <col min="9231" max="9231" width="1.7109375" style="530" customWidth="1"/>
    <col min="9232" max="9472" width="9.140625" style="530"/>
    <col min="9473" max="9473" width="51.140625" style="530" customWidth="1"/>
    <col min="9474" max="9486" width="10.28515625" style="530" customWidth="1"/>
    <col min="9487" max="9487" width="1.7109375" style="530" customWidth="1"/>
    <col min="9488" max="9728" width="9.140625" style="530"/>
    <col min="9729" max="9729" width="51.140625" style="530" customWidth="1"/>
    <col min="9730" max="9742" width="10.28515625" style="530" customWidth="1"/>
    <col min="9743" max="9743" width="1.7109375" style="530" customWidth="1"/>
    <col min="9744" max="9984" width="9.140625" style="530"/>
    <col min="9985" max="9985" width="51.140625" style="530" customWidth="1"/>
    <col min="9986" max="9998" width="10.28515625" style="530" customWidth="1"/>
    <col min="9999" max="9999" width="1.7109375" style="530" customWidth="1"/>
    <col min="10000" max="10240" width="9.140625" style="530"/>
    <col min="10241" max="10241" width="51.140625" style="530" customWidth="1"/>
    <col min="10242" max="10254" width="10.28515625" style="530" customWidth="1"/>
    <col min="10255" max="10255" width="1.7109375" style="530" customWidth="1"/>
    <col min="10256" max="10496" width="9.140625" style="530"/>
    <col min="10497" max="10497" width="51.140625" style="530" customWidth="1"/>
    <col min="10498" max="10510" width="10.28515625" style="530" customWidth="1"/>
    <col min="10511" max="10511" width="1.7109375" style="530" customWidth="1"/>
    <col min="10512" max="10752" width="9.140625" style="530"/>
    <col min="10753" max="10753" width="51.140625" style="530" customWidth="1"/>
    <col min="10754" max="10766" width="10.28515625" style="530" customWidth="1"/>
    <col min="10767" max="10767" width="1.7109375" style="530" customWidth="1"/>
    <col min="10768" max="11008" width="9.140625" style="530"/>
    <col min="11009" max="11009" width="51.140625" style="530" customWidth="1"/>
    <col min="11010" max="11022" width="10.28515625" style="530" customWidth="1"/>
    <col min="11023" max="11023" width="1.7109375" style="530" customWidth="1"/>
    <col min="11024" max="11264" width="9.140625" style="530"/>
    <col min="11265" max="11265" width="51.140625" style="530" customWidth="1"/>
    <col min="11266" max="11278" width="10.28515625" style="530" customWidth="1"/>
    <col min="11279" max="11279" width="1.7109375" style="530" customWidth="1"/>
    <col min="11280" max="11520" width="9.140625" style="530"/>
    <col min="11521" max="11521" width="51.140625" style="530" customWidth="1"/>
    <col min="11522" max="11534" width="10.28515625" style="530" customWidth="1"/>
    <col min="11535" max="11535" width="1.7109375" style="530" customWidth="1"/>
    <col min="11536" max="11776" width="9.140625" style="530"/>
    <col min="11777" max="11777" width="51.140625" style="530" customWidth="1"/>
    <col min="11778" max="11790" width="10.28515625" style="530" customWidth="1"/>
    <col min="11791" max="11791" width="1.7109375" style="530" customWidth="1"/>
    <col min="11792" max="12032" width="9.140625" style="530"/>
    <col min="12033" max="12033" width="51.140625" style="530" customWidth="1"/>
    <col min="12034" max="12046" width="10.28515625" style="530" customWidth="1"/>
    <col min="12047" max="12047" width="1.7109375" style="530" customWidth="1"/>
    <col min="12048" max="12288" width="9.140625" style="530"/>
    <col min="12289" max="12289" width="51.140625" style="530" customWidth="1"/>
    <col min="12290" max="12302" width="10.28515625" style="530" customWidth="1"/>
    <col min="12303" max="12303" width="1.7109375" style="530" customWidth="1"/>
    <col min="12304" max="12544" width="9.140625" style="530"/>
    <col min="12545" max="12545" width="51.140625" style="530" customWidth="1"/>
    <col min="12546" max="12558" width="10.28515625" style="530" customWidth="1"/>
    <col min="12559" max="12559" width="1.7109375" style="530" customWidth="1"/>
    <col min="12560" max="12800" width="9.140625" style="530"/>
    <col min="12801" max="12801" width="51.140625" style="530" customWidth="1"/>
    <col min="12802" max="12814" width="10.28515625" style="530" customWidth="1"/>
    <col min="12815" max="12815" width="1.7109375" style="530" customWidth="1"/>
    <col min="12816" max="13056" width="9.140625" style="530"/>
    <col min="13057" max="13057" width="51.140625" style="530" customWidth="1"/>
    <col min="13058" max="13070" width="10.28515625" style="530" customWidth="1"/>
    <col min="13071" max="13071" width="1.7109375" style="530" customWidth="1"/>
    <col min="13072" max="13312" width="9.140625" style="530"/>
    <col min="13313" max="13313" width="51.140625" style="530" customWidth="1"/>
    <col min="13314" max="13326" width="10.28515625" style="530" customWidth="1"/>
    <col min="13327" max="13327" width="1.7109375" style="530" customWidth="1"/>
    <col min="13328" max="13568" width="9.140625" style="530"/>
    <col min="13569" max="13569" width="51.140625" style="530" customWidth="1"/>
    <col min="13570" max="13582" width="10.28515625" style="530" customWidth="1"/>
    <col min="13583" max="13583" width="1.7109375" style="530" customWidth="1"/>
    <col min="13584" max="13824" width="9.140625" style="530"/>
    <col min="13825" max="13825" width="51.140625" style="530" customWidth="1"/>
    <col min="13826" max="13838" width="10.28515625" style="530" customWidth="1"/>
    <col min="13839" max="13839" width="1.7109375" style="530" customWidth="1"/>
    <col min="13840" max="14080" width="9.140625" style="530"/>
    <col min="14081" max="14081" width="51.140625" style="530" customWidth="1"/>
    <col min="14082" max="14094" width="10.28515625" style="530" customWidth="1"/>
    <col min="14095" max="14095" width="1.7109375" style="530" customWidth="1"/>
    <col min="14096" max="14336" width="9.140625" style="530"/>
    <col min="14337" max="14337" width="51.140625" style="530" customWidth="1"/>
    <col min="14338" max="14350" width="10.28515625" style="530" customWidth="1"/>
    <col min="14351" max="14351" width="1.7109375" style="530" customWidth="1"/>
    <col min="14352" max="14592" width="9.140625" style="530"/>
    <col min="14593" max="14593" width="51.140625" style="530" customWidth="1"/>
    <col min="14594" max="14606" width="10.28515625" style="530" customWidth="1"/>
    <col min="14607" max="14607" width="1.7109375" style="530" customWidth="1"/>
    <col min="14608" max="14848" width="9.140625" style="530"/>
    <col min="14849" max="14849" width="51.140625" style="530" customWidth="1"/>
    <col min="14850" max="14862" width="10.28515625" style="530" customWidth="1"/>
    <col min="14863" max="14863" width="1.7109375" style="530" customWidth="1"/>
    <col min="14864" max="15104" width="9.140625" style="530"/>
    <col min="15105" max="15105" width="51.140625" style="530" customWidth="1"/>
    <col min="15106" max="15118" width="10.28515625" style="530" customWidth="1"/>
    <col min="15119" max="15119" width="1.7109375" style="530" customWidth="1"/>
    <col min="15120" max="15360" width="9.140625" style="530"/>
    <col min="15361" max="15361" width="51.140625" style="530" customWidth="1"/>
    <col min="15362" max="15374" width="10.28515625" style="530" customWidth="1"/>
    <col min="15375" max="15375" width="1.7109375" style="530" customWidth="1"/>
    <col min="15376" max="15616" width="9.140625" style="530"/>
    <col min="15617" max="15617" width="51.140625" style="530" customWidth="1"/>
    <col min="15618" max="15630" width="10.28515625" style="530" customWidth="1"/>
    <col min="15631" max="15631" width="1.7109375" style="530" customWidth="1"/>
    <col min="15632" max="15872" width="9.140625" style="530"/>
    <col min="15873" max="15873" width="51.140625" style="530" customWidth="1"/>
    <col min="15874" max="15886" width="10.28515625" style="530" customWidth="1"/>
    <col min="15887" max="15887" width="1.7109375" style="530" customWidth="1"/>
    <col min="15888" max="16128" width="9.140625" style="530"/>
    <col min="16129" max="16129" width="51.140625" style="530" customWidth="1"/>
    <col min="16130" max="16142" width="10.28515625" style="530" customWidth="1"/>
    <col min="16143" max="16143" width="1.7109375" style="530" customWidth="1"/>
    <col min="16144" max="16384" width="9.140625" style="530"/>
  </cols>
  <sheetData>
    <row r="1" spans="1:15" s="1" customFormat="1" ht="3.75" hidden="1" customHeight="1">
      <c r="A1" s="446"/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</row>
    <row r="2" spans="1:15" s="1" customFormat="1" ht="39" customHeight="1">
      <c r="A2" s="689" t="s">
        <v>820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</row>
    <row r="3" spans="1:15" s="1" customFormat="1" ht="24.75" customHeight="1">
      <c r="A3" s="689" t="s">
        <v>254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</row>
    <row r="4" spans="1:15" s="1" customFormat="1" ht="20.2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</row>
    <row r="5" spans="1:15" s="1" customFormat="1" ht="39" customHeight="1">
      <c r="A5" s="736" t="s">
        <v>775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</row>
    <row r="6" spans="1:15" ht="7.5" customHeight="1">
      <c r="A6" s="141"/>
      <c r="O6" s="530"/>
    </row>
    <row r="7" spans="1:15" ht="8.2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4"/>
      <c r="M7" s="144"/>
      <c r="N7" s="144"/>
      <c r="O7" s="530"/>
    </row>
    <row r="8" spans="1:15" s="181" customFormat="1" ht="39" customHeight="1">
      <c r="A8" s="448"/>
      <c r="B8" s="448" t="s">
        <v>76</v>
      </c>
      <c r="C8" s="448" t="s">
        <v>77</v>
      </c>
      <c r="D8" s="448" t="s">
        <v>78</v>
      </c>
      <c r="E8" s="448" t="s">
        <v>80</v>
      </c>
      <c r="F8" s="448" t="s">
        <v>81</v>
      </c>
      <c r="G8" s="448" t="s">
        <v>83</v>
      </c>
      <c r="H8" s="448" t="s">
        <v>84</v>
      </c>
      <c r="I8" s="448" t="s">
        <v>85</v>
      </c>
      <c r="J8" s="448" t="s">
        <v>86</v>
      </c>
      <c r="K8" s="448" t="s">
        <v>87</v>
      </c>
      <c r="L8" s="448" t="s">
        <v>93</v>
      </c>
      <c r="M8" s="448" t="s">
        <v>95</v>
      </c>
      <c r="N8" s="449" t="s">
        <v>92</v>
      </c>
    </row>
    <row r="9" spans="1:15" ht="27" customHeight="1">
      <c r="A9" s="330" t="s">
        <v>256</v>
      </c>
      <c r="B9" s="330">
        <v>3220.36706</v>
      </c>
      <c r="C9" s="331">
        <v>0</v>
      </c>
      <c r="D9" s="331">
        <v>0</v>
      </c>
      <c r="E9" s="331">
        <v>0</v>
      </c>
      <c r="F9" s="331">
        <v>0</v>
      </c>
      <c r="G9" s="331">
        <v>0</v>
      </c>
      <c r="H9" s="330">
        <v>0</v>
      </c>
      <c r="I9" s="330">
        <v>0</v>
      </c>
      <c r="J9" s="330">
        <v>0</v>
      </c>
      <c r="K9" s="330">
        <v>0</v>
      </c>
      <c r="L9" s="330">
        <v>0</v>
      </c>
      <c r="M9" s="330">
        <v>0</v>
      </c>
      <c r="N9" s="330">
        <v>0</v>
      </c>
      <c r="O9" s="530"/>
    </row>
    <row r="10" spans="1:15" ht="27" customHeight="1">
      <c r="A10" s="149" t="s">
        <v>257</v>
      </c>
      <c r="B10" s="149">
        <v>3220.36706</v>
      </c>
      <c r="C10" s="150">
        <v>0</v>
      </c>
      <c r="D10" s="150">
        <v>0</v>
      </c>
      <c r="E10" s="150">
        <v>0</v>
      </c>
      <c r="F10" s="150">
        <v>0</v>
      </c>
      <c r="G10" s="150">
        <v>0</v>
      </c>
      <c r="H10" s="149">
        <v>0</v>
      </c>
      <c r="I10" s="149">
        <v>0</v>
      </c>
      <c r="J10" s="149">
        <v>0</v>
      </c>
      <c r="K10" s="149">
        <v>0</v>
      </c>
      <c r="L10" s="149">
        <v>0</v>
      </c>
      <c r="M10" s="149">
        <v>0</v>
      </c>
      <c r="N10" s="149">
        <v>0</v>
      </c>
      <c r="O10" s="530"/>
    </row>
    <row r="11" spans="1:15" ht="27" customHeight="1">
      <c r="A11" s="149" t="s">
        <v>258</v>
      </c>
      <c r="B11" s="149">
        <v>3053.4105600000003</v>
      </c>
      <c r="C11" s="150">
        <v>0</v>
      </c>
      <c r="D11" s="150">
        <v>0</v>
      </c>
      <c r="E11" s="150">
        <v>0</v>
      </c>
      <c r="F11" s="150">
        <v>0</v>
      </c>
      <c r="G11" s="150">
        <v>0</v>
      </c>
      <c r="H11" s="149">
        <v>0</v>
      </c>
      <c r="I11" s="149">
        <v>0</v>
      </c>
      <c r="J11" s="149">
        <v>0</v>
      </c>
      <c r="K11" s="149">
        <v>0</v>
      </c>
      <c r="L11" s="149">
        <v>0</v>
      </c>
      <c r="M11" s="149">
        <v>0</v>
      </c>
      <c r="N11" s="149">
        <v>0</v>
      </c>
      <c r="O11" s="530"/>
    </row>
    <row r="12" spans="1:15" ht="27" customHeight="1">
      <c r="A12" s="149" t="s">
        <v>259</v>
      </c>
      <c r="B12" s="149">
        <v>166.95650000000001</v>
      </c>
      <c r="C12" s="150">
        <v>0</v>
      </c>
      <c r="D12" s="150">
        <v>0</v>
      </c>
      <c r="E12" s="150">
        <v>0</v>
      </c>
      <c r="F12" s="150">
        <v>0</v>
      </c>
      <c r="G12" s="150">
        <v>0</v>
      </c>
      <c r="H12" s="149">
        <v>0</v>
      </c>
      <c r="I12" s="149">
        <v>0</v>
      </c>
      <c r="J12" s="149">
        <v>0</v>
      </c>
      <c r="K12" s="149">
        <v>0</v>
      </c>
      <c r="L12" s="149">
        <v>0</v>
      </c>
      <c r="M12" s="149">
        <v>0</v>
      </c>
      <c r="N12" s="149">
        <v>0</v>
      </c>
      <c r="O12" s="530"/>
    </row>
    <row r="13" spans="1:15" ht="27" customHeight="1">
      <c r="A13" s="149" t="s">
        <v>260</v>
      </c>
      <c r="B13" s="149">
        <v>0</v>
      </c>
      <c r="C13" s="150">
        <v>0</v>
      </c>
      <c r="D13" s="150">
        <v>0</v>
      </c>
      <c r="E13" s="150">
        <v>0</v>
      </c>
      <c r="F13" s="150">
        <v>0</v>
      </c>
      <c r="G13" s="150">
        <v>0</v>
      </c>
      <c r="H13" s="149">
        <v>0</v>
      </c>
      <c r="I13" s="149">
        <v>0</v>
      </c>
      <c r="J13" s="149">
        <v>0</v>
      </c>
      <c r="K13" s="149">
        <v>0</v>
      </c>
      <c r="L13" s="149">
        <v>0</v>
      </c>
      <c r="M13" s="149">
        <v>0</v>
      </c>
      <c r="N13" s="149">
        <v>0</v>
      </c>
      <c r="O13" s="530"/>
    </row>
    <row r="14" spans="1:15" ht="27" customHeight="1">
      <c r="A14" s="149" t="s">
        <v>258</v>
      </c>
      <c r="B14" s="149">
        <v>0</v>
      </c>
      <c r="C14" s="150">
        <v>0</v>
      </c>
      <c r="D14" s="150">
        <v>0</v>
      </c>
      <c r="E14" s="150">
        <v>0</v>
      </c>
      <c r="F14" s="150">
        <v>0</v>
      </c>
      <c r="G14" s="150">
        <v>0</v>
      </c>
      <c r="H14" s="149">
        <v>0</v>
      </c>
      <c r="I14" s="149">
        <v>0</v>
      </c>
      <c r="J14" s="149">
        <v>0</v>
      </c>
      <c r="K14" s="149">
        <v>0</v>
      </c>
      <c r="L14" s="149">
        <v>0</v>
      </c>
      <c r="M14" s="149">
        <v>0</v>
      </c>
      <c r="N14" s="149">
        <v>0</v>
      </c>
      <c r="O14" s="530"/>
    </row>
    <row r="15" spans="1:15" ht="27" customHeight="1">
      <c r="A15" s="149" t="s">
        <v>259</v>
      </c>
      <c r="B15" s="149">
        <v>0</v>
      </c>
      <c r="C15" s="150">
        <v>0</v>
      </c>
      <c r="D15" s="150">
        <v>0</v>
      </c>
      <c r="E15" s="150">
        <v>0</v>
      </c>
      <c r="F15" s="150">
        <v>0</v>
      </c>
      <c r="G15" s="150">
        <v>0</v>
      </c>
      <c r="H15" s="149">
        <v>0</v>
      </c>
      <c r="I15" s="149">
        <v>0</v>
      </c>
      <c r="J15" s="149">
        <v>0</v>
      </c>
      <c r="K15" s="149">
        <v>0</v>
      </c>
      <c r="L15" s="149">
        <v>0</v>
      </c>
      <c r="M15" s="149">
        <v>0</v>
      </c>
      <c r="N15" s="149">
        <v>0</v>
      </c>
      <c r="O15" s="530"/>
    </row>
    <row r="16" spans="1:15" ht="27" customHeight="1">
      <c r="A16" s="330" t="s">
        <v>261</v>
      </c>
      <c r="B16" s="330">
        <v>180096.06510000001</v>
      </c>
      <c r="C16" s="331">
        <v>90771.814590000009</v>
      </c>
      <c r="D16" s="331">
        <v>42514.026659999996</v>
      </c>
      <c r="E16" s="331">
        <v>0</v>
      </c>
      <c r="F16" s="331">
        <v>0</v>
      </c>
      <c r="G16" s="331">
        <v>6859.4012999999995</v>
      </c>
      <c r="H16" s="330">
        <v>646.27135999999996</v>
      </c>
      <c r="I16" s="330">
        <v>1354.37879</v>
      </c>
      <c r="J16" s="330">
        <v>0</v>
      </c>
      <c r="K16" s="330">
        <v>893.70140000000004</v>
      </c>
      <c r="L16" s="330">
        <v>0</v>
      </c>
      <c r="M16" s="330">
        <v>0</v>
      </c>
      <c r="N16" s="330">
        <v>904.29505000000006</v>
      </c>
      <c r="O16" s="530"/>
    </row>
    <row r="17" spans="1:15" ht="27" customHeight="1">
      <c r="A17" s="149" t="s">
        <v>257</v>
      </c>
      <c r="B17" s="149">
        <v>51984.816960000004</v>
      </c>
      <c r="C17" s="150">
        <v>18985.25909</v>
      </c>
      <c r="D17" s="150">
        <v>10445.523090000001</v>
      </c>
      <c r="E17" s="150">
        <v>0</v>
      </c>
      <c r="F17" s="150">
        <v>0</v>
      </c>
      <c r="G17" s="150">
        <v>1365.07185</v>
      </c>
      <c r="H17" s="149">
        <v>38.316629999999996</v>
      </c>
      <c r="I17" s="149">
        <v>0</v>
      </c>
      <c r="J17" s="149">
        <v>0</v>
      </c>
      <c r="K17" s="149">
        <v>374.89529999999996</v>
      </c>
      <c r="L17" s="149">
        <v>0</v>
      </c>
      <c r="M17" s="149">
        <v>0</v>
      </c>
      <c r="N17" s="149">
        <v>740.96496000000002</v>
      </c>
      <c r="O17" s="530"/>
    </row>
    <row r="18" spans="1:15" ht="27" customHeight="1">
      <c r="A18" s="149" t="s">
        <v>258</v>
      </c>
      <c r="B18" s="149">
        <v>44900.939149999998</v>
      </c>
      <c r="C18" s="150">
        <v>16920.256679999999</v>
      </c>
      <c r="D18" s="150">
        <v>7018.9199600000002</v>
      </c>
      <c r="E18" s="150">
        <v>0</v>
      </c>
      <c r="F18" s="150">
        <v>0</v>
      </c>
      <c r="G18" s="150">
        <v>1212.4893</v>
      </c>
      <c r="H18" s="149">
        <v>38.316629999999996</v>
      </c>
      <c r="I18" s="149">
        <v>0</v>
      </c>
      <c r="J18" s="149">
        <v>0</v>
      </c>
      <c r="K18" s="149">
        <v>374.89529999999996</v>
      </c>
      <c r="L18" s="149">
        <v>0</v>
      </c>
      <c r="M18" s="149">
        <v>0</v>
      </c>
      <c r="N18" s="149">
        <v>725.43557999999996</v>
      </c>
      <c r="O18" s="530"/>
    </row>
    <row r="19" spans="1:15" ht="27" customHeight="1">
      <c r="A19" s="149" t="s">
        <v>259</v>
      </c>
      <c r="B19" s="149">
        <v>7083.87781</v>
      </c>
      <c r="C19" s="150">
        <v>2065.0024100000001</v>
      </c>
      <c r="D19" s="150">
        <v>3426.60313</v>
      </c>
      <c r="E19" s="150">
        <v>0</v>
      </c>
      <c r="F19" s="150">
        <v>0</v>
      </c>
      <c r="G19" s="150">
        <v>152.58255</v>
      </c>
      <c r="H19" s="149">
        <v>0</v>
      </c>
      <c r="I19" s="149">
        <v>0</v>
      </c>
      <c r="J19" s="149">
        <v>0</v>
      </c>
      <c r="K19" s="149">
        <v>0</v>
      </c>
      <c r="L19" s="149">
        <v>0</v>
      </c>
      <c r="M19" s="149">
        <v>0</v>
      </c>
      <c r="N19" s="149">
        <v>15.52938</v>
      </c>
      <c r="O19" s="530"/>
    </row>
    <row r="20" spans="1:15" ht="27" customHeight="1">
      <c r="A20" s="149" t="s">
        <v>260</v>
      </c>
      <c r="B20" s="149">
        <v>128111.24814</v>
      </c>
      <c r="C20" s="150">
        <v>71786.555500000002</v>
      </c>
      <c r="D20" s="150">
        <v>32068.503570000001</v>
      </c>
      <c r="E20" s="150">
        <v>0</v>
      </c>
      <c r="F20" s="150">
        <v>0</v>
      </c>
      <c r="G20" s="150">
        <v>5494.3294500000002</v>
      </c>
      <c r="H20" s="149">
        <v>607.95472999999993</v>
      </c>
      <c r="I20" s="149">
        <v>1354.37879</v>
      </c>
      <c r="J20" s="149">
        <v>0</v>
      </c>
      <c r="K20" s="149">
        <v>518.80610000000001</v>
      </c>
      <c r="L20" s="149">
        <v>0</v>
      </c>
      <c r="M20" s="149">
        <v>0</v>
      </c>
      <c r="N20" s="149">
        <v>163.33008999999998</v>
      </c>
      <c r="O20" s="530"/>
    </row>
    <row r="21" spans="1:15" ht="27" customHeight="1">
      <c r="A21" s="149" t="s">
        <v>258</v>
      </c>
      <c r="B21" s="149">
        <v>118723.20976000001</v>
      </c>
      <c r="C21" s="150">
        <v>60154.772799999999</v>
      </c>
      <c r="D21" s="150">
        <v>15513.725109999999</v>
      </c>
      <c r="E21" s="150">
        <v>0</v>
      </c>
      <c r="F21" s="150">
        <v>0</v>
      </c>
      <c r="G21" s="150">
        <v>4173.6350199999997</v>
      </c>
      <c r="H21" s="149">
        <v>607.95472999999993</v>
      </c>
      <c r="I21" s="149">
        <v>1354.37879</v>
      </c>
      <c r="J21" s="149">
        <v>0</v>
      </c>
      <c r="K21" s="149">
        <v>518.80610000000001</v>
      </c>
      <c r="L21" s="149">
        <v>0</v>
      </c>
      <c r="M21" s="149">
        <v>0</v>
      </c>
      <c r="N21" s="149">
        <v>163.33008999999998</v>
      </c>
      <c r="O21" s="530"/>
    </row>
    <row r="22" spans="1:15" ht="27" customHeight="1">
      <c r="A22" s="149" t="s">
        <v>259</v>
      </c>
      <c r="B22" s="149">
        <v>9388.03838</v>
      </c>
      <c r="C22" s="150">
        <v>11631.7827</v>
      </c>
      <c r="D22" s="150">
        <v>16554.778460000001</v>
      </c>
      <c r="E22" s="150">
        <v>0</v>
      </c>
      <c r="F22" s="150">
        <v>0</v>
      </c>
      <c r="G22" s="150">
        <v>1320.69443</v>
      </c>
      <c r="H22" s="149">
        <v>0</v>
      </c>
      <c r="I22" s="149">
        <v>0</v>
      </c>
      <c r="J22" s="149">
        <v>0</v>
      </c>
      <c r="K22" s="149">
        <v>0</v>
      </c>
      <c r="L22" s="149">
        <v>0</v>
      </c>
      <c r="M22" s="149">
        <v>0</v>
      </c>
      <c r="N22" s="149">
        <v>0</v>
      </c>
      <c r="O22" s="530"/>
    </row>
    <row r="23" spans="1:15" ht="27" customHeight="1">
      <c r="A23" s="330" t="s">
        <v>262</v>
      </c>
      <c r="B23" s="330">
        <v>302172.63323000004</v>
      </c>
      <c r="C23" s="331">
        <v>340246.25663999998</v>
      </c>
      <c r="D23" s="331">
        <v>202157.86147</v>
      </c>
      <c r="E23" s="331">
        <v>5400.6684299999997</v>
      </c>
      <c r="F23" s="331">
        <v>49852.7022</v>
      </c>
      <c r="G23" s="331">
        <v>77124.608459999989</v>
      </c>
      <c r="H23" s="330">
        <v>73036.741280000002</v>
      </c>
      <c r="I23" s="330">
        <v>76239.766579999996</v>
      </c>
      <c r="J23" s="330">
        <v>95325.074919999999</v>
      </c>
      <c r="K23" s="330">
        <v>51596.029840000003</v>
      </c>
      <c r="L23" s="330">
        <v>24062.259899999997</v>
      </c>
      <c r="M23" s="330">
        <v>31487.822940000002</v>
      </c>
      <c r="N23" s="330">
        <v>40837.881860000001</v>
      </c>
      <c r="O23" s="530"/>
    </row>
    <row r="24" spans="1:15" ht="27" customHeight="1">
      <c r="A24" s="149" t="s">
        <v>257</v>
      </c>
      <c r="B24" s="149">
        <v>39185.493090000004</v>
      </c>
      <c r="C24" s="150">
        <v>41310.865079999996</v>
      </c>
      <c r="D24" s="150">
        <v>24671.216570000001</v>
      </c>
      <c r="E24" s="150">
        <v>2064.3036000000002</v>
      </c>
      <c r="F24" s="150">
        <v>15855.82833</v>
      </c>
      <c r="G24" s="150">
        <v>14192.27231</v>
      </c>
      <c r="H24" s="149">
        <v>10102.609859999999</v>
      </c>
      <c r="I24" s="149">
        <v>15070.88933</v>
      </c>
      <c r="J24" s="149">
        <v>30557.131649999999</v>
      </c>
      <c r="K24" s="149">
        <v>15550.342419999999</v>
      </c>
      <c r="L24" s="149">
        <v>2624.0731600000004</v>
      </c>
      <c r="M24" s="149">
        <v>1513.48819</v>
      </c>
      <c r="N24" s="149">
        <v>8005.8028199999999</v>
      </c>
      <c r="O24" s="530"/>
    </row>
    <row r="25" spans="1:15" ht="27" customHeight="1">
      <c r="A25" s="149" t="s">
        <v>258</v>
      </c>
      <c r="B25" s="149">
        <v>35691.877469999999</v>
      </c>
      <c r="C25" s="150">
        <v>33724.69917</v>
      </c>
      <c r="D25" s="150">
        <v>17850.314640000001</v>
      </c>
      <c r="E25" s="150">
        <v>2064.3036000000002</v>
      </c>
      <c r="F25" s="150">
        <v>10871.882170000001</v>
      </c>
      <c r="G25" s="150">
        <v>12546.373300000001</v>
      </c>
      <c r="H25" s="149">
        <v>7488.1889099999999</v>
      </c>
      <c r="I25" s="149">
        <v>13779.57365</v>
      </c>
      <c r="J25" s="149">
        <v>29232.159230000001</v>
      </c>
      <c r="K25" s="149">
        <v>14935.099609999999</v>
      </c>
      <c r="L25" s="149">
        <v>1394.07205</v>
      </c>
      <c r="M25" s="149">
        <v>0</v>
      </c>
      <c r="N25" s="149">
        <v>7561.0799000000006</v>
      </c>
      <c r="O25" s="530"/>
    </row>
    <row r="26" spans="1:15" ht="27" customHeight="1">
      <c r="A26" s="149" t="s">
        <v>259</v>
      </c>
      <c r="B26" s="149">
        <v>3493.61562</v>
      </c>
      <c r="C26" s="150">
        <v>7586.1659099999997</v>
      </c>
      <c r="D26" s="150">
        <v>6820.90193</v>
      </c>
      <c r="E26" s="150">
        <v>0</v>
      </c>
      <c r="F26" s="150">
        <v>4983.9461600000004</v>
      </c>
      <c r="G26" s="150">
        <v>1645.8990100000001</v>
      </c>
      <c r="H26" s="149">
        <v>2614.4209500000002</v>
      </c>
      <c r="I26" s="149">
        <v>1291.3156799999999</v>
      </c>
      <c r="J26" s="149">
        <v>1324.9724199999998</v>
      </c>
      <c r="K26" s="149">
        <v>615.24281000000008</v>
      </c>
      <c r="L26" s="149">
        <v>1230.0011100000002</v>
      </c>
      <c r="M26" s="149">
        <v>1513.48819</v>
      </c>
      <c r="N26" s="149">
        <v>444.72291999999999</v>
      </c>
      <c r="O26" s="530"/>
    </row>
    <row r="27" spans="1:15" ht="27" customHeight="1">
      <c r="A27" s="149" t="s">
        <v>260</v>
      </c>
      <c r="B27" s="149">
        <v>262987.14013999997</v>
      </c>
      <c r="C27" s="150">
        <v>298935.39156000002</v>
      </c>
      <c r="D27" s="150">
        <v>177486.64490000001</v>
      </c>
      <c r="E27" s="150">
        <v>3336.36483</v>
      </c>
      <c r="F27" s="150">
        <v>33996.873869999996</v>
      </c>
      <c r="G27" s="150">
        <v>62932.336149999996</v>
      </c>
      <c r="H27" s="149">
        <v>62934.131420000005</v>
      </c>
      <c r="I27" s="149">
        <v>61168.877249999998</v>
      </c>
      <c r="J27" s="149">
        <v>64767.943270000003</v>
      </c>
      <c r="K27" s="149">
        <v>36045.687420000002</v>
      </c>
      <c r="L27" s="149">
        <v>21438.186739999997</v>
      </c>
      <c r="M27" s="149">
        <v>29974.334750000002</v>
      </c>
      <c r="N27" s="149">
        <v>32832.079039999997</v>
      </c>
      <c r="O27" s="530"/>
    </row>
    <row r="28" spans="1:15" ht="27" customHeight="1">
      <c r="A28" s="149" t="s">
        <v>258</v>
      </c>
      <c r="B28" s="149">
        <v>247007.73674000002</v>
      </c>
      <c r="C28" s="150">
        <v>241924.32045</v>
      </c>
      <c r="D28" s="150">
        <v>134288.88978</v>
      </c>
      <c r="E28" s="150">
        <v>3336.36483</v>
      </c>
      <c r="F28" s="150">
        <v>21919.473300000001</v>
      </c>
      <c r="G28" s="150">
        <v>43714.989710000002</v>
      </c>
      <c r="H28" s="149">
        <v>40807.171110000003</v>
      </c>
      <c r="I28" s="149">
        <v>56934.686229999999</v>
      </c>
      <c r="J28" s="149">
        <v>59975.041700000002</v>
      </c>
      <c r="K28" s="149">
        <v>34545.497689999997</v>
      </c>
      <c r="L28" s="149">
        <v>11200.353009999999</v>
      </c>
      <c r="M28" s="149">
        <v>29659.107620000002</v>
      </c>
      <c r="N28" s="149">
        <v>30845.18792</v>
      </c>
      <c r="O28" s="530"/>
    </row>
    <row r="29" spans="1:15" ht="27" customHeight="1">
      <c r="A29" s="149" t="s">
        <v>259</v>
      </c>
      <c r="B29" s="149">
        <v>15979.403400000001</v>
      </c>
      <c r="C29" s="150">
        <v>57011.071109999997</v>
      </c>
      <c r="D29" s="150">
        <v>43197.755119999994</v>
      </c>
      <c r="E29" s="150">
        <v>0</v>
      </c>
      <c r="F29" s="150">
        <v>12077.40057</v>
      </c>
      <c r="G29" s="150">
        <v>19217.346440000001</v>
      </c>
      <c r="H29" s="149">
        <v>22126.960309999999</v>
      </c>
      <c r="I29" s="149">
        <v>4234.1910199999993</v>
      </c>
      <c r="J29" s="149">
        <v>4792.90157</v>
      </c>
      <c r="K29" s="149">
        <v>1500.1897300000001</v>
      </c>
      <c r="L29" s="149">
        <v>10237.83373</v>
      </c>
      <c r="M29" s="149">
        <v>315.22712999999999</v>
      </c>
      <c r="N29" s="149">
        <v>1986.89112</v>
      </c>
      <c r="O29" s="530"/>
    </row>
    <row r="30" spans="1:15" ht="27" customHeight="1">
      <c r="A30" s="330" t="s">
        <v>263</v>
      </c>
      <c r="B30" s="330">
        <v>172662.58074</v>
      </c>
      <c r="C30" s="330">
        <v>61999.588990000004</v>
      </c>
      <c r="D30" s="330">
        <v>53806.172450000005</v>
      </c>
      <c r="E30" s="330">
        <v>32563.509590000001</v>
      </c>
      <c r="F30" s="330">
        <v>61342.610719999997</v>
      </c>
      <c r="G30" s="330">
        <v>44047.506549999998</v>
      </c>
      <c r="H30" s="330">
        <v>14118.27441</v>
      </c>
      <c r="I30" s="330">
        <v>33817.890310000003</v>
      </c>
      <c r="J30" s="330">
        <v>10683.6075</v>
      </c>
      <c r="K30" s="330">
        <v>7656.8105099999993</v>
      </c>
      <c r="L30" s="330">
        <v>18327.963309999999</v>
      </c>
      <c r="M30" s="330">
        <v>7764.4955399999999</v>
      </c>
      <c r="N30" s="330">
        <v>47316.397159999993</v>
      </c>
      <c r="O30" s="530"/>
    </row>
    <row r="31" spans="1:15" ht="27" customHeight="1">
      <c r="A31" s="149" t="s">
        <v>264</v>
      </c>
      <c r="B31" s="149">
        <v>169349.64694999999</v>
      </c>
      <c r="C31" s="150">
        <v>60584.810310000001</v>
      </c>
      <c r="D31" s="150">
        <v>53563.442880000002</v>
      </c>
      <c r="E31" s="150">
        <v>22326.795999999998</v>
      </c>
      <c r="F31" s="150">
        <v>61342.610719999997</v>
      </c>
      <c r="G31" s="150">
        <v>43927.130060000003</v>
      </c>
      <c r="H31" s="149">
        <v>14060.843789999999</v>
      </c>
      <c r="I31" s="149">
        <v>33076.594850000001</v>
      </c>
      <c r="J31" s="149">
        <v>10039.095859999999</v>
      </c>
      <c r="K31" s="149">
        <v>1124.12653</v>
      </c>
      <c r="L31" s="149">
        <v>17409.571070000002</v>
      </c>
      <c r="M31" s="149">
        <v>6737.5423499999997</v>
      </c>
      <c r="N31" s="149">
        <v>40138.658840000004</v>
      </c>
      <c r="O31" s="530"/>
    </row>
    <row r="32" spans="1:15" ht="27" customHeight="1">
      <c r="A32" s="149" t="s">
        <v>265</v>
      </c>
      <c r="B32" s="149">
        <v>3791.9655699999998</v>
      </c>
      <c r="C32" s="149">
        <v>638.31942000000004</v>
      </c>
      <c r="D32" s="149">
        <v>0</v>
      </c>
      <c r="E32" s="149">
        <v>7595.0921399999997</v>
      </c>
      <c r="F32" s="149">
        <v>0</v>
      </c>
      <c r="G32" s="149">
        <v>939.78476000000001</v>
      </c>
      <c r="H32" s="149">
        <v>50.624569999999999</v>
      </c>
      <c r="I32" s="149">
        <v>1165.03199</v>
      </c>
      <c r="J32" s="149">
        <v>184.60809</v>
      </c>
      <c r="K32" s="149">
        <v>27.499680000000001</v>
      </c>
      <c r="L32" s="149">
        <v>0</v>
      </c>
      <c r="M32" s="149">
        <v>0</v>
      </c>
      <c r="N32" s="149">
        <v>516.26853000000006</v>
      </c>
      <c r="O32" s="530"/>
    </row>
    <row r="33" spans="1:15" ht="27" customHeight="1">
      <c r="A33" s="149" t="s">
        <v>266</v>
      </c>
      <c r="B33" s="149">
        <v>38423.109100000001</v>
      </c>
      <c r="C33" s="150">
        <v>21939.93405</v>
      </c>
      <c r="D33" s="150">
        <v>20343.83972</v>
      </c>
      <c r="E33" s="150">
        <v>9368.5754499999985</v>
      </c>
      <c r="F33" s="150">
        <v>31498.028760000001</v>
      </c>
      <c r="G33" s="150">
        <v>30909.206559999999</v>
      </c>
      <c r="H33" s="149">
        <v>2089.3877200000002</v>
      </c>
      <c r="I33" s="149">
        <v>25552.276809999999</v>
      </c>
      <c r="J33" s="149">
        <v>5754.3997399999998</v>
      </c>
      <c r="K33" s="149">
        <v>576.31488000000002</v>
      </c>
      <c r="L33" s="149">
        <v>11640.996720000001</v>
      </c>
      <c r="M33" s="149">
        <v>6395.6192699999992</v>
      </c>
      <c r="N33" s="149">
        <v>29870.142469999999</v>
      </c>
      <c r="O33" s="530"/>
    </row>
    <row r="34" spans="1:15" ht="27" customHeight="1">
      <c r="A34" s="149" t="s">
        <v>267</v>
      </c>
      <c r="B34" s="149">
        <v>88017.016749999995</v>
      </c>
      <c r="C34" s="150">
        <v>10342.99476</v>
      </c>
      <c r="D34" s="150">
        <v>13151.33366</v>
      </c>
      <c r="E34" s="150">
        <v>3683.2885299999998</v>
      </c>
      <c r="F34" s="150">
        <v>19948.79</v>
      </c>
      <c r="G34" s="150">
        <v>3832.9460600000002</v>
      </c>
      <c r="H34" s="149">
        <v>3036.0611800000001</v>
      </c>
      <c r="I34" s="149">
        <v>2005.5117</v>
      </c>
      <c r="J34" s="149">
        <v>1543.21434</v>
      </c>
      <c r="K34" s="149">
        <v>0</v>
      </c>
      <c r="L34" s="149">
        <v>1489.4971799999998</v>
      </c>
      <c r="M34" s="149">
        <v>341.92308000000003</v>
      </c>
      <c r="N34" s="149">
        <v>5097.1286300000002</v>
      </c>
      <c r="O34" s="530"/>
    </row>
    <row r="35" spans="1:15" ht="27" customHeight="1">
      <c r="A35" s="149" t="s">
        <v>268</v>
      </c>
      <c r="B35" s="149">
        <v>39117.555529999998</v>
      </c>
      <c r="C35" s="150">
        <v>27663.56208</v>
      </c>
      <c r="D35" s="150">
        <v>20068.269499999999</v>
      </c>
      <c r="E35" s="150">
        <v>1679.83988</v>
      </c>
      <c r="F35" s="150">
        <v>9895.7919600000005</v>
      </c>
      <c r="G35" s="150">
        <v>8245.1926800000001</v>
      </c>
      <c r="H35" s="149">
        <v>8884.7703199999996</v>
      </c>
      <c r="I35" s="149">
        <v>4353.7743499999997</v>
      </c>
      <c r="J35" s="149">
        <v>2556.8736899999999</v>
      </c>
      <c r="K35" s="149">
        <v>520.31196999999997</v>
      </c>
      <c r="L35" s="149">
        <v>4279.0771699999996</v>
      </c>
      <c r="M35" s="149">
        <v>0</v>
      </c>
      <c r="N35" s="149">
        <v>4655.1192099999998</v>
      </c>
      <c r="O35" s="530"/>
    </row>
    <row r="36" spans="1:15" ht="27" customHeight="1">
      <c r="A36" s="149" t="s">
        <v>18</v>
      </c>
      <c r="B36" s="149">
        <v>2399.2751800000001</v>
      </c>
      <c r="C36" s="150">
        <v>291.15047999999996</v>
      </c>
      <c r="D36" s="150">
        <v>0</v>
      </c>
      <c r="E36" s="150">
        <v>0</v>
      </c>
      <c r="F36" s="150">
        <v>0</v>
      </c>
      <c r="G36" s="150">
        <v>120.37649</v>
      </c>
      <c r="H36" s="149">
        <v>7.0370000000000002E-2</v>
      </c>
      <c r="I36" s="149">
        <v>366.00434999999999</v>
      </c>
      <c r="J36" s="149">
        <v>644.51164000000006</v>
      </c>
      <c r="K36" s="149">
        <v>5901.0804200000002</v>
      </c>
      <c r="L36" s="149">
        <v>778.22706999999991</v>
      </c>
      <c r="M36" s="149">
        <v>0</v>
      </c>
      <c r="N36" s="149">
        <v>5838.1021700000001</v>
      </c>
      <c r="O36" s="530"/>
    </row>
    <row r="37" spans="1:15" ht="27" customHeight="1">
      <c r="A37" s="149" t="s">
        <v>266</v>
      </c>
      <c r="B37" s="149">
        <v>1105.3670400000001</v>
      </c>
      <c r="C37" s="150">
        <v>78.810020000000009</v>
      </c>
      <c r="D37" s="150">
        <v>0</v>
      </c>
      <c r="E37" s="150">
        <v>0</v>
      </c>
      <c r="F37" s="150">
        <v>0</v>
      </c>
      <c r="G37" s="150">
        <v>120.37649</v>
      </c>
      <c r="H37" s="149">
        <v>7.0370000000000002E-2</v>
      </c>
      <c r="I37" s="149">
        <v>83.448949999999996</v>
      </c>
      <c r="J37" s="149">
        <v>465.00579999999997</v>
      </c>
      <c r="K37" s="149">
        <v>1473.25532</v>
      </c>
      <c r="L37" s="149">
        <v>482.80248</v>
      </c>
      <c r="M37" s="149">
        <v>0</v>
      </c>
      <c r="N37" s="149">
        <v>3489.1648300000002</v>
      </c>
      <c r="O37" s="530"/>
    </row>
    <row r="38" spans="1:15" ht="27" customHeight="1">
      <c r="A38" s="149" t="s">
        <v>268</v>
      </c>
      <c r="B38" s="149">
        <v>1293.90814</v>
      </c>
      <c r="C38" s="150">
        <v>212.34045999999998</v>
      </c>
      <c r="D38" s="150">
        <v>0</v>
      </c>
      <c r="E38" s="150">
        <v>0</v>
      </c>
      <c r="F38" s="150">
        <v>0</v>
      </c>
      <c r="G38" s="150">
        <v>0</v>
      </c>
      <c r="H38" s="149">
        <v>0</v>
      </c>
      <c r="I38" s="149">
        <v>282.55540000000002</v>
      </c>
      <c r="J38" s="149">
        <v>179.50584000000001</v>
      </c>
      <c r="K38" s="149">
        <v>4427.8251</v>
      </c>
      <c r="L38" s="149">
        <v>295.42459000000002</v>
      </c>
      <c r="M38" s="149">
        <v>0</v>
      </c>
      <c r="N38" s="149">
        <v>2289.8590399999998</v>
      </c>
      <c r="O38" s="530"/>
    </row>
    <row r="39" spans="1:15" ht="27" customHeight="1">
      <c r="A39" s="149" t="s">
        <v>269</v>
      </c>
      <c r="B39" s="149">
        <v>0</v>
      </c>
      <c r="C39" s="150">
        <v>0</v>
      </c>
      <c r="D39" s="150">
        <v>0</v>
      </c>
      <c r="E39" s="150">
        <v>0</v>
      </c>
      <c r="F39" s="150">
        <v>0</v>
      </c>
      <c r="G39" s="150">
        <v>0</v>
      </c>
      <c r="H39" s="149">
        <v>0</v>
      </c>
      <c r="I39" s="149">
        <v>0</v>
      </c>
      <c r="J39" s="149">
        <v>0</v>
      </c>
      <c r="K39" s="149">
        <v>0</v>
      </c>
      <c r="L39" s="149">
        <v>0</v>
      </c>
      <c r="M39" s="149">
        <v>0</v>
      </c>
      <c r="N39" s="149">
        <v>59.078300000000006</v>
      </c>
      <c r="O39" s="530"/>
    </row>
    <row r="40" spans="1:15" ht="50.25" customHeight="1">
      <c r="A40" s="332" t="s">
        <v>270</v>
      </c>
      <c r="B40" s="149">
        <v>0</v>
      </c>
      <c r="C40" s="150">
        <v>0</v>
      </c>
      <c r="D40" s="150">
        <v>0</v>
      </c>
      <c r="E40" s="150">
        <v>0</v>
      </c>
      <c r="F40" s="150">
        <v>0</v>
      </c>
      <c r="G40" s="150">
        <v>0</v>
      </c>
      <c r="H40" s="149">
        <v>0</v>
      </c>
      <c r="I40" s="149">
        <v>0</v>
      </c>
      <c r="J40" s="149">
        <v>0</v>
      </c>
      <c r="K40" s="149">
        <v>0</v>
      </c>
      <c r="L40" s="149">
        <v>0</v>
      </c>
      <c r="M40" s="149">
        <v>0</v>
      </c>
      <c r="N40" s="149">
        <v>0</v>
      </c>
      <c r="O40" s="530"/>
    </row>
    <row r="41" spans="1:15" ht="27" customHeight="1">
      <c r="A41" s="149" t="s">
        <v>266</v>
      </c>
      <c r="B41" s="149">
        <v>0</v>
      </c>
      <c r="C41" s="150">
        <v>0</v>
      </c>
      <c r="D41" s="150">
        <v>0</v>
      </c>
      <c r="E41" s="150">
        <v>0</v>
      </c>
      <c r="F41" s="150">
        <v>0</v>
      </c>
      <c r="G41" s="150">
        <v>0</v>
      </c>
      <c r="H41" s="149">
        <v>0</v>
      </c>
      <c r="I41" s="149">
        <v>0</v>
      </c>
      <c r="J41" s="149">
        <v>0</v>
      </c>
      <c r="K41" s="149">
        <v>0</v>
      </c>
      <c r="L41" s="149">
        <v>0</v>
      </c>
      <c r="M41" s="149">
        <v>0</v>
      </c>
      <c r="N41" s="149">
        <v>0</v>
      </c>
      <c r="O41" s="530"/>
    </row>
    <row r="42" spans="1:15" ht="27" customHeight="1">
      <c r="A42" s="149" t="s">
        <v>268</v>
      </c>
      <c r="B42" s="149">
        <v>0</v>
      </c>
      <c r="C42" s="150">
        <v>0</v>
      </c>
      <c r="D42" s="150">
        <v>0</v>
      </c>
      <c r="E42" s="150">
        <v>0</v>
      </c>
      <c r="F42" s="150">
        <v>0</v>
      </c>
      <c r="G42" s="150">
        <v>0</v>
      </c>
      <c r="H42" s="149">
        <v>0</v>
      </c>
      <c r="I42" s="149">
        <v>0</v>
      </c>
      <c r="J42" s="149">
        <v>0</v>
      </c>
      <c r="K42" s="149">
        <v>0</v>
      </c>
      <c r="L42" s="149">
        <v>0</v>
      </c>
      <c r="M42" s="149">
        <v>0</v>
      </c>
      <c r="N42" s="149">
        <v>0</v>
      </c>
      <c r="O42" s="530"/>
    </row>
    <row r="43" spans="1:15" ht="27" customHeight="1">
      <c r="A43" s="149" t="s">
        <v>239</v>
      </c>
      <c r="B43" s="149">
        <v>871.81892000000005</v>
      </c>
      <c r="C43" s="150">
        <v>1123.6281999999999</v>
      </c>
      <c r="D43" s="150">
        <v>242.72957</v>
      </c>
      <c r="E43" s="150">
        <v>10236.713589999999</v>
      </c>
      <c r="F43" s="150">
        <v>0</v>
      </c>
      <c r="G43" s="150">
        <v>0</v>
      </c>
      <c r="H43" s="149">
        <v>57.360250000000001</v>
      </c>
      <c r="I43" s="149">
        <v>375.29111</v>
      </c>
      <c r="J43" s="149">
        <v>0</v>
      </c>
      <c r="K43" s="149">
        <v>518.84811000000002</v>
      </c>
      <c r="L43" s="149">
        <v>95.039770000000004</v>
      </c>
      <c r="M43" s="149">
        <v>1026.9531899999999</v>
      </c>
      <c r="N43" s="149">
        <v>1339.6361499999998</v>
      </c>
      <c r="O43" s="530"/>
    </row>
    <row r="44" spans="1:15" ht="27" customHeight="1">
      <c r="A44" s="149" t="s">
        <v>265</v>
      </c>
      <c r="B44" s="149">
        <v>0</v>
      </c>
      <c r="C44" s="150">
        <v>0</v>
      </c>
      <c r="D44" s="150">
        <v>0</v>
      </c>
      <c r="E44" s="150">
        <v>1585.4304500000001</v>
      </c>
      <c r="F44" s="150">
        <v>0</v>
      </c>
      <c r="G44" s="150">
        <v>0</v>
      </c>
      <c r="H44" s="149">
        <v>0</v>
      </c>
      <c r="I44" s="149">
        <v>0</v>
      </c>
      <c r="J44" s="149">
        <v>0</v>
      </c>
      <c r="K44" s="149">
        <v>0</v>
      </c>
      <c r="L44" s="149">
        <v>0</v>
      </c>
      <c r="M44" s="149">
        <v>0</v>
      </c>
      <c r="N44" s="149">
        <v>0</v>
      </c>
      <c r="O44" s="530"/>
    </row>
    <row r="45" spans="1:15" ht="27" customHeight="1">
      <c r="A45" s="149" t="s">
        <v>266</v>
      </c>
      <c r="B45" s="149">
        <v>329.02141999999998</v>
      </c>
      <c r="C45" s="150">
        <v>0</v>
      </c>
      <c r="D45" s="150">
        <v>242.72957</v>
      </c>
      <c r="E45" s="150">
        <v>1431.4273400000002</v>
      </c>
      <c r="F45" s="150">
        <v>0</v>
      </c>
      <c r="G45" s="150">
        <v>0</v>
      </c>
      <c r="H45" s="149">
        <v>57.360250000000001</v>
      </c>
      <c r="I45" s="149">
        <v>235.2911</v>
      </c>
      <c r="J45" s="149">
        <v>0</v>
      </c>
      <c r="K45" s="149">
        <v>518.84811000000002</v>
      </c>
      <c r="L45" s="149">
        <v>95.039770000000004</v>
      </c>
      <c r="M45" s="149">
        <v>795.76962000000003</v>
      </c>
      <c r="N45" s="149">
        <v>976.08312999999998</v>
      </c>
      <c r="O45" s="530"/>
    </row>
    <row r="46" spans="1:15" ht="27" customHeight="1">
      <c r="A46" s="149" t="s">
        <v>267</v>
      </c>
      <c r="B46" s="149">
        <v>244.52065999999999</v>
      </c>
      <c r="C46" s="150">
        <v>217.01086999999998</v>
      </c>
      <c r="D46" s="150">
        <v>0</v>
      </c>
      <c r="E46" s="150">
        <v>6775.77304</v>
      </c>
      <c r="F46" s="150">
        <v>0</v>
      </c>
      <c r="G46" s="150">
        <v>0</v>
      </c>
      <c r="H46" s="149">
        <v>0</v>
      </c>
      <c r="I46" s="149">
        <v>140.00001</v>
      </c>
      <c r="J46" s="149">
        <v>0</v>
      </c>
      <c r="K46" s="149">
        <v>0</v>
      </c>
      <c r="L46" s="149">
        <v>0</v>
      </c>
      <c r="M46" s="149">
        <v>0</v>
      </c>
      <c r="N46" s="149">
        <v>363.55302</v>
      </c>
      <c r="O46" s="530"/>
    </row>
    <row r="47" spans="1:15" ht="27" customHeight="1">
      <c r="A47" s="149" t="s">
        <v>268</v>
      </c>
      <c r="B47" s="149">
        <v>298.27684000000005</v>
      </c>
      <c r="C47" s="150">
        <v>906.61732999999992</v>
      </c>
      <c r="D47" s="150">
        <v>0</v>
      </c>
      <c r="E47" s="150">
        <v>444.08276000000001</v>
      </c>
      <c r="F47" s="150">
        <v>0</v>
      </c>
      <c r="G47" s="150">
        <v>0</v>
      </c>
      <c r="H47" s="149">
        <v>0</v>
      </c>
      <c r="I47" s="149">
        <v>0</v>
      </c>
      <c r="J47" s="149">
        <v>0</v>
      </c>
      <c r="K47" s="149">
        <v>0</v>
      </c>
      <c r="L47" s="149">
        <v>0</v>
      </c>
      <c r="M47" s="149">
        <v>231.18357</v>
      </c>
      <c r="N47" s="149">
        <v>0</v>
      </c>
      <c r="O47" s="530"/>
    </row>
    <row r="48" spans="1:15" ht="27" customHeight="1">
      <c r="A48" s="149" t="s">
        <v>20</v>
      </c>
      <c r="B48" s="149">
        <v>41.839690000000004</v>
      </c>
      <c r="C48" s="150">
        <v>0</v>
      </c>
      <c r="D48" s="150">
        <v>0</v>
      </c>
      <c r="E48" s="150">
        <v>0</v>
      </c>
      <c r="F48" s="150">
        <v>0</v>
      </c>
      <c r="G48" s="150">
        <v>0</v>
      </c>
      <c r="H48" s="149">
        <v>0</v>
      </c>
      <c r="I48" s="149">
        <v>0</v>
      </c>
      <c r="J48" s="149">
        <v>0</v>
      </c>
      <c r="K48" s="149">
        <v>112.75545</v>
      </c>
      <c r="L48" s="149">
        <v>45.125399999999999</v>
      </c>
      <c r="M48" s="149">
        <v>0</v>
      </c>
      <c r="N48" s="149">
        <v>0</v>
      </c>
      <c r="O48" s="530"/>
    </row>
    <row r="49" spans="1:15" ht="27" customHeight="1">
      <c r="A49" s="149" t="s">
        <v>266</v>
      </c>
      <c r="B49" s="149">
        <v>0</v>
      </c>
      <c r="C49" s="150">
        <v>0</v>
      </c>
      <c r="D49" s="150">
        <v>0</v>
      </c>
      <c r="E49" s="150">
        <v>0</v>
      </c>
      <c r="F49" s="150">
        <v>0</v>
      </c>
      <c r="G49" s="150">
        <v>0</v>
      </c>
      <c r="H49" s="149">
        <v>0</v>
      </c>
      <c r="I49" s="149">
        <v>0</v>
      </c>
      <c r="J49" s="149">
        <v>0</v>
      </c>
      <c r="K49" s="149">
        <v>0</v>
      </c>
      <c r="L49" s="149">
        <v>45.125399999999999</v>
      </c>
      <c r="M49" s="149">
        <v>0</v>
      </c>
      <c r="N49" s="149">
        <v>0</v>
      </c>
      <c r="O49" s="530"/>
    </row>
    <row r="50" spans="1:15" ht="27" customHeight="1">
      <c r="A50" s="149" t="s">
        <v>268</v>
      </c>
      <c r="B50" s="149">
        <v>41.839690000000004</v>
      </c>
      <c r="C50" s="150">
        <v>0</v>
      </c>
      <c r="D50" s="150">
        <v>0</v>
      </c>
      <c r="E50" s="150">
        <v>0</v>
      </c>
      <c r="F50" s="150">
        <v>0</v>
      </c>
      <c r="G50" s="150">
        <v>0</v>
      </c>
      <c r="H50" s="149">
        <v>0</v>
      </c>
      <c r="I50" s="149">
        <v>0</v>
      </c>
      <c r="J50" s="149">
        <v>0</v>
      </c>
      <c r="K50" s="149">
        <v>112.75545</v>
      </c>
      <c r="L50" s="149">
        <v>0</v>
      </c>
      <c r="M50" s="149">
        <v>0</v>
      </c>
      <c r="N50" s="149">
        <v>0</v>
      </c>
      <c r="O50" s="530"/>
    </row>
    <row r="51" spans="1:15" ht="27" customHeight="1">
      <c r="A51" s="149" t="s">
        <v>269</v>
      </c>
      <c r="B51" s="149">
        <v>0</v>
      </c>
      <c r="C51" s="150">
        <v>0</v>
      </c>
      <c r="D51" s="150">
        <v>0</v>
      </c>
      <c r="E51" s="150">
        <v>0</v>
      </c>
      <c r="F51" s="150">
        <v>0</v>
      </c>
      <c r="G51" s="150">
        <v>0</v>
      </c>
      <c r="H51" s="149">
        <v>0</v>
      </c>
      <c r="I51" s="149">
        <v>0</v>
      </c>
      <c r="J51" s="149">
        <v>0</v>
      </c>
      <c r="K51" s="149">
        <v>0</v>
      </c>
      <c r="L51" s="149">
        <v>0</v>
      </c>
      <c r="M51" s="149">
        <v>0</v>
      </c>
      <c r="N51" s="149">
        <v>0</v>
      </c>
      <c r="O51" s="530"/>
    </row>
    <row r="52" spans="1:15" ht="27" customHeight="1">
      <c r="A52" s="330" t="s">
        <v>271</v>
      </c>
      <c r="B52" s="330">
        <v>497520.93845999998</v>
      </c>
      <c r="C52" s="331">
        <v>206956.68841999999</v>
      </c>
      <c r="D52" s="331">
        <v>62455.459419999999</v>
      </c>
      <c r="E52" s="331">
        <v>55894.898380000006</v>
      </c>
      <c r="F52" s="331">
        <v>28279.95882</v>
      </c>
      <c r="G52" s="331">
        <v>91260.123769999991</v>
      </c>
      <c r="H52" s="330">
        <v>73181.727830000003</v>
      </c>
      <c r="I52" s="330">
        <v>35025.670560000006</v>
      </c>
      <c r="J52" s="330">
        <v>32277.21861</v>
      </c>
      <c r="K52" s="330">
        <v>37095.866259999995</v>
      </c>
      <c r="L52" s="330">
        <v>32486.364450000001</v>
      </c>
      <c r="M52" s="330">
        <v>16358.796329999999</v>
      </c>
      <c r="N52" s="330">
        <v>65704.991800000003</v>
      </c>
      <c r="O52" s="530"/>
    </row>
    <row r="53" spans="1:15" ht="27" customHeight="1">
      <c r="A53" s="149" t="s">
        <v>272</v>
      </c>
      <c r="B53" s="149">
        <v>0</v>
      </c>
      <c r="C53" s="150">
        <v>0</v>
      </c>
      <c r="D53" s="150">
        <v>0</v>
      </c>
      <c r="E53" s="150">
        <v>0</v>
      </c>
      <c r="F53" s="150">
        <v>0</v>
      </c>
      <c r="G53" s="150">
        <v>0</v>
      </c>
      <c r="H53" s="149">
        <v>0</v>
      </c>
      <c r="I53" s="149">
        <v>0</v>
      </c>
      <c r="J53" s="149">
        <v>0</v>
      </c>
      <c r="K53" s="149">
        <v>0</v>
      </c>
      <c r="L53" s="149">
        <v>0</v>
      </c>
      <c r="M53" s="149">
        <v>0</v>
      </c>
      <c r="N53" s="149">
        <v>0</v>
      </c>
      <c r="O53" s="530"/>
    </row>
    <row r="54" spans="1:15" ht="27" customHeight="1">
      <c r="A54" s="149" t="s">
        <v>273</v>
      </c>
      <c r="B54" s="149">
        <v>213662.56084999998</v>
      </c>
      <c r="C54" s="150">
        <v>85083.904670000004</v>
      </c>
      <c r="D54" s="150">
        <v>78.457189999999997</v>
      </c>
      <c r="E54" s="150">
        <v>3693.0461500000001</v>
      </c>
      <c r="F54" s="150">
        <v>27912.218690000002</v>
      </c>
      <c r="G54" s="150">
        <v>2728.18406</v>
      </c>
      <c r="H54" s="149">
        <v>18024.449059999999</v>
      </c>
      <c r="I54" s="149">
        <v>13459.562039999999</v>
      </c>
      <c r="J54" s="149">
        <v>4193.7540399999998</v>
      </c>
      <c r="K54" s="149">
        <v>624.84690000000001</v>
      </c>
      <c r="L54" s="149">
        <v>0</v>
      </c>
      <c r="M54" s="149">
        <v>0</v>
      </c>
      <c r="N54" s="149">
        <v>27760.349469999997</v>
      </c>
      <c r="O54" s="530"/>
    </row>
    <row r="55" spans="1:15" ht="27" customHeight="1">
      <c r="A55" s="149" t="s">
        <v>274</v>
      </c>
      <c r="B55" s="149">
        <v>249154.74354</v>
      </c>
      <c r="C55" s="150">
        <v>121872.78375</v>
      </c>
      <c r="D55" s="150">
        <v>62377.002229999998</v>
      </c>
      <c r="E55" s="150">
        <v>52201.852229999997</v>
      </c>
      <c r="F55" s="150">
        <v>367.74013000000002</v>
      </c>
      <c r="G55" s="150">
        <v>88531.939709999991</v>
      </c>
      <c r="H55" s="149">
        <v>55157.278770000004</v>
      </c>
      <c r="I55" s="149">
        <v>21566.108519999998</v>
      </c>
      <c r="J55" s="149">
        <v>28083.46457</v>
      </c>
      <c r="K55" s="149">
        <v>36471.019359999998</v>
      </c>
      <c r="L55" s="149">
        <v>32477.923620000001</v>
      </c>
      <c r="M55" s="149">
        <v>16358.796329999999</v>
      </c>
      <c r="N55" s="149">
        <v>37944.642329999995</v>
      </c>
      <c r="O55" s="530"/>
    </row>
    <row r="56" spans="1:15" ht="27" customHeight="1">
      <c r="A56" s="149" t="s">
        <v>275</v>
      </c>
      <c r="B56" s="149">
        <v>34703.63407</v>
      </c>
      <c r="C56" s="150">
        <v>0</v>
      </c>
      <c r="D56" s="150">
        <v>0</v>
      </c>
      <c r="E56" s="150">
        <v>0</v>
      </c>
      <c r="F56" s="150">
        <v>0</v>
      </c>
      <c r="G56" s="150">
        <v>0</v>
      </c>
      <c r="H56" s="149">
        <v>0</v>
      </c>
      <c r="I56" s="149">
        <v>0</v>
      </c>
      <c r="J56" s="149">
        <v>0</v>
      </c>
      <c r="K56" s="149">
        <v>0</v>
      </c>
      <c r="L56" s="149">
        <v>8.4408300000000001</v>
      </c>
      <c r="M56" s="149">
        <v>0</v>
      </c>
      <c r="N56" s="149">
        <v>0</v>
      </c>
      <c r="O56" s="530"/>
    </row>
    <row r="57" spans="1:15" s="413" customFormat="1" ht="24" customHeight="1">
      <c r="A57" s="450" t="s">
        <v>216</v>
      </c>
      <c r="B57" s="451">
        <v>1155672.5845899999</v>
      </c>
      <c r="C57" s="451">
        <v>699974.34863999998</v>
      </c>
      <c r="D57" s="451">
        <v>360933.52</v>
      </c>
      <c r="E57" s="451">
        <v>93859.076400000005</v>
      </c>
      <c r="F57" s="451">
        <v>139475.27174</v>
      </c>
      <c r="G57" s="451">
        <v>219291.64008000001</v>
      </c>
      <c r="H57" s="451">
        <v>160983.01488</v>
      </c>
      <c r="I57" s="451">
        <v>146437.70624</v>
      </c>
      <c r="J57" s="451">
        <v>138285.90103000001</v>
      </c>
      <c r="K57" s="451">
        <v>97242.408009999999</v>
      </c>
      <c r="L57" s="451">
        <v>74876.58765999999</v>
      </c>
      <c r="M57" s="451">
        <v>55611.114809999999</v>
      </c>
      <c r="N57" s="451">
        <v>154763.56586999999</v>
      </c>
    </row>
    <row r="58" spans="1:15" ht="27" customHeight="1">
      <c r="A58" s="185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79"/>
      <c r="M58" s="179"/>
      <c r="N58" s="179"/>
      <c r="O58" s="530"/>
    </row>
    <row r="59" spans="1:15" ht="8.25" customHeight="1" thickBot="1">
      <c r="A59" s="186"/>
      <c r="B59" s="187"/>
      <c r="C59" s="188"/>
      <c r="D59" s="188"/>
      <c r="E59" s="188"/>
      <c r="F59" s="188"/>
      <c r="G59" s="188"/>
      <c r="H59" s="189"/>
      <c r="I59" s="189"/>
      <c r="J59" s="189"/>
      <c r="K59" s="189"/>
      <c r="L59" s="189"/>
      <c r="M59" s="189"/>
      <c r="N59" s="189"/>
      <c r="O59" s="530"/>
    </row>
    <row r="60" spans="1:15" ht="15" customHeight="1" thickTop="1">
      <c r="A60" s="38" t="s">
        <v>783</v>
      </c>
      <c r="B60" s="161"/>
      <c r="C60" s="192"/>
      <c r="D60" s="192"/>
      <c r="E60" s="192"/>
      <c r="F60" s="192"/>
      <c r="G60" s="192"/>
      <c r="H60" s="193"/>
      <c r="I60" s="193"/>
      <c r="J60" s="193"/>
      <c r="K60" s="193"/>
      <c r="L60" s="193"/>
      <c r="M60" s="193"/>
      <c r="N60" s="193"/>
      <c r="O60" s="530"/>
    </row>
    <row r="61" spans="1:15" ht="9" customHeight="1"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30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30"/>
    </row>
    <row r="63" spans="1:15" ht="9" customHeight="1">
      <c r="A63" s="16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30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30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30"/>
    </row>
    <row r="66" spans="1:15" ht="9" customHeight="1">
      <c r="A66" s="19"/>
      <c r="B66" s="196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30"/>
    </row>
    <row r="67" spans="1:15" ht="9" customHeight="1">
      <c r="A67" s="19"/>
      <c r="B67" s="196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30"/>
    </row>
    <row r="68" spans="1:15" ht="9" customHeight="1">
      <c r="A68" s="19"/>
      <c r="B68" s="196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30"/>
    </row>
    <row r="69" spans="1:15" ht="9" customHeight="1">
      <c r="A69" s="166"/>
      <c r="B69" s="196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30"/>
    </row>
    <row r="70" spans="1:15" ht="9" customHeight="1">
      <c r="A70" s="19"/>
      <c r="B70" s="196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30"/>
    </row>
    <row r="71" spans="1:15" ht="9" customHeight="1">
      <c r="A71" s="19"/>
      <c r="B71" s="196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30"/>
    </row>
    <row r="72" spans="1:15" ht="9" customHeight="1">
      <c r="A72" s="19"/>
      <c r="B72" s="196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30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30"/>
    </row>
    <row r="74" spans="1:15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30"/>
    </row>
    <row r="75" spans="1:15" ht="9" customHeight="1">
      <c r="A75" s="166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30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30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30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30"/>
    </row>
    <row r="79" spans="1:15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30"/>
    </row>
    <row r="80" spans="1:15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30"/>
    </row>
    <row r="81" spans="1:15" ht="9" customHeight="1">
      <c r="A81" s="166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30"/>
    </row>
    <row r="82" spans="1:15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30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30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30"/>
    </row>
    <row r="85" spans="1:15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30"/>
    </row>
    <row r="86" spans="1:15" ht="9" customHeight="1">
      <c r="A86" s="166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30"/>
    </row>
    <row r="87" spans="1:15" ht="9" customHeight="1">
      <c r="A87" s="167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30"/>
    </row>
    <row r="88" spans="1:15" ht="9" customHeight="1">
      <c r="A88" s="167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30"/>
    </row>
    <row r="89" spans="1:15" ht="9" customHeight="1">
      <c r="A89" s="167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530"/>
    </row>
    <row r="90" spans="1:15" ht="9" customHeight="1">
      <c r="A90" s="167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530"/>
    </row>
    <row r="91" spans="1:15" ht="9" customHeight="1">
      <c r="A91" s="168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530"/>
    </row>
    <row r="92" spans="1:15" ht="9" customHeight="1">
      <c r="A92" s="168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530"/>
    </row>
    <row r="93" spans="1:15" ht="9" customHeight="1">
      <c r="A93" s="169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530"/>
    </row>
    <row r="94" spans="1:15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530"/>
    </row>
    <row r="95" spans="1:15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530"/>
    </row>
    <row r="96" spans="1:15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530"/>
    </row>
    <row r="97" spans="1:15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530"/>
    </row>
    <row r="98" spans="1:15" ht="9" customHeight="1">
      <c r="A98" s="167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530"/>
    </row>
    <row r="99" spans="1:15" ht="9" customHeight="1">
      <c r="A99" s="169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530"/>
    </row>
    <row r="100" spans="1:15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20"/>
      <c r="L100" s="20"/>
      <c r="M100" s="20"/>
      <c r="N100" s="20"/>
      <c r="O100" s="530"/>
    </row>
    <row r="101" spans="1:15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20"/>
      <c r="L101" s="20"/>
      <c r="M101" s="20"/>
      <c r="N101" s="20"/>
      <c r="O101" s="530"/>
    </row>
    <row r="102" spans="1:15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20"/>
      <c r="L102" s="20"/>
      <c r="M102" s="20"/>
      <c r="N102" s="20"/>
      <c r="O102" s="530"/>
    </row>
    <row r="103" spans="1:15" ht="9" customHeight="1">
      <c r="A103" s="19"/>
      <c r="C103" s="21"/>
      <c r="D103" s="21"/>
      <c r="E103" s="21"/>
      <c r="F103" s="21"/>
      <c r="G103" s="21"/>
      <c r="H103" s="20"/>
      <c r="I103" s="20"/>
      <c r="J103" s="20"/>
      <c r="K103" s="20"/>
      <c r="L103" s="20"/>
      <c r="M103" s="20"/>
      <c r="N103" s="20"/>
      <c r="O103" s="530"/>
    </row>
    <row r="104" spans="1:15" ht="9" customHeight="1">
      <c r="A104" s="167"/>
      <c r="C104" s="21"/>
      <c r="D104" s="21"/>
      <c r="E104" s="21"/>
      <c r="F104" s="21"/>
      <c r="G104" s="21"/>
      <c r="H104" s="20"/>
      <c r="I104" s="20"/>
      <c r="J104" s="20"/>
      <c r="K104" s="20"/>
      <c r="L104" s="20"/>
      <c r="M104" s="20"/>
      <c r="N104" s="20"/>
      <c r="O104" s="530"/>
    </row>
    <row r="105" spans="1:15" ht="9" customHeight="1">
      <c r="A105" s="169"/>
      <c r="C105" s="21"/>
      <c r="D105" s="21"/>
      <c r="E105" s="21"/>
      <c r="F105" s="21"/>
      <c r="G105" s="21"/>
      <c r="H105" s="20"/>
      <c r="I105" s="20"/>
      <c r="J105" s="20"/>
      <c r="K105" s="20"/>
      <c r="L105" s="20"/>
      <c r="M105" s="20"/>
      <c r="N105" s="20"/>
      <c r="O105" s="530"/>
    </row>
    <row r="106" spans="1:15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20"/>
      <c r="L106" s="20"/>
      <c r="M106" s="20"/>
      <c r="N106" s="20"/>
      <c r="O106" s="530"/>
    </row>
    <row r="107" spans="1:15" ht="9" customHeight="1">
      <c r="A107" s="19"/>
      <c r="C107" s="21"/>
      <c r="D107" s="21"/>
      <c r="E107" s="21"/>
      <c r="F107" s="21"/>
      <c r="G107" s="21"/>
      <c r="H107" s="20"/>
      <c r="I107" s="20"/>
      <c r="J107" s="20"/>
      <c r="K107" s="20"/>
      <c r="L107" s="20"/>
      <c r="M107" s="20"/>
      <c r="N107" s="20"/>
      <c r="O107" s="530"/>
    </row>
    <row r="108" spans="1:15" ht="9" customHeight="1">
      <c r="A108" s="19"/>
      <c r="C108" s="44"/>
      <c r="D108" s="44"/>
      <c r="E108" s="44"/>
      <c r="F108" s="44"/>
      <c r="G108" s="44"/>
      <c r="O108" s="530"/>
    </row>
    <row r="109" spans="1:15" ht="9" customHeight="1">
      <c r="A109" s="19"/>
      <c r="C109" s="44"/>
      <c r="D109" s="44"/>
      <c r="E109" s="44"/>
      <c r="F109" s="44"/>
      <c r="G109" s="44"/>
      <c r="O109" s="530"/>
    </row>
    <row r="110" spans="1:15" ht="9" customHeight="1">
      <c r="A110" s="19"/>
      <c r="C110" s="44"/>
      <c r="D110" s="44"/>
      <c r="E110" s="44"/>
      <c r="F110" s="44"/>
      <c r="G110" s="44"/>
      <c r="O110" s="530"/>
    </row>
    <row r="111" spans="1:15" ht="9" customHeight="1">
      <c r="A111" s="19"/>
      <c r="C111" s="44"/>
      <c r="D111" s="44"/>
      <c r="E111" s="44"/>
      <c r="F111" s="44"/>
      <c r="G111" s="44"/>
      <c r="O111" s="530"/>
    </row>
    <row r="112" spans="1:15" ht="9" customHeight="1">
      <c r="A112" s="19"/>
      <c r="C112" s="44"/>
      <c r="D112" s="44"/>
      <c r="E112" s="44"/>
      <c r="F112" s="44"/>
      <c r="G112" s="44"/>
      <c r="O112" s="530"/>
    </row>
    <row r="113" spans="1:15" ht="9" customHeight="1">
      <c r="A113" s="19"/>
      <c r="C113" s="44"/>
      <c r="D113" s="44"/>
      <c r="E113" s="44"/>
      <c r="F113" s="44"/>
      <c r="G113" s="44"/>
      <c r="O113" s="530"/>
    </row>
    <row r="114" spans="1:15" ht="9" customHeight="1">
      <c r="A114" s="167"/>
      <c r="C114" s="44"/>
      <c r="D114" s="44"/>
      <c r="E114" s="44"/>
      <c r="F114" s="44"/>
      <c r="G114" s="44"/>
      <c r="O114" s="530"/>
    </row>
    <row r="115" spans="1:15" ht="9" customHeight="1">
      <c r="A115" s="169"/>
      <c r="C115" s="44"/>
      <c r="D115" s="44"/>
      <c r="E115" s="44"/>
      <c r="F115" s="44"/>
      <c r="G115" s="44"/>
      <c r="O115" s="530"/>
    </row>
    <row r="116" spans="1:15" ht="9" customHeight="1">
      <c r="A116" s="19"/>
      <c r="C116" s="44"/>
      <c r="D116" s="44"/>
      <c r="E116" s="44"/>
      <c r="F116" s="44"/>
      <c r="G116" s="44"/>
      <c r="O116" s="530"/>
    </row>
    <row r="117" spans="1:15" ht="9" customHeight="1">
      <c r="A117" s="19"/>
      <c r="C117" s="44"/>
      <c r="D117" s="44"/>
      <c r="E117" s="44"/>
      <c r="F117" s="44"/>
      <c r="G117" s="44"/>
      <c r="O117" s="530"/>
    </row>
    <row r="118" spans="1:15" ht="9" customHeight="1">
      <c r="A118" s="19"/>
      <c r="C118" s="44"/>
      <c r="D118" s="44"/>
      <c r="E118" s="44"/>
      <c r="F118" s="44"/>
      <c r="G118" s="44"/>
      <c r="O118" s="530"/>
    </row>
    <row r="119" spans="1:15" ht="9" customHeight="1">
      <c r="A119" s="19"/>
      <c r="C119" s="44"/>
      <c r="D119" s="44"/>
      <c r="E119" s="44"/>
      <c r="F119" s="44"/>
      <c r="G119" s="44"/>
      <c r="O119" s="530"/>
    </row>
    <row r="120" spans="1:15" ht="9" customHeight="1">
      <c r="A120" s="19"/>
      <c r="C120" s="44"/>
      <c r="D120" s="44"/>
      <c r="E120" s="44"/>
      <c r="F120" s="44"/>
      <c r="G120" s="44"/>
      <c r="O120" s="530"/>
    </row>
    <row r="121" spans="1:15" ht="9" customHeight="1">
      <c r="A121" s="19"/>
      <c r="C121" s="44"/>
      <c r="D121" s="44"/>
      <c r="E121" s="44"/>
      <c r="F121" s="44"/>
      <c r="G121" s="44"/>
      <c r="O121" s="530"/>
    </row>
    <row r="122" spans="1:15" ht="9" customHeight="1">
      <c r="A122" s="19"/>
      <c r="C122" s="44"/>
      <c r="D122" s="44"/>
      <c r="E122" s="44"/>
      <c r="F122" s="44"/>
      <c r="G122" s="44"/>
      <c r="O122" s="530"/>
    </row>
    <row r="123" spans="1:15" ht="9" customHeight="1">
      <c r="A123" s="19"/>
      <c r="C123" s="44"/>
      <c r="D123" s="44"/>
      <c r="E123" s="44"/>
      <c r="F123" s="44"/>
      <c r="G123" s="44"/>
      <c r="O123" s="530"/>
    </row>
    <row r="124" spans="1:15" ht="9" customHeight="1">
      <c r="A124" s="19"/>
      <c r="C124" s="44"/>
      <c r="D124" s="44"/>
      <c r="E124" s="44"/>
      <c r="F124" s="44"/>
      <c r="G124" s="44"/>
      <c r="O124" s="530"/>
    </row>
    <row r="125" spans="1:15" ht="9" customHeight="1">
      <c r="A125" s="169"/>
      <c r="C125" s="44"/>
      <c r="D125" s="44"/>
      <c r="E125" s="44"/>
      <c r="F125" s="44"/>
      <c r="G125" s="44"/>
      <c r="O125" s="530"/>
    </row>
    <row r="126" spans="1:15" ht="9" customHeight="1">
      <c r="A126" s="19"/>
      <c r="C126" s="44"/>
      <c r="D126" s="44"/>
      <c r="E126" s="44"/>
      <c r="F126" s="44"/>
      <c r="G126" s="44"/>
      <c r="O126" s="530"/>
    </row>
    <row r="127" spans="1:15" ht="9" customHeight="1">
      <c r="A127" s="19"/>
      <c r="C127" s="44"/>
      <c r="D127" s="44"/>
      <c r="E127" s="44"/>
      <c r="F127" s="44"/>
      <c r="G127" s="44"/>
      <c r="O127" s="530"/>
    </row>
    <row r="128" spans="1:15" ht="9" customHeight="1">
      <c r="A128" s="19"/>
      <c r="C128" s="44"/>
      <c r="D128" s="44"/>
      <c r="E128" s="44"/>
      <c r="F128" s="44"/>
      <c r="G128" s="44"/>
      <c r="O128" s="530"/>
    </row>
    <row r="129" spans="1:15">
      <c r="A129" s="170"/>
      <c r="C129" s="44"/>
      <c r="D129" s="44"/>
      <c r="E129" s="44"/>
      <c r="F129" s="44"/>
      <c r="G129" s="44"/>
      <c r="O129" s="530"/>
    </row>
    <row r="130" spans="1:15">
      <c r="A130" s="170"/>
      <c r="C130" s="44"/>
      <c r="D130" s="44"/>
      <c r="E130" s="44"/>
      <c r="F130" s="44"/>
      <c r="G130" s="44"/>
      <c r="O130" s="530"/>
    </row>
    <row r="131" spans="1:15">
      <c r="A131" s="170"/>
      <c r="C131" s="44"/>
      <c r="D131" s="44"/>
      <c r="E131" s="44"/>
      <c r="F131" s="44"/>
      <c r="G131" s="44"/>
      <c r="O131" s="530"/>
    </row>
    <row r="132" spans="1:15">
      <c r="A132" s="170"/>
      <c r="C132" s="44"/>
      <c r="D132" s="44"/>
      <c r="E132" s="44"/>
      <c r="F132" s="44"/>
      <c r="G132" s="44"/>
      <c r="O132" s="530"/>
    </row>
    <row r="133" spans="1:15">
      <c r="A133" s="170"/>
      <c r="C133" s="44"/>
      <c r="D133" s="44"/>
      <c r="E133" s="44"/>
      <c r="F133" s="44"/>
      <c r="G133" s="44"/>
      <c r="O133" s="530"/>
    </row>
    <row r="134" spans="1:15">
      <c r="A134" s="170"/>
      <c r="C134" s="44"/>
      <c r="D134" s="44"/>
      <c r="E134" s="44"/>
      <c r="F134" s="44"/>
      <c r="G134" s="44"/>
      <c r="O134" s="530"/>
    </row>
    <row r="135" spans="1:15">
      <c r="A135" s="170"/>
      <c r="C135" s="44"/>
      <c r="D135" s="44"/>
      <c r="E135" s="44"/>
      <c r="F135" s="44"/>
      <c r="G135" s="44"/>
      <c r="O135" s="530"/>
    </row>
    <row r="136" spans="1:15" ht="15.75">
      <c r="A136" s="171"/>
      <c r="C136" s="44"/>
      <c r="D136" s="44"/>
      <c r="E136" s="44"/>
      <c r="F136" s="44"/>
      <c r="G136" s="44"/>
      <c r="O136" s="530"/>
    </row>
    <row r="137" spans="1:15" ht="15.75">
      <c r="A137" s="171"/>
      <c r="C137" s="44"/>
      <c r="D137" s="44"/>
      <c r="E137" s="44"/>
      <c r="F137" s="44"/>
      <c r="G137" s="44"/>
      <c r="O137" s="530"/>
    </row>
    <row r="138" spans="1:15" ht="15.75">
      <c r="A138" s="171"/>
      <c r="C138" s="44"/>
      <c r="D138" s="44"/>
      <c r="E138" s="44"/>
      <c r="F138" s="44"/>
      <c r="G138" s="44"/>
      <c r="O138" s="530"/>
    </row>
    <row r="139" spans="1:15" ht="15.75">
      <c r="A139" s="171"/>
      <c r="C139" s="44"/>
      <c r="D139" s="44"/>
      <c r="E139" s="44"/>
      <c r="F139" s="44"/>
      <c r="G139" s="44"/>
      <c r="O139" s="530"/>
    </row>
    <row r="140" spans="1:15" ht="15.75">
      <c r="A140" s="171"/>
      <c r="C140" s="44"/>
      <c r="D140" s="44"/>
      <c r="E140" s="44"/>
      <c r="F140" s="44"/>
      <c r="G140" s="44"/>
      <c r="O140" s="530"/>
    </row>
    <row r="141" spans="1:15" ht="15.75">
      <c r="A141" s="171"/>
      <c r="C141" s="44"/>
      <c r="D141" s="44"/>
      <c r="E141" s="44"/>
      <c r="F141" s="44"/>
      <c r="G141" s="44"/>
      <c r="O141" s="530"/>
    </row>
    <row r="142" spans="1:15" ht="15.75">
      <c r="A142" s="171"/>
      <c r="C142" s="44"/>
      <c r="D142" s="44"/>
      <c r="E142" s="44"/>
      <c r="F142" s="44"/>
      <c r="G142" s="44"/>
      <c r="O142" s="530"/>
    </row>
    <row r="143" spans="1:15" ht="15.75">
      <c r="A143" s="171"/>
      <c r="C143" s="44"/>
      <c r="D143" s="44"/>
      <c r="E143" s="44"/>
      <c r="F143" s="44"/>
      <c r="G143" s="44"/>
      <c r="O143" s="530"/>
    </row>
    <row r="144" spans="1:15" ht="15.75">
      <c r="A144" s="171"/>
      <c r="C144" s="44"/>
      <c r="D144" s="44"/>
      <c r="E144" s="44"/>
      <c r="F144" s="44"/>
      <c r="G144" s="44"/>
      <c r="O144" s="530"/>
    </row>
    <row r="145" spans="1:15" ht="15.75">
      <c r="A145" s="171"/>
      <c r="C145" s="44"/>
      <c r="D145" s="44"/>
      <c r="E145" s="44"/>
      <c r="F145" s="44"/>
      <c r="G145" s="44"/>
      <c r="O145" s="530"/>
    </row>
    <row r="146" spans="1:15" ht="15.75">
      <c r="A146" s="171"/>
      <c r="C146" s="44"/>
      <c r="D146" s="44"/>
      <c r="E146" s="44"/>
      <c r="F146" s="44"/>
      <c r="G146" s="44"/>
      <c r="O146" s="530"/>
    </row>
    <row r="147" spans="1:15" ht="15.75">
      <c r="A147" s="171"/>
      <c r="C147" s="44"/>
      <c r="D147" s="44"/>
      <c r="E147" s="44"/>
      <c r="F147" s="44"/>
      <c r="G147" s="44"/>
      <c r="O147" s="530"/>
    </row>
    <row r="148" spans="1:15" ht="15.75">
      <c r="A148" s="171"/>
      <c r="C148" s="44"/>
      <c r="D148" s="44"/>
      <c r="E148" s="44"/>
      <c r="F148" s="44"/>
      <c r="G148" s="44"/>
      <c r="O148" s="530"/>
    </row>
    <row r="149" spans="1:15" ht="15.75">
      <c r="A149" s="171"/>
      <c r="C149" s="44"/>
      <c r="D149" s="44"/>
      <c r="E149" s="44"/>
      <c r="F149" s="44"/>
      <c r="G149" s="44"/>
      <c r="O149" s="530"/>
    </row>
    <row r="150" spans="1:15" ht="15.75">
      <c r="A150" s="171"/>
      <c r="C150" s="44"/>
      <c r="D150" s="44"/>
      <c r="E150" s="44"/>
      <c r="F150" s="44"/>
      <c r="G150" s="44"/>
      <c r="O150" s="530"/>
    </row>
    <row r="151" spans="1:15" ht="15.75">
      <c r="A151" s="171"/>
      <c r="C151" s="44"/>
      <c r="D151" s="44"/>
      <c r="E151" s="44"/>
      <c r="F151" s="44"/>
      <c r="G151" s="44"/>
      <c r="O151" s="530"/>
    </row>
    <row r="152" spans="1:15" ht="15.75">
      <c r="A152" s="171"/>
      <c r="C152" s="44"/>
      <c r="D152" s="44"/>
      <c r="E152" s="44"/>
      <c r="F152" s="44"/>
      <c r="G152" s="44"/>
      <c r="O152" s="530"/>
    </row>
    <row r="153" spans="1:15" ht="15.75">
      <c r="A153" s="171"/>
      <c r="C153" s="44"/>
      <c r="D153" s="44"/>
      <c r="E153" s="44"/>
      <c r="F153" s="44"/>
      <c r="G153" s="44"/>
      <c r="O153" s="530"/>
    </row>
    <row r="154" spans="1:15" ht="15.75">
      <c r="A154" s="171"/>
      <c r="C154" s="44"/>
      <c r="D154" s="44"/>
      <c r="E154" s="44"/>
      <c r="F154" s="44"/>
      <c r="G154" s="44"/>
      <c r="O154" s="530"/>
    </row>
    <row r="155" spans="1:15" ht="15.75">
      <c r="A155" s="171"/>
      <c r="C155" s="44"/>
      <c r="D155" s="44"/>
      <c r="E155" s="44"/>
      <c r="F155" s="44"/>
      <c r="G155" s="44"/>
      <c r="O155" s="530"/>
    </row>
    <row r="156" spans="1:15" ht="15.75">
      <c r="A156" s="171"/>
      <c r="C156" s="44"/>
      <c r="D156" s="44"/>
      <c r="E156" s="44"/>
      <c r="F156" s="44"/>
      <c r="G156" s="44"/>
      <c r="O156" s="530"/>
    </row>
    <row r="157" spans="1:15" ht="15.75">
      <c r="A157" s="171"/>
      <c r="C157" s="44"/>
      <c r="D157" s="44"/>
      <c r="E157" s="44"/>
      <c r="F157" s="44"/>
      <c r="G157" s="44"/>
      <c r="O157" s="530"/>
    </row>
    <row r="158" spans="1:15" ht="15.75">
      <c r="A158" s="171"/>
      <c r="C158" s="44"/>
      <c r="D158" s="44"/>
      <c r="E158" s="44"/>
      <c r="F158" s="44"/>
      <c r="G158" s="44"/>
      <c r="O158" s="530"/>
    </row>
    <row r="159" spans="1:15" ht="15.75">
      <c r="A159" s="171"/>
      <c r="C159" s="44"/>
      <c r="D159" s="44"/>
      <c r="E159" s="44"/>
      <c r="F159" s="44"/>
      <c r="G159" s="44"/>
      <c r="O159" s="530"/>
    </row>
    <row r="160" spans="1:15" ht="15.75">
      <c r="A160" s="171"/>
      <c r="C160" s="44"/>
      <c r="D160" s="44"/>
      <c r="E160" s="44"/>
      <c r="F160" s="44"/>
      <c r="G160" s="44"/>
      <c r="O160" s="530"/>
    </row>
    <row r="161" spans="1:15" ht="15.75">
      <c r="A161" s="171"/>
      <c r="C161" s="44"/>
      <c r="D161" s="44"/>
      <c r="E161" s="44"/>
      <c r="F161" s="44"/>
      <c r="G161" s="44"/>
      <c r="O161" s="530"/>
    </row>
    <row r="162" spans="1:15" ht="15.75">
      <c r="A162" s="171"/>
      <c r="C162" s="44"/>
      <c r="D162" s="44"/>
      <c r="E162" s="44"/>
      <c r="F162" s="44"/>
      <c r="G162" s="44"/>
      <c r="O162" s="530"/>
    </row>
    <row r="163" spans="1:15" ht="15.75">
      <c r="A163" s="171"/>
      <c r="C163" s="44"/>
      <c r="D163" s="44"/>
      <c r="E163" s="44"/>
      <c r="F163" s="44"/>
      <c r="G163" s="44"/>
      <c r="O163" s="530"/>
    </row>
    <row r="164" spans="1:15" ht="15.75">
      <c r="A164" s="171"/>
      <c r="C164" s="44"/>
      <c r="D164" s="44"/>
      <c r="E164" s="44"/>
      <c r="F164" s="44"/>
      <c r="G164" s="44"/>
      <c r="O164" s="530"/>
    </row>
    <row r="165" spans="1:15" ht="15.75">
      <c r="A165" s="171"/>
      <c r="C165" s="44"/>
      <c r="D165" s="44"/>
      <c r="E165" s="44"/>
      <c r="F165" s="44"/>
      <c r="G165" s="44"/>
      <c r="O165" s="530"/>
    </row>
    <row r="166" spans="1:15" ht="15.75">
      <c r="A166" s="171"/>
      <c r="C166" s="44"/>
      <c r="D166" s="44"/>
      <c r="E166" s="44"/>
      <c r="F166" s="44"/>
      <c r="G166" s="44"/>
      <c r="O166" s="530"/>
    </row>
    <row r="167" spans="1:15" ht="15.75">
      <c r="A167" s="171"/>
      <c r="C167" s="44"/>
      <c r="D167" s="44"/>
      <c r="E167" s="44"/>
      <c r="F167" s="44"/>
      <c r="G167" s="44"/>
      <c r="O167" s="530"/>
    </row>
    <row r="168" spans="1:15" ht="15.75">
      <c r="A168" s="171"/>
      <c r="C168" s="44"/>
      <c r="D168" s="44"/>
      <c r="E168" s="44"/>
      <c r="F168" s="44"/>
      <c r="G168" s="44"/>
      <c r="O168" s="530"/>
    </row>
    <row r="169" spans="1:15" ht="15.75">
      <c r="A169" s="171"/>
      <c r="C169" s="44"/>
      <c r="D169" s="44"/>
      <c r="E169" s="44"/>
      <c r="F169" s="44"/>
      <c r="G169" s="44"/>
      <c r="O169" s="530"/>
    </row>
    <row r="170" spans="1:15" ht="15.75">
      <c r="A170" s="171"/>
      <c r="C170" s="44"/>
      <c r="D170" s="44"/>
      <c r="E170" s="44"/>
      <c r="F170" s="44"/>
      <c r="G170" s="44"/>
      <c r="O170" s="530"/>
    </row>
    <row r="171" spans="1:15" ht="15.75">
      <c r="A171" s="171"/>
      <c r="C171" s="44"/>
      <c r="D171" s="44"/>
      <c r="E171" s="44"/>
      <c r="F171" s="44"/>
      <c r="G171" s="44"/>
      <c r="O171" s="530"/>
    </row>
    <row r="172" spans="1:15" ht="15.75">
      <c r="A172" s="171"/>
      <c r="C172" s="44"/>
      <c r="D172" s="44"/>
      <c r="E172" s="44"/>
      <c r="F172" s="44"/>
      <c r="G172" s="44"/>
      <c r="O172" s="530"/>
    </row>
    <row r="173" spans="1:15" ht="15.75">
      <c r="A173" s="171"/>
      <c r="C173" s="44"/>
      <c r="D173" s="44"/>
      <c r="E173" s="44"/>
      <c r="F173" s="44"/>
      <c r="G173" s="44"/>
      <c r="O173" s="530"/>
    </row>
    <row r="174" spans="1:15" ht="15.75">
      <c r="A174" s="171"/>
      <c r="C174" s="44"/>
      <c r="D174" s="44"/>
      <c r="E174" s="44"/>
      <c r="F174" s="44"/>
      <c r="G174" s="44"/>
      <c r="O174" s="530"/>
    </row>
    <row r="175" spans="1:15" ht="15.75">
      <c r="A175" s="171"/>
      <c r="C175" s="44"/>
      <c r="D175" s="44"/>
      <c r="E175" s="44"/>
      <c r="F175" s="44"/>
      <c r="G175" s="44"/>
      <c r="O175" s="530"/>
    </row>
    <row r="176" spans="1:15" ht="15.75">
      <c r="A176" s="171"/>
      <c r="C176" s="44"/>
      <c r="D176" s="44"/>
      <c r="E176" s="44"/>
      <c r="F176" s="44"/>
      <c r="G176" s="44"/>
      <c r="O176" s="530"/>
    </row>
    <row r="177" spans="1:15" ht="15.75">
      <c r="A177" s="171"/>
      <c r="C177" s="44"/>
      <c r="D177" s="44"/>
      <c r="E177" s="44"/>
      <c r="F177" s="44"/>
      <c r="G177" s="44"/>
      <c r="O177" s="530"/>
    </row>
    <row r="178" spans="1:15" ht="15.75">
      <c r="A178" s="171"/>
      <c r="C178" s="44"/>
      <c r="D178" s="44"/>
      <c r="E178" s="44"/>
      <c r="F178" s="44"/>
      <c r="G178" s="44"/>
      <c r="O178" s="530"/>
    </row>
    <row r="179" spans="1:15" ht="15.75">
      <c r="A179" s="171"/>
      <c r="C179" s="44"/>
      <c r="D179" s="44"/>
      <c r="E179" s="44"/>
      <c r="F179" s="44"/>
      <c r="G179" s="44"/>
      <c r="O179" s="530"/>
    </row>
    <row r="180" spans="1:15" ht="15.75">
      <c r="A180" s="171"/>
      <c r="C180" s="44"/>
      <c r="D180" s="44"/>
      <c r="E180" s="44"/>
      <c r="F180" s="44"/>
      <c r="G180" s="44"/>
      <c r="O180" s="530"/>
    </row>
    <row r="181" spans="1:15" ht="15.75">
      <c r="A181" s="171"/>
      <c r="C181" s="44"/>
      <c r="D181" s="44"/>
      <c r="E181" s="44"/>
      <c r="F181" s="44"/>
      <c r="G181" s="44"/>
      <c r="O181" s="530"/>
    </row>
    <row r="182" spans="1:15" ht="15.75">
      <c r="A182" s="171"/>
      <c r="C182" s="44"/>
      <c r="D182" s="44"/>
      <c r="E182" s="44"/>
      <c r="F182" s="44"/>
      <c r="G182" s="44"/>
      <c r="O182" s="530"/>
    </row>
    <row r="183" spans="1:15" ht="15.75">
      <c r="A183" s="171"/>
      <c r="C183" s="44"/>
      <c r="D183" s="44"/>
      <c r="E183" s="44"/>
      <c r="F183" s="44"/>
      <c r="G183" s="44"/>
      <c r="O183" s="530"/>
    </row>
    <row r="184" spans="1:15" ht="15.75">
      <c r="A184" s="171"/>
      <c r="C184" s="44"/>
      <c r="D184" s="44"/>
      <c r="E184" s="44"/>
      <c r="F184" s="44"/>
      <c r="G184" s="44"/>
      <c r="O184" s="530"/>
    </row>
    <row r="185" spans="1:15" ht="15.75">
      <c r="A185" s="171"/>
      <c r="C185" s="44"/>
      <c r="D185" s="44"/>
      <c r="E185" s="44"/>
      <c r="F185" s="44"/>
      <c r="G185" s="44"/>
      <c r="O185" s="530"/>
    </row>
    <row r="186" spans="1:15" ht="15.75">
      <c r="A186" s="171"/>
      <c r="C186" s="44"/>
      <c r="D186" s="44"/>
      <c r="E186" s="44"/>
      <c r="F186" s="44"/>
      <c r="G186" s="44"/>
      <c r="O186" s="530"/>
    </row>
    <row r="187" spans="1:15" ht="15.75">
      <c r="A187" s="171"/>
      <c r="C187" s="44"/>
      <c r="D187" s="44"/>
      <c r="E187" s="44"/>
      <c r="F187" s="44"/>
      <c r="G187" s="44"/>
      <c r="O187" s="530"/>
    </row>
    <row r="188" spans="1:15" ht="15.75">
      <c r="A188" s="171"/>
      <c r="C188" s="44"/>
      <c r="D188" s="44"/>
      <c r="E188" s="44"/>
      <c r="F188" s="44"/>
      <c r="G188" s="44"/>
      <c r="O188" s="530"/>
    </row>
    <row r="189" spans="1:15" ht="15.75">
      <c r="A189" s="171"/>
      <c r="C189" s="44"/>
      <c r="D189" s="44"/>
      <c r="E189" s="44"/>
      <c r="F189" s="44"/>
      <c r="G189" s="44"/>
      <c r="O189" s="530"/>
    </row>
    <row r="190" spans="1:15" ht="15.75">
      <c r="A190" s="171"/>
      <c r="C190" s="44"/>
      <c r="D190" s="44"/>
      <c r="E190" s="44"/>
      <c r="F190" s="44"/>
      <c r="G190" s="44"/>
      <c r="O190" s="530"/>
    </row>
    <row r="191" spans="1:15" ht="15.75">
      <c r="A191" s="171"/>
      <c r="C191" s="44"/>
      <c r="D191" s="44"/>
      <c r="E191" s="44"/>
      <c r="F191" s="44"/>
      <c r="G191" s="44"/>
      <c r="O191" s="530"/>
    </row>
    <row r="192" spans="1:15" ht="15.75">
      <c r="A192" s="171"/>
      <c r="C192" s="44"/>
      <c r="D192" s="44"/>
      <c r="E192" s="44"/>
      <c r="F192" s="44"/>
      <c r="G192" s="44"/>
      <c r="O192" s="530"/>
    </row>
    <row r="193" spans="1:15" ht="15.75">
      <c r="A193" s="171"/>
      <c r="C193" s="44"/>
      <c r="D193" s="44"/>
      <c r="E193" s="44"/>
      <c r="F193" s="44"/>
      <c r="G193" s="44"/>
      <c r="O193" s="530"/>
    </row>
    <row r="194" spans="1:15" ht="15.75">
      <c r="A194" s="171"/>
      <c r="C194" s="44"/>
      <c r="D194" s="44"/>
      <c r="E194" s="44"/>
      <c r="F194" s="44"/>
      <c r="G194" s="44"/>
      <c r="O194" s="530"/>
    </row>
    <row r="195" spans="1:15" ht="15.75">
      <c r="A195" s="171"/>
      <c r="C195" s="44"/>
      <c r="D195" s="44"/>
      <c r="E195" s="44"/>
      <c r="F195" s="44"/>
      <c r="G195" s="44"/>
      <c r="O195" s="530"/>
    </row>
    <row r="196" spans="1:15" ht="15.75">
      <c r="A196" s="171"/>
      <c r="C196" s="44"/>
      <c r="D196" s="44"/>
      <c r="E196" s="44"/>
      <c r="F196" s="44"/>
      <c r="G196" s="44"/>
      <c r="O196" s="530"/>
    </row>
    <row r="197" spans="1:15" ht="15.75">
      <c r="A197" s="171"/>
      <c r="C197" s="44"/>
      <c r="D197" s="44"/>
      <c r="E197" s="44"/>
      <c r="F197" s="44"/>
      <c r="G197" s="44"/>
      <c r="O197" s="530"/>
    </row>
    <row r="198" spans="1:15" ht="15.75">
      <c r="A198" s="171"/>
      <c r="C198" s="44"/>
      <c r="D198" s="44"/>
      <c r="E198" s="44"/>
      <c r="F198" s="44"/>
      <c r="G198" s="44"/>
      <c r="O198" s="530"/>
    </row>
    <row r="199" spans="1:15" ht="15.75">
      <c r="A199" s="171"/>
      <c r="C199" s="44"/>
      <c r="D199" s="44"/>
      <c r="E199" s="44"/>
      <c r="F199" s="44"/>
      <c r="G199" s="44"/>
      <c r="O199" s="530"/>
    </row>
    <row r="200" spans="1:15" ht="15.75">
      <c r="A200" s="171"/>
      <c r="C200" s="44"/>
      <c r="D200" s="44"/>
      <c r="E200" s="44"/>
      <c r="F200" s="44"/>
      <c r="G200" s="44"/>
      <c r="O200" s="530"/>
    </row>
    <row r="201" spans="1:15" ht="15.75">
      <c r="A201" s="171"/>
      <c r="C201" s="44"/>
      <c r="D201" s="44"/>
      <c r="E201" s="44"/>
      <c r="F201" s="44"/>
      <c r="G201" s="44"/>
      <c r="O201" s="530"/>
    </row>
    <row r="202" spans="1:15" ht="15.75">
      <c r="A202" s="171"/>
      <c r="C202" s="44"/>
      <c r="D202" s="44"/>
      <c r="E202" s="44"/>
      <c r="F202" s="44"/>
      <c r="G202" s="44"/>
      <c r="O202" s="530"/>
    </row>
    <row r="203" spans="1:15" ht="15.75">
      <c r="A203" s="171"/>
      <c r="C203" s="44"/>
      <c r="D203" s="44"/>
      <c r="E203" s="44"/>
      <c r="F203" s="44"/>
      <c r="G203" s="44"/>
      <c r="O203" s="530"/>
    </row>
    <row r="204" spans="1:15" ht="15.75">
      <c r="A204" s="171"/>
      <c r="C204" s="44"/>
      <c r="D204" s="44"/>
      <c r="E204" s="44"/>
      <c r="F204" s="44"/>
      <c r="G204" s="44"/>
      <c r="O204" s="530"/>
    </row>
    <row r="205" spans="1:15" ht="15.75">
      <c r="A205" s="171"/>
      <c r="C205" s="44"/>
      <c r="D205" s="44"/>
      <c r="E205" s="44"/>
      <c r="F205" s="44"/>
      <c r="G205" s="44"/>
      <c r="O205" s="530"/>
    </row>
    <row r="206" spans="1:15" ht="15.75">
      <c r="A206" s="171"/>
      <c r="C206" s="44"/>
      <c r="D206" s="44"/>
      <c r="E206" s="44"/>
      <c r="F206" s="44"/>
      <c r="G206" s="44"/>
      <c r="O206" s="530"/>
    </row>
    <row r="207" spans="1:15" ht="15.75">
      <c r="A207" s="171"/>
      <c r="C207" s="44"/>
      <c r="D207" s="44"/>
      <c r="E207" s="44"/>
      <c r="F207" s="44"/>
      <c r="G207" s="44"/>
      <c r="O207" s="530"/>
    </row>
    <row r="208" spans="1:15" ht="15.75">
      <c r="A208" s="171"/>
      <c r="C208" s="44"/>
      <c r="D208" s="44"/>
      <c r="E208" s="44"/>
      <c r="F208" s="44"/>
      <c r="G208" s="44"/>
      <c r="O208" s="530"/>
    </row>
    <row r="209" spans="1:15" ht="15.75">
      <c r="A209" s="171"/>
      <c r="C209" s="44"/>
      <c r="D209" s="44"/>
      <c r="E209" s="44"/>
      <c r="F209" s="44"/>
      <c r="G209" s="44"/>
      <c r="O209" s="530"/>
    </row>
    <row r="210" spans="1:15" ht="15.75">
      <c r="A210" s="171"/>
      <c r="C210" s="44"/>
      <c r="D210" s="44"/>
      <c r="E210" s="44"/>
      <c r="F210" s="44"/>
      <c r="G210" s="44"/>
      <c r="O210" s="530"/>
    </row>
    <row r="211" spans="1:15" ht="15.75">
      <c r="A211" s="171"/>
      <c r="C211" s="44"/>
      <c r="D211" s="44"/>
      <c r="E211" s="44"/>
      <c r="F211" s="44"/>
      <c r="G211" s="44"/>
      <c r="O211" s="530"/>
    </row>
    <row r="212" spans="1:15" ht="15.75">
      <c r="A212" s="171"/>
      <c r="C212" s="44"/>
      <c r="D212" s="44"/>
      <c r="E212" s="44"/>
      <c r="F212" s="44"/>
      <c r="G212" s="44"/>
      <c r="O212" s="530"/>
    </row>
    <row r="213" spans="1:15" ht="15.75">
      <c r="A213" s="171"/>
      <c r="C213" s="44"/>
      <c r="D213" s="44"/>
      <c r="E213" s="44"/>
      <c r="F213" s="44"/>
      <c r="G213" s="44"/>
      <c r="O213" s="530"/>
    </row>
    <row r="214" spans="1:15" ht="15.75">
      <c r="A214" s="171"/>
      <c r="C214" s="44"/>
      <c r="D214" s="44"/>
      <c r="E214" s="44"/>
      <c r="F214" s="44"/>
      <c r="G214" s="44"/>
      <c r="O214" s="530"/>
    </row>
    <row r="215" spans="1:15" ht="15.75">
      <c r="A215" s="171"/>
      <c r="C215" s="44"/>
      <c r="D215" s="44"/>
      <c r="E215" s="44"/>
      <c r="F215" s="44"/>
      <c r="G215" s="44"/>
      <c r="O215" s="530"/>
    </row>
    <row r="216" spans="1:15" ht="15.75">
      <c r="A216" s="171"/>
      <c r="C216" s="44"/>
      <c r="D216" s="44"/>
      <c r="E216" s="44"/>
      <c r="F216" s="44"/>
      <c r="G216" s="44"/>
      <c r="O216" s="530"/>
    </row>
    <row r="217" spans="1:15" ht="15.75">
      <c r="A217" s="171"/>
      <c r="C217" s="44"/>
      <c r="D217" s="44"/>
      <c r="E217" s="44"/>
      <c r="F217" s="44"/>
      <c r="G217" s="44"/>
      <c r="O217" s="530"/>
    </row>
    <row r="218" spans="1:15" ht="15.75">
      <c r="A218" s="171"/>
      <c r="C218" s="44"/>
      <c r="D218" s="44"/>
      <c r="E218" s="44"/>
      <c r="F218" s="44"/>
      <c r="G218" s="44"/>
      <c r="O218" s="530"/>
    </row>
    <row r="219" spans="1:15" ht="15.75">
      <c r="A219" s="171"/>
      <c r="C219" s="44"/>
      <c r="D219" s="44"/>
      <c r="E219" s="44"/>
      <c r="F219" s="44"/>
      <c r="G219" s="44"/>
    </row>
    <row r="220" spans="1:15" ht="15.75">
      <c r="A220" s="171"/>
      <c r="C220" s="44"/>
      <c r="D220" s="44"/>
      <c r="E220" s="44"/>
      <c r="F220" s="44"/>
      <c r="G220" s="44"/>
    </row>
    <row r="221" spans="1:15" ht="15.75">
      <c r="A221" s="171"/>
      <c r="C221" s="44"/>
      <c r="D221" s="44"/>
      <c r="E221" s="44"/>
      <c r="F221" s="44"/>
      <c r="G221" s="44"/>
    </row>
    <row r="222" spans="1:15" ht="15.75">
      <c r="A222" s="171"/>
      <c r="C222" s="44"/>
      <c r="D222" s="44"/>
      <c r="E222" s="44"/>
      <c r="F222" s="44"/>
      <c r="G222" s="44"/>
    </row>
    <row r="223" spans="1:15" ht="15.75">
      <c r="A223" s="171"/>
      <c r="C223" s="44"/>
      <c r="D223" s="44"/>
      <c r="E223" s="44"/>
      <c r="F223" s="44"/>
      <c r="G223" s="44"/>
    </row>
    <row r="224" spans="1:15" ht="15.75">
      <c r="A224" s="171"/>
      <c r="C224" s="44"/>
      <c r="D224" s="44"/>
      <c r="E224" s="44"/>
      <c r="F224" s="44"/>
      <c r="G224" s="44"/>
    </row>
    <row r="225" spans="1:7" ht="15.75">
      <c r="A225" s="171"/>
      <c r="C225" s="44"/>
      <c r="D225" s="44"/>
      <c r="E225" s="44"/>
      <c r="F225" s="44"/>
      <c r="G225" s="44"/>
    </row>
    <row r="226" spans="1:7" ht="15.75">
      <c r="A226" s="171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  <c r="C282" s="44"/>
      <c r="D282" s="44"/>
      <c r="E282" s="44"/>
      <c r="F282" s="44"/>
      <c r="G282" s="44"/>
    </row>
    <row r="283" spans="1:7" ht="15.75">
      <c r="A283" s="22"/>
      <c r="C283" s="44"/>
      <c r="D283" s="44"/>
      <c r="E283" s="44"/>
      <c r="F283" s="44"/>
      <c r="G283" s="44"/>
    </row>
    <row r="284" spans="1:7" ht="15.75">
      <c r="A284" s="22"/>
      <c r="C284" s="44"/>
      <c r="D284" s="44"/>
      <c r="E284" s="44"/>
      <c r="F284" s="44"/>
      <c r="G284" s="44"/>
    </row>
    <row r="285" spans="1:7" ht="15.75">
      <c r="A285" s="22"/>
      <c r="C285" s="44"/>
      <c r="D285" s="44"/>
      <c r="E285" s="44"/>
      <c r="F285" s="44"/>
      <c r="G285" s="44"/>
    </row>
    <row r="286" spans="1:7" ht="15.75">
      <c r="A286" s="22"/>
      <c r="C286" s="44"/>
      <c r="D286" s="44"/>
      <c r="E286" s="44"/>
      <c r="F286" s="44"/>
      <c r="G286" s="44"/>
    </row>
    <row r="287" spans="1:7" ht="15.75">
      <c r="A287" s="22"/>
      <c r="C287" s="44"/>
      <c r="D287" s="44"/>
      <c r="E287" s="44"/>
      <c r="F287" s="44"/>
      <c r="G287" s="44"/>
    </row>
    <row r="288" spans="1:7" ht="15.75">
      <c r="A288" s="22"/>
      <c r="C288" s="44"/>
      <c r="D288" s="44"/>
      <c r="E288" s="44"/>
      <c r="F288" s="44"/>
      <c r="G288" s="44"/>
    </row>
    <row r="289" spans="1:7" ht="15.75">
      <c r="A289" s="22"/>
      <c r="C289" s="44"/>
      <c r="D289" s="44"/>
      <c r="E289" s="44"/>
      <c r="F289" s="44"/>
      <c r="G289" s="44"/>
    </row>
    <row r="290" spans="1:7" ht="15.75">
      <c r="A290" s="22"/>
      <c r="C290" s="44"/>
      <c r="D290" s="44"/>
      <c r="E290" s="44"/>
      <c r="F290" s="44"/>
      <c r="G290" s="44"/>
    </row>
    <row r="291" spans="1:7" ht="15.75">
      <c r="A291" s="22"/>
      <c r="C291" s="44"/>
      <c r="D291" s="44"/>
      <c r="E291" s="44"/>
      <c r="F291" s="44"/>
      <c r="G291" s="44"/>
    </row>
    <row r="292" spans="1:7" ht="15.75">
      <c r="A292" s="22"/>
      <c r="C292" s="44"/>
      <c r="D292" s="44"/>
      <c r="E292" s="44"/>
      <c r="F292" s="44"/>
      <c r="G292" s="44"/>
    </row>
    <row r="293" spans="1:7" ht="15.75">
      <c r="A293" s="22"/>
      <c r="C293" s="44"/>
      <c r="D293" s="44"/>
      <c r="E293" s="44"/>
      <c r="F293" s="44"/>
      <c r="G293" s="44"/>
    </row>
    <row r="294" spans="1:7" ht="15.75">
      <c r="A294" s="22"/>
      <c r="C294" s="44"/>
      <c r="D294" s="44"/>
      <c r="E294" s="44"/>
      <c r="F294" s="44"/>
      <c r="G294" s="44"/>
    </row>
    <row r="295" spans="1:7" ht="15.75">
      <c r="A295" s="22"/>
      <c r="C295" s="44"/>
      <c r="D295" s="44"/>
      <c r="E295" s="44"/>
      <c r="F295" s="44"/>
      <c r="G295" s="44"/>
    </row>
    <row r="296" spans="1:7" ht="15.75">
      <c r="A296" s="22"/>
      <c r="C296" s="44"/>
      <c r="D296" s="44"/>
      <c r="E296" s="44"/>
      <c r="F296" s="44"/>
      <c r="G296" s="44"/>
    </row>
    <row r="297" spans="1:7" ht="15.75">
      <c r="A297" s="22"/>
      <c r="C297" s="44"/>
      <c r="D297" s="44"/>
      <c r="E297" s="44"/>
      <c r="F297" s="44"/>
      <c r="G297" s="44"/>
    </row>
    <row r="298" spans="1:7" ht="15.75">
      <c r="A298" s="22"/>
      <c r="C298" s="44"/>
      <c r="D298" s="44"/>
      <c r="E298" s="44"/>
      <c r="F298" s="44"/>
      <c r="G298" s="44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AA682"/>
  <sheetViews>
    <sheetView showGridLines="0" topLeftCell="A2" zoomScale="70" zoomScaleNormal="70" workbookViewId="0">
      <selection activeCell="A2" sqref="A2:O2"/>
    </sheetView>
  </sheetViews>
  <sheetFormatPr defaultRowHeight="15"/>
  <cols>
    <col min="1" max="1" width="51.140625" style="23" customWidth="1"/>
    <col min="2" max="14" width="10.7109375" style="530" customWidth="1"/>
    <col min="15" max="15" width="12" style="530" customWidth="1"/>
    <col min="16" max="16" width="6.140625" style="530" customWidth="1"/>
    <col min="17" max="17" width="2.5703125" style="172" customWidth="1"/>
    <col min="18" max="256" width="9.140625" style="530"/>
    <col min="257" max="257" width="51.140625" style="530" customWidth="1"/>
    <col min="258" max="270" width="10.7109375" style="530" customWidth="1"/>
    <col min="271" max="271" width="12" style="530" customWidth="1"/>
    <col min="272" max="272" width="6.140625" style="530" customWidth="1"/>
    <col min="273" max="273" width="2.5703125" style="530" customWidth="1"/>
    <col min="274" max="512" width="9.140625" style="530"/>
    <col min="513" max="513" width="51.140625" style="530" customWidth="1"/>
    <col min="514" max="526" width="10.7109375" style="530" customWidth="1"/>
    <col min="527" max="527" width="12" style="530" customWidth="1"/>
    <col min="528" max="528" width="6.140625" style="530" customWidth="1"/>
    <col min="529" max="529" width="2.5703125" style="530" customWidth="1"/>
    <col min="530" max="768" width="9.140625" style="530"/>
    <col min="769" max="769" width="51.140625" style="530" customWidth="1"/>
    <col min="770" max="782" width="10.7109375" style="530" customWidth="1"/>
    <col min="783" max="783" width="12" style="530" customWidth="1"/>
    <col min="784" max="784" width="6.140625" style="530" customWidth="1"/>
    <col min="785" max="785" width="2.5703125" style="530" customWidth="1"/>
    <col min="786" max="1024" width="9.140625" style="530"/>
    <col min="1025" max="1025" width="51.140625" style="530" customWidth="1"/>
    <col min="1026" max="1038" width="10.7109375" style="530" customWidth="1"/>
    <col min="1039" max="1039" width="12" style="530" customWidth="1"/>
    <col min="1040" max="1040" width="6.140625" style="530" customWidth="1"/>
    <col min="1041" max="1041" width="2.5703125" style="530" customWidth="1"/>
    <col min="1042" max="1280" width="9.140625" style="530"/>
    <col min="1281" max="1281" width="51.140625" style="530" customWidth="1"/>
    <col min="1282" max="1294" width="10.7109375" style="530" customWidth="1"/>
    <col min="1295" max="1295" width="12" style="530" customWidth="1"/>
    <col min="1296" max="1296" width="6.140625" style="530" customWidth="1"/>
    <col min="1297" max="1297" width="2.5703125" style="530" customWidth="1"/>
    <col min="1298" max="1536" width="9.140625" style="530"/>
    <col min="1537" max="1537" width="51.140625" style="530" customWidth="1"/>
    <col min="1538" max="1550" width="10.7109375" style="530" customWidth="1"/>
    <col min="1551" max="1551" width="12" style="530" customWidth="1"/>
    <col min="1552" max="1552" width="6.140625" style="530" customWidth="1"/>
    <col min="1553" max="1553" width="2.5703125" style="530" customWidth="1"/>
    <col min="1554" max="1792" width="9.140625" style="530"/>
    <col min="1793" max="1793" width="51.140625" style="530" customWidth="1"/>
    <col min="1794" max="1806" width="10.7109375" style="530" customWidth="1"/>
    <col min="1807" max="1807" width="12" style="530" customWidth="1"/>
    <col min="1808" max="1808" width="6.140625" style="530" customWidth="1"/>
    <col min="1809" max="1809" width="2.5703125" style="530" customWidth="1"/>
    <col min="1810" max="2048" width="9.140625" style="530"/>
    <col min="2049" max="2049" width="51.140625" style="530" customWidth="1"/>
    <col min="2050" max="2062" width="10.7109375" style="530" customWidth="1"/>
    <col min="2063" max="2063" width="12" style="530" customWidth="1"/>
    <col min="2064" max="2064" width="6.140625" style="530" customWidth="1"/>
    <col min="2065" max="2065" width="2.5703125" style="530" customWidth="1"/>
    <col min="2066" max="2304" width="9.140625" style="530"/>
    <col min="2305" max="2305" width="51.140625" style="530" customWidth="1"/>
    <col min="2306" max="2318" width="10.7109375" style="530" customWidth="1"/>
    <col min="2319" max="2319" width="12" style="530" customWidth="1"/>
    <col min="2320" max="2320" width="6.140625" style="530" customWidth="1"/>
    <col min="2321" max="2321" width="2.5703125" style="530" customWidth="1"/>
    <col min="2322" max="2560" width="9.140625" style="530"/>
    <col min="2561" max="2561" width="51.140625" style="530" customWidth="1"/>
    <col min="2562" max="2574" width="10.7109375" style="530" customWidth="1"/>
    <col min="2575" max="2575" width="12" style="530" customWidth="1"/>
    <col min="2576" max="2576" width="6.140625" style="530" customWidth="1"/>
    <col min="2577" max="2577" width="2.5703125" style="530" customWidth="1"/>
    <col min="2578" max="2816" width="9.140625" style="530"/>
    <col min="2817" max="2817" width="51.140625" style="530" customWidth="1"/>
    <col min="2818" max="2830" width="10.7109375" style="530" customWidth="1"/>
    <col min="2831" max="2831" width="12" style="530" customWidth="1"/>
    <col min="2832" max="2832" width="6.140625" style="530" customWidth="1"/>
    <col min="2833" max="2833" width="2.5703125" style="530" customWidth="1"/>
    <col min="2834" max="3072" width="9.140625" style="530"/>
    <col min="3073" max="3073" width="51.140625" style="530" customWidth="1"/>
    <col min="3074" max="3086" width="10.7109375" style="530" customWidth="1"/>
    <col min="3087" max="3087" width="12" style="530" customWidth="1"/>
    <col min="3088" max="3088" width="6.140625" style="530" customWidth="1"/>
    <col min="3089" max="3089" width="2.5703125" style="530" customWidth="1"/>
    <col min="3090" max="3328" width="9.140625" style="530"/>
    <col min="3329" max="3329" width="51.140625" style="530" customWidth="1"/>
    <col min="3330" max="3342" width="10.7109375" style="530" customWidth="1"/>
    <col min="3343" max="3343" width="12" style="530" customWidth="1"/>
    <col min="3344" max="3344" width="6.140625" style="530" customWidth="1"/>
    <col min="3345" max="3345" width="2.5703125" style="530" customWidth="1"/>
    <col min="3346" max="3584" width="9.140625" style="530"/>
    <col min="3585" max="3585" width="51.140625" style="530" customWidth="1"/>
    <col min="3586" max="3598" width="10.7109375" style="530" customWidth="1"/>
    <col min="3599" max="3599" width="12" style="530" customWidth="1"/>
    <col min="3600" max="3600" width="6.140625" style="530" customWidth="1"/>
    <col min="3601" max="3601" width="2.5703125" style="530" customWidth="1"/>
    <col min="3602" max="3840" width="9.140625" style="530"/>
    <col min="3841" max="3841" width="51.140625" style="530" customWidth="1"/>
    <col min="3842" max="3854" width="10.7109375" style="530" customWidth="1"/>
    <col min="3855" max="3855" width="12" style="530" customWidth="1"/>
    <col min="3856" max="3856" width="6.140625" style="530" customWidth="1"/>
    <col min="3857" max="3857" width="2.5703125" style="530" customWidth="1"/>
    <col min="3858" max="4096" width="9.140625" style="530"/>
    <col min="4097" max="4097" width="51.140625" style="530" customWidth="1"/>
    <col min="4098" max="4110" width="10.7109375" style="530" customWidth="1"/>
    <col min="4111" max="4111" width="12" style="530" customWidth="1"/>
    <col min="4112" max="4112" width="6.140625" style="530" customWidth="1"/>
    <col min="4113" max="4113" width="2.5703125" style="530" customWidth="1"/>
    <col min="4114" max="4352" width="9.140625" style="530"/>
    <col min="4353" max="4353" width="51.140625" style="530" customWidth="1"/>
    <col min="4354" max="4366" width="10.7109375" style="530" customWidth="1"/>
    <col min="4367" max="4367" width="12" style="530" customWidth="1"/>
    <col min="4368" max="4368" width="6.140625" style="530" customWidth="1"/>
    <col min="4369" max="4369" width="2.5703125" style="530" customWidth="1"/>
    <col min="4370" max="4608" width="9.140625" style="530"/>
    <col min="4609" max="4609" width="51.140625" style="530" customWidth="1"/>
    <col min="4610" max="4622" width="10.7109375" style="530" customWidth="1"/>
    <col min="4623" max="4623" width="12" style="530" customWidth="1"/>
    <col min="4624" max="4624" width="6.140625" style="530" customWidth="1"/>
    <col min="4625" max="4625" width="2.5703125" style="530" customWidth="1"/>
    <col min="4626" max="4864" width="9.140625" style="530"/>
    <col min="4865" max="4865" width="51.140625" style="530" customWidth="1"/>
    <col min="4866" max="4878" width="10.7109375" style="530" customWidth="1"/>
    <col min="4879" max="4879" width="12" style="530" customWidth="1"/>
    <col min="4880" max="4880" width="6.140625" style="530" customWidth="1"/>
    <col min="4881" max="4881" width="2.5703125" style="530" customWidth="1"/>
    <col min="4882" max="5120" width="9.140625" style="530"/>
    <col min="5121" max="5121" width="51.140625" style="530" customWidth="1"/>
    <col min="5122" max="5134" width="10.7109375" style="530" customWidth="1"/>
    <col min="5135" max="5135" width="12" style="530" customWidth="1"/>
    <col min="5136" max="5136" width="6.140625" style="530" customWidth="1"/>
    <col min="5137" max="5137" width="2.5703125" style="530" customWidth="1"/>
    <col min="5138" max="5376" width="9.140625" style="530"/>
    <col min="5377" max="5377" width="51.140625" style="530" customWidth="1"/>
    <col min="5378" max="5390" width="10.7109375" style="530" customWidth="1"/>
    <col min="5391" max="5391" width="12" style="530" customWidth="1"/>
    <col min="5392" max="5392" width="6.140625" style="530" customWidth="1"/>
    <col min="5393" max="5393" width="2.5703125" style="530" customWidth="1"/>
    <col min="5394" max="5632" width="9.140625" style="530"/>
    <col min="5633" max="5633" width="51.140625" style="530" customWidth="1"/>
    <col min="5634" max="5646" width="10.7109375" style="530" customWidth="1"/>
    <col min="5647" max="5647" width="12" style="530" customWidth="1"/>
    <col min="5648" max="5648" width="6.140625" style="530" customWidth="1"/>
    <col min="5649" max="5649" width="2.5703125" style="530" customWidth="1"/>
    <col min="5650" max="5888" width="9.140625" style="530"/>
    <col min="5889" max="5889" width="51.140625" style="530" customWidth="1"/>
    <col min="5890" max="5902" width="10.7109375" style="530" customWidth="1"/>
    <col min="5903" max="5903" width="12" style="530" customWidth="1"/>
    <col min="5904" max="5904" width="6.140625" style="530" customWidth="1"/>
    <col min="5905" max="5905" width="2.5703125" style="530" customWidth="1"/>
    <col min="5906" max="6144" width="9.140625" style="530"/>
    <col min="6145" max="6145" width="51.140625" style="530" customWidth="1"/>
    <col min="6146" max="6158" width="10.7109375" style="530" customWidth="1"/>
    <col min="6159" max="6159" width="12" style="530" customWidth="1"/>
    <col min="6160" max="6160" width="6.140625" style="530" customWidth="1"/>
    <col min="6161" max="6161" width="2.5703125" style="530" customWidth="1"/>
    <col min="6162" max="6400" width="9.140625" style="530"/>
    <col min="6401" max="6401" width="51.140625" style="530" customWidth="1"/>
    <col min="6402" max="6414" width="10.7109375" style="530" customWidth="1"/>
    <col min="6415" max="6415" width="12" style="530" customWidth="1"/>
    <col min="6416" max="6416" width="6.140625" style="530" customWidth="1"/>
    <col min="6417" max="6417" width="2.5703125" style="530" customWidth="1"/>
    <col min="6418" max="6656" width="9.140625" style="530"/>
    <col min="6657" max="6657" width="51.140625" style="530" customWidth="1"/>
    <col min="6658" max="6670" width="10.7109375" style="530" customWidth="1"/>
    <col min="6671" max="6671" width="12" style="530" customWidth="1"/>
    <col min="6672" max="6672" width="6.140625" style="530" customWidth="1"/>
    <col min="6673" max="6673" width="2.5703125" style="530" customWidth="1"/>
    <col min="6674" max="6912" width="9.140625" style="530"/>
    <col min="6913" max="6913" width="51.140625" style="530" customWidth="1"/>
    <col min="6914" max="6926" width="10.7109375" style="530" customWidth="1"/>
    <col min="6927" max="6927" width="12" style="530" customWidth="1"/>
    <col min="6928" max="6928" width="6.140625" style="530" customWidth="1"/>
    <col min="6929" max="6929" width="2.5703125" style="530" customWidth="1"/>
    <col min="6930" max="7168" width="9.140625" style="530"/>
    <col min="7169" max="7169" width="51.140625" style="530" customWidth="1"/>
    <col min="7170" max="7182" width="10.7109375" style="530" customWidth="1"/>
    <col min="7183" max="7183" width="12" style="530" customWidth="1"/>
    <col min="7184" max="7184" width="6.140625" style="530" customWidth="1"/>
    <col min="7185" max="7185" width="2.5703125" style="530" customWidth="1"/>
    <col min="7186" max="7424" width="9.140625" style="530"/>
    <col min="7425" max="7425" width="51.140625" style="530" customWidth="1"/>
    <col min="7426" max="7438" width="10.7109375" style="530" customWidth="1"/>
    <col min="7439" max="7439" width="12" style="530" customWidth="1"/>
    <col min="7440" max="7440" width="6.140625" style="530" customWidth="1"/>
    <col min="7441" max="7441" width="2.5703125" style="530" customWidth="1"/>
    <col min="7442" max="7680" width="9.140625" style="530"/>
    <col min="7681" max="7681" width="51.140625" style="530" customWidth="1"/>
    <col min="7682" max="7694" width="10.7109375" style="530" customWidth="1"/>
    <col min="7695" max="7695" width="12" style="530" customWidth="1"/>
    <col min="7696" max="7696" width="6.140625" style="530" customWidth="1"/>
    <col min="7697" max="7697" width="2.5703125" style="530" customWidth="1"/>
    <col min="7698" max="7936" width="9.140625" style="530"/>
    <col min="7937" max="7937" width="51.140625" style="530" customWidth="1"/>
    <col min="7938" max="7950" width="10.7109375" style="530" customWidth="1"/>
    <col min="7951" max="7951" width="12" style="530" customWidth="1"/>
    <col min="7952" max="7952" width="6.140625" style="530" customWidth="1"/>
    <col min="7953" max="7953" width="2.5703125" style="530" customWidth="1"/>
    <col min="7954" max="8192" width="9.140625" style="530"/>
    <col min="8193" max="8193" width="51.140625" style="530" customWidth="1"/>
    <col min="8194" max="8206" width="10.7109375" style="530" customWidth="1"/>
    <col min="8207" max="8207" width="12" style="530" customWidth="1"/>
    <col min="8208" max="8208" width="6.140625" style="530" customWidth="1"/>
    <col min="8209" max="8209" width="2.5703125" style="530" customWidth="1"/>
    <col min="8210" max="8448" width="9.140625" style="530"/>
    <col min="8449" max="8449" width="51.140625" style="530" customWidth="1"/>
    <col min="8450" max="8462" width="10.7109375" style="530" customWidth="1"/>
    <col min="8463" max="8463" width="12" style="530" customWidth="1"/>
    <col min="8464" max="8464" width="6.140625" style="530" customWidth="1"/>
    <col min="8465" max="8465" width="2.5703125" style="530" customWidth="1"/>
    <col min="8466" max="8704" width="9.140625" style="530"/>
    <col min="8705" max="8705" width="51.140625" style="530" customWidth="1"/>
    <col min="8706" max="8718" width="10.7109375" style="530" customWidth="1"/>
    <col min="8719" max="8719" width="12" style="530" customWidth="1"/>
    <col min="8720" max="8720" width="6.140625" style="530" customWidth="1"/>
    <col min="8721" max="8721" width="2.5703125" style="530" customWidth="1"/>
    <col min="8722" max="8960" width="9.140625" style="530"/>
    <col min="8961" max="8961" width="51.140625" style="530" customWidth="1"/>
    <col min="8962" max="8974" width="10.7109375" style="530" customWidth="1"/>
    <col min="8975" max="8975" width="12" style="530" customWidth="1"/>
    <col min="8976" max="8976" width="6.140625" style="530" customWidth="1"/>
    <col min="8977" max="8977" width="2.5703125" style="530" customWidth="1"/>
    <col min="8978" max="9216" width="9.140625" style="530"/>
    <col min="9217" max="9217" width="51.140625" style="530" customWidth="1"/>
    <col min="9218" max="9230" width="10.7109375" style="530" customWidth="1"/>
    <col min="9231" max="9231" width="12" style="530" customWidth="1"/>
    <col min="9232" max="9232" width="6.140625" style="530" customWidth="1"/>
    <col min="9233" max="9233" width="2.5703125" style="530" customWidth="1"/>
    <col min="9234" max="9472" width="9.140625" style="530"/>
    <col min="9473" max="9473" width="51.140625" style="530" customWidth="1"/>
    <col min="9474" max="9486" width="10.7109375" style="530" customWidth="1"/>
    <col min="9487" max="9487" width="12" style="530" customWidth="1"/>
    <col min="9488" max="9488" width="6.140625" style="530" customWidth="1"/>
    <col min="9489" max="9489" width="2.5703125" style="530" customWidth="1"/>
    <col min="9490" max="9728" width="9.140625" style="530"/>
    <col min="9729" max="9729" width="51.140625" style="530" customWidth="1"/>
    <col min="9730" max="9742" width="10.7109375" style="530" customWidth="1"/>
    <col min="9743" max="9743" width="12" style="530" customWidth="1"/>
    <col min="9744" max="9744" width="6.140625" style="530" customWidth="1"/>
    <col min="9745" max="9745" width="2.5703125" style="530" customWidth="1"/>
    <col min="9746" max="9984" width="9.140625" style="530"/>
    <col min="9985" max="9985" width="51.140625" style="530" customWidth="1"/>
    <col min="9986" max="9998" width="10.7109375" style="530" customWidth="1"/>
    <col min="9999" max="9999" width="12" style="530" customWidth="1"/>
    <col min="10000" max="10000" width="6.140625" style="530" customWidth="1"/>
    <col min="10001" max="10001" width="2.5703125" style="530" customWidth="1"/>
    <col min="10002" max="10240" width="9.140625" style="530"/>
    <col min="10241" max="10241" width="51.140625" style="530" customWidth="1"/>
    <col min="10242" max="10254" width="10.7109375" style="530" customWidth="1"/>
    <col min="10255" max="10255" width="12" style="530" customWidth="1"/>
    <col min="10256" max="10256" width="6.140625" style="530" customWidth="1"/>
    <col min="10257" max="10257" width="2.5703125" style="530" customWidth="1"/>
    <col min="10258" max="10496" width="9.140625" style="530"/>
    <col min="10497" max="10497" width="51.140625" style="530" customWidth="1"/>
    <col min="10498" max="10510" width="10.7109375" style="530" customWidth="1"/>
    <col min="10511" max="10511" width="12" style="530" customWidth="1"/>
    <col min="10512" max="10512" width="6.140625" style="530" customWidth="1"/>
    <col min="10513" max="10513" width="2.5703125" style="530" customWidth="1"/>
    <col min="10514" max="10752" width="9.140625" style="530"/>
    <col min="10753" max="10753" width="51.140625" style="530" customWidth="1"/>
    <col min="10754" max="10766" width="10.7109375" style="530" customWidth="1"/>
    <col min="10767" max="10767" width="12" style="530" customWidth="1"/>
    <col min="10768" max="10768" width="6.140625" style="530" customWidth="1"/>
    <col min="10769" max="10769" width="2.5703125" style="530" customWidth="1"/>
    <col min="10770" max="11008" width="9.140625" style="530"/>
    <col min="11009" max="11009" width="51.140625" style="530" customWidth="1"/>
    <col min="11010" max="11022" width="10.7109375" style="530" customWidth="1"/>
    <col min="11023" max="11023" width="12" style="530" customWidth="1"/>
    <col min="11024" max="11024" width="6.140625" style="530" customWidth="1"/>
    <col min="11025" max="11025" width="2.5703125" style="530" customWidth="1"/>
    <col min="11026" max="11264" width="9.140625" style="530"/>
    <col min="11265" max="11265" width="51.140625" style="530" customWidth="1"/>
    <col min="11266" max="11278" width="10.7109375" style="530" customWidth="1"/>
    <col min="11279" max="11279" width="12" style="530" customWidth="1"/>
    <col min="11280" max="11280" width="6.140625" style="530" customWidth="1"/>
    <col min="11281" max="11281" width="2.5703125" style="530" customWidth="1"/>
    <col min="11282" max="11520" width="9.140625" style="530"/>
    <col min="11521" max="11521" width="51.140625" style="530" customWidth="1"/>
    <col min="11522" max="11534" width="10.7109375" style="530" customWidth="1"/>
    <col min="11535" max="11535" width="12" style="530" customWidth="1"/>
    <col min="11536" max="11536" width="6.140625" style="530" customWidth="1"/>
    <col min="11537" max="11537" width="2.5703125" style="530" customWidth="1"/>
    <col min="11538" max="11776" width="9.140625" style="530"/>
    <col min="11777" max="11777" width="51.140625" style="530" customWidth="1"/>
    <col min="11778" max="11790" width="10.7109375" style="530" customWidth="1"/>
    <col min="11791" max="11791" width="12" style="530" customWidth="1"/>
    <col min="11792" max="11792" width="6.140625" style="530" customWidth="1"/>
    <col min="11793" max="11793" width="2.5703125" style="530" customWidth="1"/>
    <col min="11794" max="12032" width="9.140625" style="530"/>
    <col min="12033" max="12033" width="51.140625" style="530" customWidth="1"/>
    <col min="12034" max="12046" width="10.7109375" style="530" customWidth="1"/>
    <col min="12047" max="12047" width="12" style="530" customWidth="1"/>
    <col min="12048" max="12048" width="6.140625" style="530" customWidth="1"/>
    <col min="12049" max="12049" width="2.5703125" style="530" customWidth="1"/>
    <col min="12050" max="12288" width="9.140625" style="530"/>
    <col min="12289" max="12289" width="51.140625" style="530" customWidth="1"/>
    <col min="12290" max="12302" width="10.7109375" style="530" customWidth="1"/>
    <col min="12303" max="12303" width="12" style="530" customWidth="1"/>
    <col min="12304" max="12304" width="6.140625" style="530" customWidth="1"/>
    <col min="12305" max="12305" width="2.5703125" style="530" customWidth="1"/>
    <col min="12306" max="12544" width="9.140625" style="530"/>
    <col min="12545" max="12545" width="51.140625" style="530" customWidth="1"/>
    <col min="12546" max="12558" width="10.7109375" style="530" customWidth="1"/>
    <col min="12559" max="12559" width="12" style="530" customWidth="1"/>
    <col min="12560" max="12560" width="6.140625" style="530" customWidth="1"/>
    <col min="12561" max="12561" width="2.5703125" style="530" customWidth="1"/>
    <col min="12562" max="12800" width="9.140625" style="530"/>
    <col min="12801" max="12801" width="51.140625" style="530" customWidth="1"/>
    <col min="12802" max="12814" width="10.7109375" style="530" customWidth="1"/>
    <col min="12815" max="12815" width="12" style="530" customWidth="1"/>
    <col min="12816" max="12816" width="6.140625" style="530" customWidth="1"/>
    <col min="12817" max="12817" width="2.5703125" style="530" customWidth="1"/>
    <col min="12818" max="13056" width="9.140625" style="530"/>
    <col min="13057" max="13057" width="51.140625" style="530" customWidth="1"/>
    <col min="13058" max="13070" width="10.7109375" style="530" customWidth="1"/>
    <col min="13071" max="13071" width="12" style="530" customWidth="1"/>
    <col min="13072" max="13072" width="6.140625" style="530" customWidth="1"/>
    <col min="13073" max="13073" width="2.5703125" style="530" customWidth="1"/>
    <col min="13074" max="13312" width="9.140625" style="530"/>
    <col min="13313" max="13313" width="51.140625" style="530" customWidth="1"/>
    <col min="13314" max="13326" width="10.7109375" style="530" customWidth="1"/>
    <col min="13327" max="13327" width="12" style="530" customWidth="1"/>
    <col min="13328" max="13328" width="6.140625" style="530" customWidth="1"/>
    <col min="13329" max="13329" width="2.5703125" style="530" customWidth="1"/>
    <col min="13330" max="13568" width="9.140625" style="530"/>
    <col min="13569" max="13569" width="51.140625" style="530" customWidth="1"/>
    <col min="13570" max="13582" width="10.7109375" style="530" customWidth="1"/>
    <col min="13583" max="13583" width="12" style="530" customWidth="1"/>
    <col min="13584" max="13584" width="6.140625" style="530" customWidth="1"/>
    <col min="13585" max="13585" width="2.5703125" style="530" customWidth="1"/>
    <col min="13586" max="13824" width="9.140625" style="530"/>
    <col min="13825" max="13825" width="51.140625" style="530" customWidth="1"/>
    <col min="13826" max="13838" width="10.7109375" style="530" customWidth="1"/>
    <col min="13839" max="13839" width="12" style="530" customWidth="1"/>
    <col min="13840" max="13840" width="6.140625" style="530" customWidth="1"/>
    <col min="13841" max="13841" width="2.5703125" style="530" customWidth="1"/>
    <col min="13842" max="14080" width="9.140625" style="530"/>
    <col min="14081" max="14081" width="51.140625" style="530" customWidth="1"/>
    <col min="14082" max="14094" width="10.7109375" style="530" customWidth="1"/>
    <col min="14095" max="14095" width="12" style="530" customWidth="1"/>
    <col min="14096" max="14096" width="6.140625" style="530" customWidth="1"/>
    <col min="14097" max="14097" width="2.5703125" style="530" customWidth="1"/>
    <col min="14098" max="14336" width="9.140625" style="530"/>
    <col min="14337" max="14337" width="51.140625" style="530" customWidth="1"/>
    <col min="14338" max="14350" width="10.7109375" style="530" customWidth="1"/>
    <col min="14351" max="14351" width="12" style="530" customWidth="1"/>
    <col min="14352" max="14352" width="6.140625" style="530" customWidth="1"/>
    <col min="14353" max="14353" width="2.5703125" style="530" customWidth="1"/>
    <col min="14354" max="14592" width="9.140625" style="530"/>
    <col min="14593" max="14593" width="51.140625" style="530" customWidth="1"/>
    <col min="14594" max="14606" width="10.7109375" style="530" customWidth="1"/>
    <col min="14607" max="14607" width="12" style="530" customWidth="1"/>
    <col min="14608" max="14608" width="6.140625" style="530" customWidth="1"/>
    <col min="14609" max="14609" width="2.5703125" style="530" customWidth="1"/>
    <col min="14610" max="14848" width="9.140625" style="530"/>
    <col min="14849" max="14849" width="51.140625" style="530" customWidth="1"/>
    <col min="14850" max="14862" width="10.7109375" style="530" customWidth="1"/>
    <col min="14863" max="14863" width="12" style="530" customWidth="1"/>
    <col min="14864" max="14864" width="6.140625" style="530" customWidth="1"/>
    <col min="14865" max="14865" width="2.5703125" style="530" customWidth="1"/>
    <col min="14866" max="15104" width="9.140625" style="530"/>
    <col min="15105" max="15105" width="51.140625" style="530" customWidth="1"/>
    <col min="15106" max="15118" width="10.7109375" style="530" customWidth="1"/>
    <col min="15119" max="15119" width="12" style="530" customWidth="1"/>
    <col min="15120" max="15120" width="6.140625" style="530" customWidth="1"/>
    <col min="15121" max="15121" width="2.5703125" style="530" customWidth="1"/>
    <col min="15122" max="15360" width="9.140625" style="530"/>
    <col min="15361" max="15361" width="51.140625" style="530" customWidth="1"/>
    <col min="15362" max="15374" width="10.7109375" style="530" customWidth="1"/>
    <col min="15375" max="15375" width="12" style="530" customWidth="1"/>
    <col min="15376" max="15376" width="6.140625" style="530" customWidth="1"/>
    <col min="15377" max="15377" width="2.5703125" style="530" customWidth="1"/>
    <col min="15378" max="15616" width="9.140625" style="530"/>
    <col min="15617" max="15617" width="51.140625" style="530" customWidth="1"/>
    <col min="15618" max="15630" width="10.7109375" style="530" customWidth="1"/>
    <col min="15631" max="15631" width="12" style="530" customWidth="1"/>
    <col min="15632" max="15632" width="6.140625" style="530" customWidth="1"/>
    <col min="15633" max="15633" width="2.5703125" style="530" customWidth="1"/>
    <col min="15634" max="15872" width="9.140625" style="530"/>
    <col min="15873" max="15873" width="51.140625" style="530" customWidth="1"/>
    <col min="15874" max="15886" width="10.7109375" style="530" customWidth="1"/>
    <col min="15887" max="15887" width="12" style="530" customWidth="1"/>
    <col min="15888" max="15888" width="6.140625" style="530" customWidth="1"/>
    <col min="15889" max="15889" width="2.5703125" style="530" customWidth="1"/>
    <col min="15890" max="16128" width="9.140625" style="530"/>
    <col min="16129" max="16129" width="51.140625" style="530" customWidth="1"/>
    <col min="16130" max="16142" width="10.7109375" style="530" customWidth="1"/>
    <col min="16143" max="16143" width="12" style="530" customWidth="1"/>
    <col min="16144" max="16144" width="6.140625" style="530" customWidth="1"/>
    <col min="16145" max="16145" width="2.5703125" style="530" customWidth="1"/>
    <col min="16146" max="16384" width="9.140625" style="530"/>
  </cols>
  <sheetData>
    <row r="1" spans="1:22" s="1" customFormat="1" ht="3.75" hidden="1" customHeight="1">
      <c r="A1" s="446"/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198"/>
    </row>
    <row r="2" spans="1:22" s="1" customFormat="1" ht="39" customHeight="1">
      <c r="A2" s="689" t="s">
        <v>820</v>
      </c>
      <c r="B2" s="689"/>
      <c r="C2" s="689"/>
      <c r="D2" s="689"/>
      <c r="E2" s="689"/>
      <c r="F2" s="689"/>
      <c r="G2" s="689"/>
      <c r="H2" s="689"/>
      <c r="I2" s="689"/>
      <c r="J2" s="689"/>
      <c r="K2" s="689"/>
      <c r="L2" s="689"/>
      <c r="M2" s="689"/>
      <c r="N2" s="689"/>
      <c r="O2" s="689"/>
      <c r="P2" s="462"/>
      <c r="Q2" s="198"/>
    </row>
    <row r="3" spans="1:22" s="1" customFormat="1" ht="24.75" customHeight="1">
      <c r="A3" s="689" t="s">
        <v>254</v>
      </c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462"/>
      <c r="Q3" s="198"/>
    </row>
    <row r="4" spans="1:22" s="1" customFormat="1" ht="20.25" customHeight="1">
      <c r="A4" s="689" t="s">
        <v>874</v>
      </c>
      <c r="B4" s="689"/>
      <c r="C4" s="689"/>
      <c r="D4" s="689"/>
      <c r="E4" s="689"/>
      <c r="F4" s="689"/>
      <c r="G4" s="689"/>
      <c r="H4" s="689"/>
      <c r="I4" s="689"/>
      <c r="J4" s="689"/>
      <c r="K4" s="689"/>
      <c r="L4" s="689"/>
      <c r="M4" s="689"/>
      <c r="N4" s="689"/>
      <c r="O4" s="689"/>
      <c r="P4" s="462"/>
      <c r="Q4" s="198"/>
    </row>
    <row r="5" spans="1:22" s="1" customFormat="1" ht="39" customHeight="1">
      <c r="A5" s="736" t="s">
        <v>775</v>
      </c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O5" s="736"/>
      <c r="P5" s="463"/>
      <c r="Q5" s="198"/>
    </row>
    <row r="6" spans="1:22" ht="7.5" customHeight="1">
      <c r="A6" s="141"/>
      <c r="P6" s="18"/>
    </row>
    <row r="7" spans="1:22" ht="25.5" customHeight="1">
      <c r="A7" s="142"/>
      <c r="B7" s="175"/>
      <c r="C7" s="143"/>
      <c r="D7" s="143"/>
      <c r="E7" s="143"/>
      <c r="F7" s="143"/>
      <c r="G7" s="143"/>
      <c r="H7" s="143"/>
      <c r="I7" s="143"/>
      <c r="J7" s="144"/>
      <c r="K7" s="144"/>
      <c r="L7" s="144"/>
      <c r="M7" s="144"/>
      <c r="N7" s="144"/>
      <c r="O7" s="144"/>
      <c r="P7" s="464"/>
      <c r="Q7" s="199"/>
      <c r="R7" s="20"/>
      <c r="S7" s="20"/>
      <c r="T7" s="20"/>
      <c r="U7" s="20"/>
      <c r="V7" s="20"/>
    </row>
    <row r="8" spans="1:22" ht="34.5" customHeight="1">
      <c r="A8" s="177"/>
      <c r="B8" s="177" t="s">
        <v>89</v>
      </c>
      <c r="C8" s="177" t="s">
        <v>91</v>
      </c>
      <c r="D8" s="177" t="s">
        <v>88</v>
      </c>
      <c r="E8" s="177" t="s">
        <v>100</v>
      </c>
      <c r="F8" s="177" t="s">
        <v>99</v>
      </c>
      <c r="G8" s="177" t="s">
        <v>98</v>
      </c>
      <c r="H8" s="177" t="s">
        <v>96</v>
      </c>
      <c r="I8" s="177" t="s">
        <v>97</v>
      </c>
      <c r="J8" s="177" t="s">
        <v>82</v>
      </c>
      <c r="K8" s="177" t="s">
        <v>90</v>
      </c>
      <c r="L8" s="177" t="s">
        <v>94</v>
      </c>
      <c r="M8" s="177" t="s">
        <v>79</v>
      </c>
      <c r="N8" s="177" t="s">
        <v>101</v>
      </c>
      <c r="O8" s="177" t="s">
        <v>165</v>
      </c>
      <c r="P8" s="465"/>
      <c r="Q8" s="199"/>
    </row>
    <row r="9" spans="1:22" ht="27" customHeight="1">
      <c r="A9" s="330" t="s">
        <v>256</v>
      </c>
      <c r="B9" s="330">
        <v>0</v>
      </c>
      <c r="C9" s="331">
        <v>0</v>
      </c>
      <c r="D9" s="331">
        <v>0</v>
      </c>
      <c r="E9" s="331">
        <v>0</v>
      </c>
      <c r="F9" s="331">
        <v>0</v>
      </c>
      <c r="G9" s="331">
        <v>0</v>
      </c>
      <c r="H9" s="331">
        <v>0</v>
      </c>
      <c r="I9" s="331">
        <v>0</v>
      </c>
      <c r="J9" s="330">
        <v>0</v>
      </c>
      <c r="K9" s="330">
        <v>0</v>
      </c>
      <c r="L9" s="330">
        <v>0</v>
      </c>
      <c r="M9" s="330">
        <v>0</v>
      </c>
      <c r="N9" s="330">
        <v>0</v>
      </c>
      <c r="O9" s="330">
        <v>3220.36706</v>
      </c>
      <c r="P9" s="179"/>
      <c r="Q9" s="382"/>
      <c r="R9" s="20"/>
      <c r="S9" s="20"/>
      <c r="T9" s="20"/>
      <c r="U9" s="20"/>
      <c r="V9" s="20"/>
    </row>
    <row r="10" spans="1:22" ht="27" customHeight="1">
      <c r="A10" s="149" t="s">
        <v>257</v>
      </c>
      <c r="B10" s="149">
        <v>0</v>
      </c>
      <c r="C10" s="150">
        <v>0</v>
      </c>
      <c r="D10" s="150">
        <v>0</v>
      </c>
      <c r="E10" s="150">
        <v>0</v>
      </c>
      <c r="F10" s="150">
        <v>0</v>
      </c>
      <c r="G10" s="150">
        <v>0</v>
      </c>
      <c r="H10" s="150">
        <v>0</v>
      </c>
      <c r="I10" s="150">
        <v>0</v>
      </c>
      <c r="J10" s="149">
        <v>0</v>
      </c>
      <c r="K10" s="149">
        <v>0</v>
      </c>
      <c r="L10" s="149">
        <v>0</v>
      </c>
      <c r="M10" s="149">
        <v>0</v>
      </c>
      <c r="N10" s="149">
        <v>0</v>
      </c>
      <c r="O10" s="149">
        <v>3220.36706</v>
      </c>
      <c r="P10" s="179"/>
      <c r="Q10" s="382"/>
      <c r="R10" s="20"/>
      <c r="S10" s="20"/>
      <c r="T10" s="20"/>
      <c r="U10" s="20"/>
      <c r="V10" s="20"/>
    </row>
    <row r="11" spans="1:22" ht="27" customHeight="1">
      <c r="A11" s="149" t="s">
        <v>258</v>
      </c>
      <c r="B11" s="149">
        <v>0</v>
      </c>
      <c r="C11" s="150">
        <v>0</v>
      </c>
      <c r="D11" s="150">
        <v>0</v>
      </c>
      <c r="E11" s="150">
        <v>0</v>
      </c>
      <c r="F11" s="150">
        <v>0</v>
      </c>
      <c r="G11" s="150">
        <v>0</v>
      </c>
      <c r="H11" s="150">
        <v>0</v>
      </c>
      <c r="I11" s="150">
        <v>0</v>
      </c>
      <c r="J11" s="149">
        <v>0</v>
      </c>
      <c r="K11" s="149">
        <v>0</v>
      </c>
      <c r="L11" s="149">
        <v>0</v>
      </c>
      <c r="M11" s="149">
        <v>0</v>
      </c>
      <c r="N11" s="149">
        <v>0</v>
      </c>
      <c r="O11" s="149">
        <v>3053.4105600000003</v>
      </c>
      <c r="P11" s="179"/>
      <c r="Q11" s="382"/>
      <c r="R11" s="20"/>
      <c r="S11" s="20"/>
      <c r="T11" s="20"/>
      <c r="U11" s="20"/>
      <c r="V11" s="20"/>
    </row>
    <row r="12" spans="1:22" ht="27" customHeight="1">
      <c r="A12" s="149" t="s">
        <v>259</v>
      </c>
      <c r="B12" s="149">
        <v>0</v>
      </c>
      <c r="C12" s="150">
        <v>0</v>
      </c>
      <c r="D12" s="150">
        <v>0</v>
      </c>
      <c r="E12" s="150">
        <v>0</v>
      </c>
      <c r="F12" s="150">
        <v>0</v>
      </c>
      <c r="G12" s="150">
        <v>0</v>
      </c>
      <c r="H12" s="150">
        <v>0</v>
      </c>
      <c r="I12" s="150">
        <v>0</v>
      </c>
      <c r="J12" s="149">
        <v>0</v>
      </c>
      <c r="K12" s="149">
        <v>0</v>
      </c>
      <c r="L12" s="149">
        <v>0</v>
      </c>
      <c r="M12" s="149">
        <v>0</v>
      </c>
      <c r="N12" s="149">
        <v>0</v>
      </c>
      <c r="O12" s="149">
        <v>166.95650000000001</v>
      </c>
      <c r="P12" s="179"/>
      <c r="Q12" s="382"/>
      <c r="R12" s="20"/>
      <c r="S12" s="20"/>
      <c r="T12" s="20"/>
      <c r="U12" s="20"/>
      <c r="V12" s="20"/>
    </row>
    <row r="13" spans="1:22" ht="27" customHeight="1">
      <c r="A13" s="149" t="s">
        <v>260</v>
      </c>
      <c r="B13" s="149">
        <v>0</v>
      </c>
      <c r="C13" s="150">
        <v>0</v>
      </c>
      <c r="D13" s="150">
        <v>0</v>
      </c>
      <c r="E13" s="150">
        <v>0</v>
      </c>
      <c r="F13" s="150">
        <v>0</v>
      </c>
      <c r="G13" s="150">
        <v>0</v>
      </c>
      <c r="H13" s="150">
        <v>0</v>
      </c>
      <c r="I13" s="150">
        <v>0</v>
      </c>
      <c r="J13" s="149">
        <v>0</v>
      </c>
      <c r="K13" s="149">
        <v>0</v>
      </c>
      <c r="L13" s="149">
        <v>0</v>
      </c>
      <c r="M13" s="149">
        <v>0</v>
      </c>
      <c r="N13" s="149">
        <v>0</v>
      </c>
      <c r="O13" s="149">
        <v>0</v>
      </c>
      <c r="P13" s="179"/>
      <c r="Q13" s="382"/>
      <c r="R13" s="20"/>
      <c r="S13" s="20"/>
      <c r="T13" s="20"/>
      <c r="U13" s="20"/>
      <c r="V13" s="20"/>
    </row>
    <row r="14" spans="1:22" ht="27" customHeight="1">
      <c r="A14" s="149" t="s">
        <v>258</v>
      </c>
      <c r="B14" s="149">
        <v>0</v>
      </c>
      <c r="C14" s="150">
        <v>0</v>
      </c>
      <c r="D14" s="150">
        <v>0</v>
      </c>
      <c r="E14" s="150">
        <v>0</v>
      </c>
      <c r="F14" s="150">
        <v>0</v>
      </c>
      <c r="G14" s="150">
        <v>0</v>
      </c>
      <c r="H14" s="150">
        <v>0</v>
      </c>
      <c r="I14" s="150">
        <v>0</v>
      </c>
      <c r="J14" s="149">
        <v>0</v>
      </c>
      <c r="K14" s="149">
        <v>0</v>
      </c>
      <c r="L14" s="149">
        <v>0</v>
      </c>
      <c r="M14" s="149">
        <v>0</v>
      </c>
      <c r="N14" s="149">
        <v>0</v>
      </c>
      <c r="O14" s="149">
        <v>0</v>
      </c>
      <c r="P14" s="179"/>
      <c r="Q14" s="382"/>
      <c r="R14" s="20"/>
      <c r="S14" s="20"/>
      <c r="T14" s="20"/>
      <c r="U14" s="20"/>
      <c r="V14" s="20"/>
    </row>
    <row r="15" spans="1:22" ht="27" customHeight="1">
      <c r="A15" s="149" t="s">
        <v>259</v>
      </c>
      <c r="B15" s="149">
        <v>0</v>
      </c>
      <c r="C15" s="150">
        <v>0</v>
      </c>
      <c r="D15" s="150">
        <v>0</v>
      </c>
      <c r="E15" s="150">
        <v>0</v>
      </c>
      <c r="F15" s="150">
        <v>0</v>
      </c>
      <c r="G15" s="150">
        <v>0</v>
      </c>
      <c r="H15" s="150">
        <v>0</v>
      </c>
      <c r="I15" s="150">
        <v>0</v>
      </c>
      <c r="J15" s="149">
        <v>0</v>
      </c>
      <c r="K15" s="149">
        <v>0</v>
      </c>
      <c r="L15" s="149">
        <v>0</v>
      </c>
      <c r="M15" s="149">
        <v>0</v>
      </c>
      <c r="N15" s="149">
        <v>0</v>
      </c>
      <c r="O15" s="149">
        <v>0</v>
      </c>
      <c r="P15" s="179"/>
      <c r="Q15" s="382"/>
      <c r="R15" s="20"/>
      <c r="S15" s="20"/>
      <c r="T15" s="20"/>
      <c r="U15" s="20"/>
      <c r="V15" s="20"/>
    </row>
    <row r="16" spans="1:22" ht="27" customHeight="1">
      <c r="A16" s="330" t="s">
        <v>261</v>
      </c>
      <c r="B16" s="330">
        <v>0</v>
      </c>
      <c r="C16" s="331">
        <v>0</v>
      </c>
      <c r="D16" s="331">
        <v>0</v>
      </c>
      <c r="E16" s="331">
        <v>0</v>
      </c>
      <c r="F16" s="331">
        <v>0</v>
      </c>
      <c r="G16" s="331">
        <v>0</v>
      </c>
      <c r="H16" s="331">
        <v>1155.66345</v>
      </c>
      <c r="I16" s="331">
        <v>0</v>
      </c>
      <c r="J16" s="330">
        <v>1292.1876399999999</v>
      </c>
      <c r="K16" s="330">
        <v>0</v>
      </c>
      <c r="L16" s="330">
        <v>0</v>
      </c>
      <c r="M16" s="330">
        <v>18732.391940000001</v>
      </c>
      <c r="N16" s="330">
        <v>0</v>
      </c>
      <c r="O16" s="330">
        <v>345220.19727999996</v>
      </c>
      <c r="P16" s="179"/>
      <c r="Q16" s="382"/>
      <c r="R16" s="20"/>
      <c r="S16" s="20"/>
      <c r="T16" s="20"/>
      <c r="U16" s="20"/>
      <c r="V16" s="20"/>
    </row>
    <row r="17" spans="1:22" ht="27" customHeight="1">
      <c r="A17" s="149" t="s">
        <v>257</v>
      </c>
      <c r="B17" s="149">
        <v>0</v>
      </c>
      <c r="C17" s="150">
        <v>0</v>
      </c>
      <c r="D17" s="150">
        <v>0</v>
      </c>
      <c r="E17" s="150">
        <v>0</v>
      </c>
      <c r="F17" s="150">
        <v>0</v>
      </c>
      <c r="G17" s="150">
        <v>0</v>
      </c>
      <c r="H17" s="150">
        <v>702.67496999999992</v>
      </c>
      <c r="I17" s="150">
        <v>0</v>
      </c>
      <c r="J17" s="149">
        <v>564.23126999999999</v>
      </c>
      <c r="K17" s="149">
        <v>0</v>
      </c>
      <c r="L17" s="149">
        <v>0</v>
      </c>
      <c r="M17" s="149">
        <v>6530.1923699999998</v>
      </c>
      <c r="N17" s="149">
        <v>0</v>
      </c>
      <c r="O17" s="149">
        <v>91731.946489999988</v>
      </c>
      <c r="P17" s="179"/>
      <c r="Q17" s="382"/>
      <c r="R17" s="20"/>
      <c r="S17" s="20"/>
      <c r="T17" s="20"/>
      <c r="U17" s="20"/>
      <c r="V17" s="20"/>
    </row>
    <row r="18" spans="1:22" ht="27" customHeight="1">
      <c r="A18" s="149" t="s">
        <v>258</v>
      </c>
      <c r="B18" s="149">
        <v>0</v>
      </c>
      <c r="C18" s="150">
        <v>0</v>
      </c>
      <c r="D18" s="150">
        <v>0</v>
      </c>
      <c r="E18" s="150">
        <v>0</v>
      </c>
      <c r="F18" s="150">
        <v>0</v>
      </c>
      <c r="G18" s="150">
        <v>0</v>
      </c>
      <c r="H18" s="150">
        <v>702.67496999999992</v>
      </c>
      <c r="I18" s="150">
        <v>0</v>
      </c>
      <c r="J18" s="149">
        <v>564.23126999999999</v>
      </c>
      <c r="K18" s="149">
        <v>0</v>
      </c>
      <c r="L18" s="149">
        <v>0</v>
      </c>
      <c r="M18" s="149">
        <v>4356.7503399999996</v>
      </c>
      <c r="N18" s="149">
        <v>0</v>
      </c>
      <c r="O18" s="149">
        <v>76814.909180000002</v>
      </c>
      <c r="P18" s="179"/>
      <c r="Q18" s="382"/>
      <c r="R18" s="20"/>
      <c r="S18" s="20"/>
      <c r="T18" s="20"/>
      <c r="U18" s="20"/>
      <c r="V18" s="20"/>
    </row>
    <row r="19" spans="1:22" ht="27" customHeight="1">
      <c r="A19" s="149" t="s">
        <v>259</v>
      </c>
      <c r="B19" s="149">
        <v>0</v>
      </c>
      <c r="C19" s="150">
        <v>0</v>
      </c>
      <c r="D19" s="150">
        <v>0</v>
      </c>
      <c r="E19" s="150">
        <v>0</v>
      </c>
      <c r="F19" s="150">
        <v>0</v>
      </c>
      <c r="G19" s="150">
        <v>0</v>
      </c>
      <c r="H19" s="150">
        <v>0</v>
      </c>
      <c r="I19" s="150">
        <v>0</v>
      </c>
      <c r="J19" s="149">
        <v>0</v>
      </c>
      <c r="K19" s="149">
        <v>0</v>
      </c>
      <c r="L19" s="149">
        <v>0</v>
      </c>
      <c r="M19" s="149">
        <v>2173.4420299999997</v>
      </c>
      <c r="N19" s="149">
        <v>0</v>
      </c>
      <c r="O19" s="149">
        <v>14917.03731</v>
      </c>
      <c r="P19" s="179"/>
      <c r="Q19" s="382"/>
      <c r="R19" s="20"/>
      <c r="S19" s="20"/>
      <c r="T19" s="20"/>
      <c r="U19" s="20"/>
      <c r="V19" s="20"/>
    </row>
    <row r="20" spans="1:22" ht="27" customHeight="1">
      <c r="A20" s="149" t="s">
        <v>260</v>
      </c>
      <c r="B20" s="149">
        <v>0</v>
      </c>
      <c r="C20" s="150">
        <v>0</v>
      </c>
      <c r="D20" s="150">
        <v>0</v>
      </c>
      <c r="E20" s="150">
        <v>0</v>
      </c>
      <c r="F20" s="150">
        <v>0</v>
      </c>
      <c r="G20" s="150">
        <v>0</v>
      </c>
      <c r="H20" s="150">
        <v>452.98847999999998</v>
      </c>
      <c r="I20" s="150">
        <v>0</v>
      </c>
      <c r="J20" s="149">
        <v>727.95636999999999</v>
      </c>
      <c r="K20" s="149">
        <v>0</v>
      </c>
      <c r="L20" s="149">
        <v>0</v>
      </c>
      <c r="M20" s="149">
        <v>12202.199570000001</v>
      </c>
      <c r="N20" s="149">
        <v>0</v>
      </c>
      <c r="O20" s="149">
        <v>253488.25078999999</v>
      </c>
      <c r="P20" s="179"/>
      <c r="Q20" s="382"/>
      <c r="R20" s="20"/>
      <c r="S20" s="20"/>
      <c r="T20" s="20"/>
      <c r="U20" s="20"/>
      <c r="V20" s="20"/>
    </row>
    <row r="21" spans="1:22" ht="27" customHeight="1">
      <c r="A21" s="149" t="s">
        <v>258</v>
      </c>
      <c r="B21" s="149">
        <v>0</v>
      </c>
      <c r="C21" s="150">
        <v>0</v>
      </c>
      <c r="D21" s="150">
        <v>0</v>
      </c>
      <c r="E21" s="150">
        <v>0</v>
      </c>
      <c r="F21" s="150">
        <v>0</v>
      </c>
      <c r="G21" s="150">
        <v>0</v>
      </c>
      <c r="H21" s="150">
        <v>398.48090000000002</v>
      </c>
      <c r="I21" s="150">
        <v>0</v>
      </c>
      <c r="J21" s="149">
        <v>679.35473000000002</v>
      </c>
      <c r="K21" s="149">
        <v>0</v>
      </c>
      <c r="L21" s="149">
        <v>0</v>
      </c>
      <c r="M21" s="149">
        <v>9123.4468000000015</v>
      </c>
      <c r="N21" s="149">
        <v>0</v>
      </c>
      <c r="O21" s="149">
        <v>211411.09483000002</v>
      </c>
      <c r="P21" s="179"/>
      <c r="Q21" s="382"/>
      <c r="R21" s="20"/>
      <c r="S21" s="20"/>
      <c r="T21" s="20"/>
      <c r="U21" s="20"/>
      <c r="V21" s="20"/>
    </row>
    <row r="22" spans="1:22" ht="27" customHeight="1">
      <c r="A22" s="149" t="s">
        <v>259</v>
      </c>
      <c r="B22" s="149">
        <v>0</v>
      </c>
      <c r="C22" s="150">
        <v>0</v>
      </c>
      <c r="D22" s="150">
        <v>0</v>
      </c>
      <c r="E22" s="150">
        <v>0</v>
      </c>
      <c r="F22" s="150">
        <v>0</v>
      </c>
      <c r="G22" s="150">
        <v>0</v>
      </c>
      <c r="H22" s="150">
        <v>54.507580000000004</v>
      </c>
      <c r="I22" s="150">
        <v>0</v>
      </c>
      <c r="J22" s="149">
        <v>48.601639999999996</v>
      </c>
      <c r="K22" s="149">
        <v>0</v>
      </c>
      <c r="L22" s="149">
        <v>0</v>
      </c>
      <c r="M22" s="149">
        <v>3078.7527700000001</v>
      </c>
      <c r="N22" s="149">
        <v>0</v>
      </c>
      <c r="O22" s="149">
        <v>42077.155960000004</v>
      </c>
      <c r="P22" s="179"/>
      <c r="Q22" s="382"/>
      <c r="R22" s="20"/>
      <c r="S22" s="20"/>
      <c r="T22" s="20"/>
      <c r="U22" s="20"/>
      <c r="V22" s="20"/>
    </row>
    <row r="23" spans="1:22" ht="27" customHeight="1">
      <c r="A23" s="330" t="s">
        <v>262</v>
      </c>
      <c r="B23" s="330">
        <v>52198.7952</v>
      </c>
      <c r="C23" s="331">
        <v>36072.17929</v>
      </c>
      <c r="D23" s="331">
        <v>10392.8344</v>
      </c>
      <c r="E23" s="331">
        <v>21407.681700000001</v>
      </c>
      <c r="F23" s="331">
        <v>13358.75857</v>
      </c>
      <c r="G23" s="331">
        <v>26762.62514</v>
      </c>
      <c r="H23" s="331">
        <v>18176.416949999999</v>
      </c>
      <c r="I23" s="331">
        <v>21545.770850000001</v>
      </c>
      <c r="J23" s="330">
        <v>25107.642889999999</v>
      </c>
      <c r="K23" s="330">
        <v>40849.155299999999</v>
      </c>
      <c r="L23" s="330">
        <v>19950.187190000001</v>
      </c>
      <c r="M23" s="330">
        <v>102048.22960999999</v>
      </c>
      <c r="N23" s="330">
        <v>36222.027350000004</v>
      </c>
      <c r="O23" s="330">
        <v>1793632.61219</v>
      </c>
      <c r="P23" s="179"/>
      <c r="Q23" s="382"/>
      <c r="R23" s="20"/>
      <c r="S23" s="20"/>
      <c r="T23" s="20"/>
      <c r="U23" s="20"/>
      <c r="V23" s="20"/>
    </row>
    <row r="24" spans="1:22" ht="27" customHeight="1">
      <c r="A24" s="149" t="s">
        <v>257</v>
      </c>
      <c r="B24" s="149">
        <v>33417.715479999999</v>
      </c>
      <c r="C24" s="150">
        <v>21512.17079</v>
      </c>
      <c r="D24" s="150">
        <v>3131.5427500000001</v>
      </c>
      <c r="E24" s="150">
        <v>5942.2749999999996</v>
      </c>
      <c r="F24" s="150">
        <v>1602.5526</v>
      </c>
      <c r="G24" s="150">
        <v>5390.5996100000002</v>
      </c>
      <c r="H24" s="150">
        <v>3181.2654600000001</v>
      </c>
      <c r="I24" s="150">
        <v>3860.3074900000001</v>
      </c>
      <c r="J24" s="149">
        <v>3638.5328</v>
      </c>
      <c r="K24" s="149">
        <v>10639.48444</v>
      </c>
      <c r="L24" s="149">
        <v>2850.4736899999998</v>
      </c>
      <c r="M24" s="149">
        <v>30818.799870000003</v>
      </c>
      <c r="N24" s="149">
        <v>6459.4963399999997</v>
      </c>
      <c r="O24" s="149">
        <v>353149.53273000004</v>
      </c>
      <c r="P24" s="179"/>
      <c r="Q24" s="382"/>
      <c r="R24" s="20"/>
      <c r="S24" s="20"/>
      <c r="T24" s="20"/>
      <c r="U24" s="20"/>
      <c r="V24" s="20"/>
    </row>
    <row r="25" spans="1:22" ht="27" customHeight="1">
      <c r="A25" s="149" t="s">
        <v>258</v>
      </c>
      <c r="B25" s="149">
        <v>29190.402670000003</v>
      </c>
      <c r="C25" s="150">
        <v>20489.500110000001</v>
      </c>
      <c r="D25" s="150">
        <v>1605.8489999999999</v>
      </c>
      <c r="E25" s="150">
        <v>5934.19265</v>
      </c>
      <c r="F25" s="150">
        <v>1108.0366299999998</v>
      </c>
      <c r="G25" s="150">
        <v>4698.2476799999995</v>
      </c>
      <c r="H25" s="150">
        <v>2597.43813</v>
      </c>
      <c r="I25" s="150">
        <v>2497.9389300000003</v>
      </c>
      <c r="J25" s="149">
        <v>3542.2650199999998</v>
      </c>
      <c r="K25" s="149">
        <v>9186.5745000000006</v>
      </c>
      <c r="L25" s="149">
        <v>1553.68191</v>
      </c>
      <c r="M25" s="149">
        <v>24928.255920000003</v>
      </c>
      <c r="N25" s="149">
        <v>6160.7964199999997</v>
      </c>
      <c r="O25" s="149">
        <v>300632.80326999997</v>
      </c>
      <c r="P25" s="179"/>
      <c r="Q25" s="382"/>
      <c r="R25" s="20"/>
      <c r="S25" s="20"/>
      <c r="T25" s="20"/>
      <c r="U25" s="20"/>
      <c r="V25" s="20"/>
    </row>
    <row r="26" spans="1:22" ht="27" customHeight="1">
      <c r="A26" s="149" t="s">
        <v>259</v>
      </c>
      <c r="B26" s="149">
        <v>4227.3128099999994</v>
      </c>
      <c r="C26" s="150">
        <v>1022.6706800000001</v>
      </c>
      <c r="D26" s="150">
        <v>1525.6937499999999</v>
      </c>
      <c r="E26" s="150">
        <v>8.0823499999999999</v>
      </c>
      <c r="F26" s="150">
        <v>494.51596999999998</v>
      </c>
      <c r="G26" s="150">
        <v>692.35193000000004</v>
      </c>
      <c r="H26" s="150">
        <v>583.82732999999996</v>
      </c>
      <c r="I26" s="150">
        <v>1362.3685600000001</v>
      </c>
      <c r="J26" s="149">
        <v>96.267780000000002</v>
      </c>
      <c r="K26" s="149">
        <v>1452.90994</v>
      </c>
      <c r="L26" s="149">
        <v>1296.79178</v>
      </c>
      <c r="M26" s="149">
        <v>5890.5439500000002</v>
      </c>
      <c r="N26" s="149">
        <v>298.69991999999996</v>
      </c>
      <c r="O26" s="149">
        <v>52516.729460000002</v>
      </c>
      <c r="P26" s="179"/>
      <c r="Q26" s="382"/>
      <c r="R26" s="20"/>
      <c r="S26" s="20"/>
      <c r="T26" s="20"/>
      <c r="U26" s="20"/>
      <c r="V26" s="20"/>
    </row>
    <row r="27" spans="1:22" ht="27" customHeight="1">
      <c r="A27" s="149" t="s">
        <v>260</v>
      </c>
      <c r="B27" s="149">
        <v>18781.079719999998</v>
      </c>
      <c r="C27" s="150">
        <v>14560.0085</v>
      </c>
      <c r="D27" s="150">
        <v>7261.2916500000001</v>
      </c>
      <c r="E27" s="150">
        <v>15465.4067</v>
      </c>
      <c r="F27" s="150">
        <v>11756.205970000001</v>
      </c>
      <c r="G27" s="150">
        <v>21372.025530000003</v>
      </c>
      <c r="H27" s="150">
        <v>14995.15149</v>
      </c>
      <c r="I27" s="150">
        <v>17685.463359999998</v>
      </c>
      <c r="J27" s="149">
        <v>21469.110089999998</v>
      </c>
      <c r="K27" s="149">
        <v>30209.670859999998</v>
      </c>
      <c r="L27" s="149">
        <v>17099.713500000002</v>
      </c>
      <c r="M27" s="149">
        <v>71229.429739999992</v>
      </c>
      <c r="N27" s="149">
        <v>29762.531010000002</v>
      </c>
      <c r="O27" s="149">
        <v>1440483.0794600002</v>
      </c>
      <c r="P27" s="179"/>
      <c r="Q27" s="382"/>
      <c r="R27" s="20"/>
      <c r="S27" s="20"/>
      <c r="T27" s="20"/>
      <c r="U27" s="20"/>
      <c r="V27" s="20"/>
    </row>
    <row r="28" spans="1:22" ht="27" customHeight="1">
      <c r="A28" s="149" t="s">
        <v>258</v>
      </c>
      <c r="B28" s="149">
        <v>18172.290800000002</v>
      </c>
      <c r="C28" s="150">
        <v>14357.758159999999</v>
      </c>
      <c r="D28" s="150">
        <v>4748.4974400000001</v>
      </c>
      <c r="E28" s="150">
        <v>15431.248900000001</v>
      </c>
      <c r="F28" s="150">
        <v>11244.299499999999</v>
      </c>
      <c r="G28" s="150">
        <v>18884.340929999998</v>
      </c>
      <c r="H28" s="150">
        <v>12236.30502</v>
      </c>
      <c r="I28" s="150">
        <v>13672.05112</v>
      </c>
      <c r="J28" s="149">
        <v>20997.989450000001</v>
      </c>
      <c r="K28" s="149">
        <v>27813.489010000001</v>
      </c>
      <c r="L28" s="149">
        <v>15064.87011</v>
      </c>
      <c r="M28" s="149">
        <v>59392.676439999996</v>
      </c>
      <c r="N28" s="149">
        <v>29042.35427</v>
      </c>
      <c r="O28" s="149">
        <v>1217216.9912400001</v>
      </c>
      <c r="P28" s="179"/>
      <c r="Q28" s="382"/>
      <c r="R28" s="20"/>
      <c r="S28" s="20"/>
      <c r="T28" s="20"/>
      <c r="U28" s="20"/>
      <c r="V28" s="20"/>
    </row>
    <row r="29" spans="1:22" ht="27" customHeight="1">
      <c r="A29" s="149" t="s">
        <v>259</v>
      </c>
      <c r="B29" s="149">
        <v>608.78892000000008</v>
      </c>
      <c r="C29" s="150">
        <v>202.25033999999999</v>
      </c>
      <c r="D29" s="150">
        <v>2512.79421</v>
      </c>
      <c r="E29" s="150">
        <v>34.157800000000002</v>
      </c>
      <c r="F29" s="150">
        <v>511.90646999999996</v>
      </c>
      <c r="G29" s="150">
        <v>2487.6846</v>
      </c>
      <c r="H29" s="150">
        <v>2758.8464700000004</v>
      </c>
      <c r="I29" s="150">
        <v>4013.4122400000001</v>
      </c>
      <c r="J29" s="149">
        <v>471.12064000000004</v>
      </c>
      <c r="K29" s="149">
        <v>2396.1818499999999</v>
      </c>
      <c r="L29" s="149">
        <v>2034.84339</v>
      </c>
      <c r="M29" s="149">
        <v>11836.7533</v>
      </c>
      <c r="N29" s="149">
        <v>720.17674</v>
      </c>
      <c r="O29" s="149">
        <v>223266.08822000001</v>
      </c>
      <c r="P29" s="179"/>
      <c r="Q29" s="382"/>
      <c r="R29" s="20"/>
      <c r="S29" s="20"/>
      <c r="T29" s="20"/>
      <c r="U29" s="20"/>
      <c r="V29" s="20"/>
    </row>
    <row r="30" spans="1:22" ht="27" customHeight="1">
      <c r="A30" s="330" t="s">
        <v>263</v>
      </c>
      <c r="B30" s="330">
        <v>20600.881719999998</v>
      </c>
      <c r="C30" s="331">
        <v>13061.22999</v>
      </c>
      <c r="D30" s="331">
        <v>12708.484060000001</v>
      </c>
      <c r="E30" s="331">
        <v>19204.0193</v>
      </c>
      <c r="F30" s="331">
        <v>11768.18533</v>
      </c>
      <c r="G30" s="331">
        <v>6708.4374699999998</v>
      </c>
      <c r="H30" s="331">
        <v>82728.017989999993</v>
      </c>
      <c r="I30" s="331">
        <v>50056.851670000004</v>
      </c>
      <c r="J30" s="330">
        <v>10840.53973</v>
      </c>
      <c r="K30" s="330">
        <v>19352.917570000001</v>
      </c>
      <c r="L30" s="330">
        <v>4079.4985699999997</v>
      </c>
      <c r="M30" s="330">
        <v>42938.843780000003</v>
      </c>
      <c r="N30" s="330">
        <v>24682.31107</v>
      </c>
      <c r="O30" s="330">
        <v>884837.62602999993</v>
      </c>
      <c r="P30" s="179"/>
      <c r="Q30" s="382"/>
      <c r="R30" s="20"/>
      <c r="S30" s="20"/>
      <c r="T30" s="20"/>
      <c r="U30" s="20"/>
      <c r="V30" s="20"/>
    </row>
    <row r="31" spans="1:22" ht="27" customHeight="1">
      <c r="A31" s="149" t="s">
        <v>264</v>
      </c>
      <c r="B31" s="149">
        <v>19638.279549999999</v>
      </c>
      <c r="C31" s="150">
        <v>13043.93972</v>
      </c>
      <c r="D31" s="150">
        <v>11438.338320000001</v>
      </c>
      <c r="E31" s="150">
        <v>17074.348959999999</v>
      </c>
      <c r="F31" s="150">
        <v>9322.3048900000013</v>
      </c>
      <c r="G31" s="150">
        <v>6325.2151399999993</v>
      </c>
      <c r="H31" s="150">
        <v>68031.241150000002</v>
      </c>
      <c r="I31" s="150">
        <v>46717.638709999999</v>
      </c>
      <c r="J31" s="149">
        <v>10398.42311</v>
      </c>
      <c r="K31" s="149">
        <v>17305.050660000001</v>
      </c>
      <c r="L31" s="149">
        <v>3733.6298199999997</v>
      </c>
      <c r="M31" s="149">
        <v>41940.657060000005</v>
      </c>
      <c r="N31" s="149">
        <v>23205.850870000002</v>
      </c>
      <c r="O31" s="149">
        <v>821855.78816999996</v>
      </c>
      <c r="P31" s="179"/>
      <c r="Q31" s="382"/>
      <c r="R31" s="20"/>
      <c r="S31" s="20"/>
      <c r="T31" s="20"/>
      <c r="U31" s="20"/>
      <c r="V31" s="20"/>
    </row>
    <row r="32" spans="1:22" ht="27" customHeight="1">
      <c r="A32" s="149" t="s">
        <v>265</v>
      </c>
      <c r="B32" s="149">
        <v>103.47317</v>
      </c>
      <c r="C32" s="150">
        <v>29.94171</v>
      </c>
      <c r="D32" s="150">
        <v>236.89610000000002</v>
      </c>
      <c r="E32" s="150">
        <v>84.480519999999999</v>
      </c>
      <c r="F32" s="150">
        <v>127.9731</v>
      </c>
      <c r="G32" s="150">
        <v>0</v>
      </c>
      <c r="H32" s="150">
        <v>1571.7857900000001</v>
      </c>
      <c r="I32" s="150">
        <v>0</v>
      </c>
      <c r="J32" s="149">
        <v>250.48842999999999</v>
      </c>
      <c r="K32" s="149">
        <v>304.75590999999997</v>
      </c>
      <c r="L32" s="149">
        <v>30.350290000000001</v>
      </c>
      <c r="M32" s="149">
        <v>680.65346999999997</v>
      </c>
      <c r="N32" s="149">
        <v>782.99172999999996</v>
      </c>
      <c r="O32" s="149">
        <v>19112.984969999998</v>
      </c>
      <c r="P32" s="179"/>
      <c r="Q32" s="382"/>
      <c r="R32" s="20"/>
      <c r="S32" s="20"/>
      <c r="T32" s="20"/>
      <c r="U32" s="20"/>
      <c r="V32" s="20"/>
    </row>
    <row r="33" spans="1:22" ht="27" customHeight="1">
      <c r="A33" s="149" t="s">
        <v>266</v>
      </c>
      <c r="B33" s="149">
        <v>10267.22041</v>
      </c>
      <c r="C33" s="150">
        <v>8225.5865300000005</v>
      </c>
      <c r="D33" s="150">
        <v>4328.3455700000004</v>
      </c>
      <c r="E33" s="150">
        <v>15599.083929999999</v>
      </c>
      <c r="F33" s="150">
        <v>8500.4114399999999</v>
      </c>
      <c r="G33" s="150">
        <v>3909.0459500000002</v>
      </c>
      <c r="H33" s="150">
        <v>46977.944000000003</v>
      </c>
      <c r="I33" s="150">
        <v>39742.47969</v>
      </c>
      <c r="J33" s="149">
        <v>6592.4838899999995</v>
      </c>
      <c r="K33" s="149">
        <v>11367.916640000001</v>
      </c>
      <c r="L33" s="149">
        <v>2572.9389799999999</v>
      </c>
      <c r="M33" s="149">
        <v>9637.3281300000017</v>
      </c>
      <c r="N33" s="149">
        <v>7232.8828800000001</v>
      </c>
      <c r="O33" s="149">
        <v>409315.49929000001</v>
      </c>
      <c r="P33" s="179"/>
      <c r="Q33" s="382"/>
      <c r="R33" s="20"/>
      <c r="S33" s="20"/>
      <c r="T33" s="20"/>
      <c r="U33" s="20"/>
      <c r="V33" s="20"/>
    </row>
    <row r="34" spans="1:22" ht="27" customHeight="1">
      <c r="A34" s="149" t="s">
        <v>267</v>
      </c>
      <c r="B34" s="149">
        <v>4455.9412199999997</v>
      </c>
      <c r="C34" s="150">
        <v>2536.1001499999998</v>
      </c>
      <c r="D34" s="150">
        <v>1938.1339499999999</v>
      </c>
      <c r="E34" s="150">
        <v>997.03557999999998</v>
      </c>
      <c r="F34" s="150">
        <v>0</v>
      </c>
      <c r="G34" s="150">
        <v>0</v>
      </c>
      <c r="H34" s="150">
        <v>16095.11051</v>
      </c>
      <c r="I34" s="150">
        <v>3966.2475399999998</v>
      </c>
      <c r="J34" s="149">
        <v>506.97252000000003</v>
      </c>
      <c r="K34" s="149">
        <v>1969.58872</v>
      </c>
      <c r="L34" s="149">
        <v>459.25147999999996</v>
      </c>
      <c r="M34" s="149">
        <v>14282.576289999999</v>
      </c>
      <c r="N34" s="149">
        <v>2256.1211699999999</v>
      </c>
      <c r="O34" s="149">
        <v>201952.785</v>
      </c>
      <c r="P34" s="179"/>
      <c r="Q34" s="382"/>
      <c r="R34" s="20"/>
      <c r="S34" s="20"/>
      <c r="T34" s="20"/>
      <c r="U34" s="20"/>
      <c r="V34" s="20"/>
    </row>
    <row r="35" spans="1:22" ht="27" customHeight="1">
      <c r="A35" s="149" t="s">
        <v>268</v>
      </c>
      <c r="B35" s="149">
        <v>4811.6447500000004</v>
      </c>
      <c r="C35" s="150">
        <v>2252.31133</v>
      </c>
      <c r="D35" s="150">
        <v>4934.9627</v>
      </c>
      <c r="E35" s="150">
        <v>393.74892999999997</v>
      </c>
      <c r="F35" s="150">
        <v>693.92034999999998</v>
      </c>
      <c r="G35" s="150">
        <v>2416.1691900000001</v>
      </c>
      <c r="H35" s="150">
        <v>3386.40085</v>
      </c>
      <c r="I35" s="150">
        <v>3008.9114799999998</v>
      </c>
      <c r="J35" s="149">
        <v>3048.4782700000001</v>
      </c>
      <c r="K35" s="149">
        <v>3662.7893899999999</v>
      </c>
      <c r="L35" s="149">
        <v>671.08906999999999</v>
      </c>
      <c r="M35" s="149">
        <v>17340.099170000001</v>
      </c>
      <c r="N35" s="149">
        <v>12933.855089999999</v>
      </c>
      <c r="O35" s="149">
        <v>191474.51890999998</v>
      </c>
      <c r="P35" s="179"/>
      <c r="Q35" s="382"/>
      <c r="R35" s="20"/>
      <c r="S35" s="20"/>
      <c r="T35" s="20"/>
      <c r="U35" s="20"/>
      <c r="V35" s="20"/>
    </row>
    <row r="36" spans="1:22" ht="27" customHeight="1">
      <c r="A36" s="149" t="s">
        <v>18</v>
      </c>
      <c r="B36" s="149">
        <v>351.80230999999998</v>
      </c>
      <c r="C36" s="150">
        <v>17.29027</v>
      </c>
      <c r="D36" s="150">
        <v>124.57651</v>
      </c>
      <c r="E36" s="150">
        <v>1770.7997700000001</v>
      </c>
      <c r="F36" s="150">
        <v>1190.5611000000001</v>
      </c>
      <c r="G36" s="150">
        <v>295.12777</v>
      </c>
      <c r="H36" s="150">
        <v>0</v>
      </c>
      <c r="I36" s="150">
        <v>0</v>
      </c>
      <c r="J36" s="149">
        <v>248.46370000000002</v>
      </c>
      <c r="K36" s="149">
        <v>90.313479999999998</v>
      </c>
      <c r="L36" s="149">
        <v>77.875309999999999</v>
      </c>
      <c r="M36" s="149">
        <v>299.69774999999998</v>
      </c>
      <c r="N36" s="149">
        <v>1203.9770700000001</v>
      </c>
      <c r="O36" s="149">
        <v>22009.283210000001</v>
      </c>
      <c r="P36" s="179"/>
      <c r="Q36" s="382"/>
      <c r="R36" s="20"/>
      <c r="S36" s="20"/>
      <c r="T36" s="20"/>
      <c r="U36" s="20"/>
      <c r="V36" s="20"/>
    </row>
    <row r="37" spans="1:22" ht="27" customHeight="1">
      <c r="A37" s="149" t="s">
        <v>266</v>
      </c>
      <c r="B37" s="149">
        <v>251.54228000000001</v>
      </c>
      <c r="C37" s="150">
        <v>3.9929200000000002</v>
      </c>
      <c r="D37" s="150">
        <v>53</v>
      </c>
      <c r="E37" s="150">
        <v>1272.7086399999998</v>
      </c>
      <c r="F37" s="150">
        <v>808.55011000000002</v>
      </c>
      <c r="G37" s="150">
        <v>106.23407</v>
      </c>
      <c r="H37" s="150">
        <v>0</v>
      </c>
      <c r="I37" s="150">
        <v>0</v>
      </c>
      <c r="J37" s="149">
        <v>183.34960000000001</v>
      </c>
      <c r="K37" s="149">
        <v>11.53783</v>
      </c>
      <c r="L37" s="149">
        <v>16.971070000000001</v>
      </c>
      <c r="M37" s="149">
        <v>42.925179999999997</v>
      </c>
      <c r="N37" s="149">
        <v>207.03469000000001</v>
      </c>
      <c r="O37" s="149">
        <v>10256.14769</v>
      </c>
      <c r="P37" s="179"/>
      <c r="Q37" s="382"/>
      <c r="R37" s="20"/>
      <c r="S37" s="20"/>
      <c r="T37" s="20"/>
      <c r="U37" s="20"/>
      <c r="V37" s="20"/>
    </row>
    <row r="38" spans="1:22" ht="27" customHeight="1">
      <c r="A38" s="149" t="s">
        <v>268</v>
      </c>
      <c r="B38" s="149">
        <v>100.26003</v>
      </c>
      <c r="C38" s="150">
        <v>13.29735</v>
      </c>
      <c r="D38" s="150">
        <v>71.576509999999999</v>
      </c>
      <c r="E38" s="150">
        <v>498.09113000000002</v>
      </c>
      <c r="F38" s="150">
        <v>294.01614000000001</v>
      </c>
      <c r="G38" s="150">
        <v>188.89370000000002</v>
      </c>
      <c r="H38" s="150">
        <v>0</v>
      </c>
      <c r="I38" s="150">
        <v>0</v>
      </c>
      <c r="J38" s="149">
        <v>65.114099999999993</v>
      </c>
      <c r="K38" s="149">
        <v>78.775649999999999</v>
      </c>
      <c r="L38" s="149">
        <v>60.904240000000001</v>
      </c>
      <c r="M38" s="149">
        <v>256.77257000000003</v>
      </c>
      <c r="N38" s="149">
        <v>996.94237999999996</v>
      </c>
      <c r="O38" s="149">
        <v>11606.06237</v>
      </c>
      <c r="P38" s="179"/>
      <c r="Q38" s="382"/>
      <c r="R38" s="20"/>
      <c r="S38" s="20"/>
      <c r="T38" s="20"/>
      <c r="U38" s="20"/>
      <c r="V38" s="20"/>
    </row>
    <row r="39" spans="1:22" ht="27" customHeight="1">
      <c r="A39" s="149" t="s">
        <v>269</v>
      </c>
      <c r="B39" s="149">
        <v>0</v>
      </c>
      <c r="C39" s="150">
        <v>0</v>
      </c>
      <c r="D39" s="150">
        <v>0</v>
      </c>
      <c r="E39" s="150">
        <v>0</v>
      </c>
      <c r="F39" s="150">
        <v>87.99485</v>
      </c>
      <c r="G39" s="150">
        <v>0</v>
      </c>
      <c r="H39" s="150">
        <v>0</v>
      </c>
      <c r="I39" s="150">
        <v>0</v>
      </c>
      <c r="J39" s="149">
        <v>0</v>
      </c>
      <c r="K39" s="149">
        <v>0</v>
      </c>
      <c r="L39" s="149">
        <v>0</v>
      </c>
      <c r="M39" s="149">
        <v>0</v>
      </c>
      <c r="N39" s="149">
        <v>0</v>
      </c>
      <c r="O39" s="149">
        <v>147.07315</v>
      </c>
      <c r="P39" s="179"/>
      <c r="Q39" s="382"/>
      <c r="R39" s="20"/>
      <c r="S39" s="20"/>
      <c r="T39" s="20"/>
      <c r="U39" s="20"/>
      <c r="V39" s="20"/>
    </row>
    <row r="40" spans="1:22" ht="51" customHeight="1">
      <c r="A40" s="332" t="s">
        <v>270</v>
      </c>
      <c r="B40" s="149">
        <v>0</v>
      </c>
      <c r="C40" s="150">
        <v>0</v>
      </c>
      <c r="D40" s="150">
        <v>0</v>
      </c>
      <c r="E40" s="150">
        <v>0</v>
      </c>
      <c r="F40" s="150">
        <v>0</v>
      </c>
      <c r="G40" s="150">
        <v>0</v>
      </c>
      <c r="H40" s="150">
        <v>196.06844000000001</v>
      </c>
      <c r="I40" s="150">
        <v>0</v>
      </c>
      <c r="J40" s="149">
        <v>0</v>
      </c>
      <c r="K40" s="149">
        <v>0</v>
      </c>
      <c r="L40" s="149">
        <v>0</v>
      </c>
      <c r="M40" s="149">
        <v>0</v>
      </c>
      <c r="N40" s="149">
        <v>91.469039999999993</v>
      </c>
      <c r="O40" s="149">
        <v>287.53747999999996</v>
      </c>
      <c r="P40" s="179"/>
      <c r="Q40" s="382"/>
      <c r="R40" s="20"/>
      <c r="S40" s="20"/>
      <c r="T40" s="20"/>
      <c r="U40" s="20"/>
      <c r="V40" s="20"/>
    </row>
    <row r="41" spans="1:22" ht="27" customHeight="1">
      <c r="A41" s="149" t="s">
        <v>266</v>
      </c>
      <c r="B41" s="149">
        <v>0</v>
      </c>
      <c r="C41" s="150">
        <v>0</v>
      </c>
      <c r="D41" s="150">
        <v>0</v>
      </c>
      <c r="E41" s="150">
        <v>0</v>
      </c>
      <c r="F41" s="150">
        <v>0</v>
      </c>
      <c r="G41" s="150">
        <v>0</v>
      </c>
      <c r="H41" s="150">
        <v>148.71232000000001</v>
      </c>
      <c r="I41" s="150">
        <v>0</v>
      </c>
      <c r="J41" s="149">
        <v>0</v>
      </c>
      <c r="K41" s="149">
        <v>0</v>
      </c>
      <c r="L41" s="149">
        <v>0</v>
      </c>
      <c r="M41" s="149">
        <v>0</v>
      </c>
      <c r="N41" s="149">
        <v>0</v>
      </c>
      <c r="O41" s="149">
        <v>148.71232000000001</v>
      </c>
      <c r="P41" s="179"/>
      <c r="Q41" s="382"/>
      <c r="R41" s="20"/>
      <c r="S41" s="20"/>
      <c r="T41" s="20"/>
      <c r="U41" s="20"/>
      <c r="V41" s="20"/>
    </row>
    <row r="42" spans="1:22" ht="27" customHeight="1">
      <c r="A42" s="149" t="s">
        <v>268</v>
      </c>
      <c r="B42" s="149">
        <v>0</v>
      </c>
      <c r="C42" s="150">
        <v>0</v>
      </c>
      <c r="D42" s="150">
        <v>0</v>
      </c>
      <c r="E42" s="150">
        <v>0</v>
      </c>
      <c r="F42" s="150">
        <v>0</v>
      </c>
      <c r="G42" s="150">
        <v>0</v>
      </c>
      <c r="H42" s="150">
        <v>47.356120000000004</v>
      </c>
      <c r="I42" s="150">
        <v>0</v>
      </c>
      <c r="J42" s="149">
        <v>0</v>
      </c>
      <c r="K42" s="149">
        <v>0</v>
      </c>
      <c r="L42" s="149">
        <v>0</v>
      </c>
      <c r="M42" s="149">
        <v>0</v>
      </c>
      <c r="N42" s="149">
        <v>91.469039999999993</v>
      </c>
      <c r="O42" s="149">
        <v>138.82516000000001</v>
      </c>
      <c r="P42" s="179"/>
      <c r="Q42" s="382"/>
      <c r="R42" s="20"/>
      <c r="S42" s="20"/>
      <c r="T42" s="20"/>
      <c r="U42" s="20"/>
      <c r="V42" s="20"/>
    </row>
    <row r="43" spans="1:22" ht="27" customHeight="1">
      <c r="A43" s="149" t="s">
        <v>239</v>
      </c>
      <c r="B43" s="149">
        <v>610.79985999999997</v>
      </c>
      <c r="C43" s="150">
        <v>0</v>
      </c>
      <c r="D43" s="150">
        <v>1145.5692300000001</v>
      </c>
      <c r="E43" s="150">
        <v>358.87056999999999</v>
      </c>
      <c r="F43" s="150">
        <v>1206.5661599999999</v>
      </c>
      <c r="G43" s="150">
        <v>88.094560000000001</v>
      </c>
      <c r="H43" s="150">
        <v>14158.409740000001</v>
      </c>
      <c r="I43" s="150">
        <v>3339.2129599999998</v>
      </c>
      <c r="J43" s="149">
        <v>193.65292000000002</v>
      </c>
      <c r="K43" s="149">
        <v>1957.5534299999999</v>
      </c>
      <c r="L43" s="149">
        <v>267.99344000000002</v>
      </c>
      <c r="M43" s="149">
        <v>499.13641999999999</v>
      </c>
      <c r="N43" s="149">
        <v>130.66338999999999</v>
      </c>
      <c r="O43" s="149">
        <v>39844.541539999998</v>
      </c>
      <c r="P43" s="179"/>
      <c r="Q43" s="382"/>
      <c r="R43" s="20"/>
      <c r="S43" s="20"/>
      <c r="T43" s="20"/>
      <c r="U43" s="20"/>
      <c r="V43" s="20"/>
    </row>
    <row r="44" spans="1:22" ht="27" customHeight="1">
      <c r="A44" s="149" t="s">
        <v>265</v>
      </c>
      <c r="B44" s="149">
        <v>0</v>
      </c>
      <c r="C44" s="150">
        <v>0</v>
      </c>
      <c r="D44" s="150">
        <v>0</v>
      </c>
      <c r="E44" s="150">
        <v>0</v>
      </c>
      <c r="F44" s="150">
        <v>0</v>
      </c>
      <c r="G44" s="150">
        <v>0</v>
      </c>
      <c r="H44" s="150">
        <v>464.26884999999999</v>
      </c>
      <c r="I44" s="150">
        <v>0</v>
      </c>
      <c r="J44" s="149">
        <v>0</v>
      </c>
      <c r="K44" s="149">
        <v>0</v>
      </c>
      <c r="L44" s="149">
        <v>0</v>
      </c>
      <c r="M44" s="149">
        <v>0</v>
      </c>
      <c r="N44" s="149">
        <v>130.66338999999999</v>
      </c>
      <c r="O44" s="149">
        <v>2180.3626899999999</v>
      </c>
      <c r="P44" s="179"/>
      <c r="Q44" s="382"/>
      <c r="R44" s="20"/>
      <c r="S44" s="20"/>
      <c r="T44" s="20"/>
      <c r="U44" s="20"/>
      <c r="V44" s="20"/>
    </row>
    <row r="45" spans="1:22" ht="27" customHeight="1">
      <c r="A45" s="149" t="s">
        <v>266</v>
      </c>
      <c r="B45" s="149">
        <v>169.77799999999999</v>
      </c>
      <c r="C45" s="150">
        <v>0</v>
      </c>
      <c r="D45" s="150">
        <v>594.67039999999997</v>
      </c>
      <c r="E45" s="150">
        <v>173.03273999999999</v>
      </c>
      <c r="F45" s="150">
        <v>1206.5661599999999</v>
      </c>
      <c r="G45" s="150">
        <v>88.094560000000001</v>
      </c>
      <c r="H45" s="150">
        <v>9307.435300000001</v>
      </c>
      <c r="I45" s="150">
        <v>2769.9255200000002</v>
      </c>
      <c r="J45" s="149">
        <v>0</v>
      </c>
      <c r="K45" s="149">
        <v>1919.01242</v>
      </c>
      <c r="L45" s="149">
        <v>155.06428</v>
      </c>
      <c r="M45" s="149">
        <v>0</v>
      </c>
      <c r="N45" s="149">
        <v>0</v>
      </c>
      <c r="O45" s="149">
        <v>21065.149690000002</v>
      </c>
      <c r="P45" s="179"/>
      <c r="Q45" s="382"/>
      <c r="R45" s="20"/>
      <c r="S45" s="20"/>
      <c r="T45" s="20"/>
      <c r="U45" s="20"/>
      <c r="V45" s="20"/>
    </row>
    <row r="46" spans="1:22" ht="27" customHeight="1">
      <c r="A46" s="149" t="s">
        <v>267</v>
      </c>
      <c r="B46" s="149">
        <v>441.02186</v>
      </c>
      <c r="C46" s="150">
        <v>0</v>
      </c>
      <c r="D46" s="150">
        <v>214.97116</v>
      </c>
      <c r="E46" s="150">
        <v>185.83783</v>
      </c>
      <c r="F46" s="150">
        <v>0</v>
      </c>
      <c r="G46" s="150">
        <v>0</v>
      </c>
      <c r="H46" s="150">
        <v>4228.4550199999994</v>
      </c>
      <c r="I46" s="150">
        <v>538.23095000000001</v>
      </c>
      <c r="J46" s="149">
        <v>0</v>
      </c>
      <c r="K46" s="149">
        <v>0</v>
      </c>
      <c r="L46" s="149">
        <v>0</v>
      </c>
      <c r="M46" s="149">
        <v>403.22802000000001</v>
      </c>
      <c r="N46" s="149">
        <v>0</v>
      </c>
      <c r="O46" s="149">
        <v>13752.602439999999</v>
      </c>
      <c r="P46" s="179"/>
      <c r="Q46" s="382"/>
      <c r="R46" s="20"/>
      <c r="S46" s="20"/>
      <c r="T46" s="20"/>
      <c r="U46" s="20"/>
      <c r="V46" s="20"/>
    </row>
    <row r="47" spans="1:22" ht="27" customHeight="1">
      <c r="A47" s="149" t="s">
        <v>268</v>
      </c>
      <c r="B47" s="149">
        <v>0</v>
      </c>
      <c r="C47" s="150">
        <v>0</v>
      </c>
      <c r="D47" s="150">
        <v>335.92766999999998</v>
      </c>
      <c r="E47" s="150">
        <v>0</v>
      </c>
      <c r="F47" s="150">
        <v>0</v>
      </c>
      <c r="G47" s="150">
        <v>0</v>
      </c>
      <c r="H47" s="150">
        <v>158.25057000000001</v>
      </c>
      <c r="I47" s="150">
        <v>31.05649</v>
      </c>
      <c r="J47" s="149">
        <v>193.65292000000002</v>
      </c>
      <c r="K47" s="149">
        <v>38.54101</v>
      </c>
      <c r="L47" s="149">
        <v>112.92916000000001</v>
      </c>
      <c r="M47" s="149">
        <v>95.9084</v>
      </c>
      <c r="N47" s="149">
        <v>0</v>
      </c>
      <c r="O47" s="149">
        <v>2846.4267200000004</v>
      </c>
      <c r="P47" s="179"/>
      <c r="Q47" s="382"/>
      <c r="R47" s="20"/>
      <c r="S47" s="20"/>
      <c r="T47" s="20"/>
      <c r="U47" s="20"/>
      <c r="V47" s="20"/>
    </row>
    <row r="48" spans="1:22" ht="27" customHeight="1">
      <c r="A48" s="149" t="s">
        <v>20</v>
      </c>
      <c r="B48" s="149">
        <v>0</v>
      </c>
      <c r="C48" s="150">
        <v>0</v>
      </c>
      <c r="D48" s="150">
        <v>0</v>
      </c>
      <c r="E48" s="150">
        <v>0</v>
      </c>
      <c r="F48" s="150">
        <v>48.75318</v>
      </c>
      <c r="G48" s="150">
        <v>0</v>
      </c>
      <c r="H48" s="150">
        <v>342.29865999999998</v>
      </c>
      <c r="I48" s="150">
        <v>0</v>
      </c>
      <c r="J48" s="149">
        <v>0</v>
      </c>
      <c r="K48" s="149">
        <v>0</v>
      </c>
      <c r="L48" s="149">
        <v>0</v>
      </c>
      <c r="M48" s="149">
        <v>199.35254999999998</v>
      </c>
      <c r="N48" s="149">
        <v>50.350699999999996</v>
      </c>
      <c r="O48" s="149">
        <v>840.47563000000002</v>
      </c>
      <c r="P48" s="179"/>
      <c r="Q48" s="382"/>
      <c r="R48" s="20"/>
      <c r="S48" s="20"/>
      <c r="T48" s="20"/>
      <c r="U48" s="20"/>
      <c r="V48" s="20"/>
    </row>
    <row r="49" spans="1:27" ht="27" customHeight="1">
      <c r="A49" s="149" t="s">
        <v>266</v>
      </c>
      <c r="B49" s="149">
        <v>0</v>
      </c>
      <c r="C49" s="150">
        <v>0</v>
      </c>
      <c r="D49" s="150">
        <v>0</v>
      </c>
      <c r="E49" s="150">
        <v>0</v>
      </c>
      <c r="F49" s="150">
        <v>48.75318</v>
      </c>
      <c r="G49" s="150">
        <v>0</v>
      </c>
      <c r="H49" s="150">
        <v>0</v>
      </c>
      <c r="I49" s="150">
        <v>0</v>
      </c>
      <c r="J49" s="149">
        <v>0</v>
      </c>
      <c r="K49" s="149">
        <v>0</v>
      </c>
      <c r="L49" s="149">
        <v>0</v>
      </c>
      <c r="M49" s="149">
        <v>0</v>
      </c>
      <c r="N49" s="149">
        <v>0</v>
      </c>
      <c r="O49" s="149">
        <v>93.878579999999999</v>
      </c>
      <c r="P49" s="179"/>
      <c r="Q49" s="382"/>
      <c r="R49" s="20"/>
      <c r="S49" s="20"/>
      <c r="T49" s="20"/>
      <c r="U49" s="20"/>
      <c r="V49" s="20"/>
    </row>
    <row r="50" spans="1:27" ht="27" customHeight="1">
      <c r="A50" s="149" t="s">
        <v>268</v>
      </c>
      <c r="B50" s="149">
        <v>0</v>
      </c>
      <c r="C50" s="150">
        <v>0</v>
      </c>
      <c r="D50" s="150">
        <v>0</v>
      </c>
      <c r="E50" s="150">
        <v>0</v>
      </c>
      <c r="F50" s="150">
        <v>0</v>
      </c>
      <c r="G50" s="150">
        <v>0</v>
      </c>
      <c r="H50" s="150">
        <v>219.46964000000003</v>
      </c>
      <c r="I50" s="150">
        <v>0</v>
      </c>
      <c r="J50" s="149">
        <v>0</v>
      </c>
      <c r="K50" s="149">
        <v>0</v>
      </c>
      <c r="L50" s="149">
        <v>0</v>
      </c>
      <c r="M50" s="149">
        <v>0</v>
      </c>
      <c r="N50" s="149">
        <v>0</v>
      </c>
      <c r="O50" s="149">
        <v>374.06478000000004</v>
      </c>
      <c r="P50" s="179"/>
      <c r="Q50" s="382"/>
      <c r="R50" s="20"/>
      <c r="S50" s="20"/>
      <c r="T50" s="20"/>
      <c r="U50" s="20"/>
      <c r="V50" s="20"/>
    </row>
    <row r="51" spans="1:27" ht="27" customHeight="1">
      <c r="A51" s="149" t="s">
        <v>269</v>
      </c>
      <c r="B51" s="149">
        <v>0</v>
      </c>
      <c r="C51" s="150">
        <v>0</v>
      </c>
      <c r="D51" s="150">
        <v>0</v>
      </c>
      <c r="E51" s="150">
        <v>0</v>
      </c>
      <c r="F51" s="150">
        <v>0</v>
      </c>
      <c r="G51" s="150">
        <v>0</v>
      </c>
      <c r="H51" s="150">
        <v>122.82902</v>
      </c>
      <c r="I51" s="150">
        <v>0</v>
      </c>
      <c r="J51" s="149">
        <v>0</v>
      </c>
      <c r="K51" s="149">
        <v>0</v>
      </c>
      <c r="L51" s="149">
        <v>0</v>
      </c>
      <c r="M51" s="149">
        <v>199.35254999999998</v>
      </c>
      <c r="N51" s="149">
        <v>50.350699999999996</v>
      </c>
      <c r="O51" s="149">
        <v>372.53227000000004</v>
      </c>
      <c r="P51" s="179"/>
      <c r="Q51" s="382"/>
      <c r="R51" s="20"/>
      <c r="S51" s="20"/>
      <c r="T51" s="20"/>
      <c r="U51" s="20"/>
      <c r="V51" s="20"/>
    </row>
    <row r="52" spans="1:27" ht="27" customHeight="1">
      <c r="A52" s="330" t="s">
        <v>271</v>
      </c>
      <c r="B52" s="330">
        <v>20221.876079999998</v>
      </c>
      <c r="C52" s="331">
        <v>17406.93677</v>
      </c>
      <c r="D52" s="331">
        <v>27152.309120000002</v>
      </c>
      <c r="E52" s="331">
        <v>31080.619870000002</v>
      </c>
      <c r="F52" s="331">
        <v>86510.697319999992</v>
      </c>
      <c r="G52" s="331">
        <v>22029.156300000002</v>
      </c>
      <c r="H52" s="331">
        <v>43248.775900000001</v>
      </c>
      <c r="I52" s="331">
        <v>98709.214720000004</v>
      </c>
      <c r="J52" s="330">
        <v>61680.012170000002</v>
      </c>
      <c r="K52" s="330">
        <v>63465.913070000002</v>
      </c>
      <c r="L52" s="330">
        <v>55735.76427</v>
      </c>
      <c r="M52" s="330">
        <v>65463.448069999999</v>
      </c>
      <c r="N52" s="330">
        <v>18536.497010000003</v>
      </c>
      <c r="O52" s="330">
        <v>1845739.9237800001</v>
      </c>
      <c r="P52" s="179"/>
      <c r="Q52" s="382"/>
      <c r="R52" s="20"/>
      <c r="S52" s="20"/>
      <c r="T52" s="20"/>
      <c r="U52" s="20"/>
      <c r="V52" s="20"/>
    </row>
    <row r="53" spans="1:27" ht="27" customHeight="1">
      <c r="A53" s="149" t="s">
        <v>272</v>
      </c>
      <c r="B53" s="149">
        <v>0</v>
      </c>
      <c r="C53" s="150">
        <v>0</v>
      </c>
      <c r="D53" s="150">
        <v>22.449200000000001</v>
      </c>
      <c r="E53" s="150">
        <v>0</v>
      </c>
      <c r="F53" s="150">
        <v>122.22081</v>
      </c>
      <c r="G53" s="150">
        <v>0</v>
      </c>
      <c r="H53" s="150">
        <v>0</v>
      </c>
      <c r="I53" s="150">
        <v>0</v>
      </c>
      <c r="J53" s="149">
        <v>0</v>
      </c>
      <c r="K53" s="149">
        <v>0</v>
      </c>
      <c r="L53" s="149">
        <v>0</v>
      </c>
      <c r="M53" s="149">
        <v>0</v>
      </c>
      <c r="N53" s="149">
        <v>0</v>
      </c>
      <c r="O53" s="149">
        <v>144.67001000000002</v>
      </c>
      <c r="P53" s="179"/>
      <c r="Q53" s="382"/>
      <c r="R53" s="20"/>
      <c r="S53" s="20"/>
      <c r="T53" s="20"/>
      <c r="U53" s="20"/>
      <c r="V53" s="20"/>
    </row>
    <row r="54" spans="1:27" ht="27" customHeight="1">
      <c r="A54" s="149" t="s">
        <v>273</v>
      </c>
      <c r="B54" s="149">
        <v>0</v>
      </c>
      <c r="C54" s="150">
        <v>912.00480000000005</v>
      </c>
      <c r="D54" s="150">
        <v>453.19905999999997</v>
      </c>
      <c r="E54" s="150">
        <v>706.31607999999994</v>
      </c>
      <c r="F54" s="150">
        <v>5158.0141599999997</v>
      </c>
      <c r="G54" s="150">
        <v>0</v>
      </c>
      <c r="H54" s="150">
        <v>7843.2385599999998</v>
      </c>
      <c r="I54" s="150">
        <v>4335.5493799999995</v>
      </c>
      <c r="J54" s="149">
        <v>3701.5246899999997</v>
      </c>
      <c r="K54" s="149">
        <v>9484.8358800000005</v>
      </c>
      <c r="L54" s="149">
        <v>10113.72661</v>
      </c>
      <c r="M54" s="149">
        <v>70.779809999999998</v>
      </c>
      <c r="N54" s="149">
        <v>409.93689000000001</v>
      </c>
      <c r="O54" s="149">
        <v>440410.45904000005</v>
      </c>
      <c r="P54" s="179"/>
      <c r="Q54" s="382"/>
      <c r="R54" s="20"/>
      <c r="S54" s="20"/>
      <c r="T54" s="20"/>
      <c r="U54" s="20"/>
      <c r="V54" s="20"/>
    </row>
    <row r="55" spans="1:27" ht="27" customHeight="1">
      <c r="A55" s="149" t="s">
        <v>274</v>
      </c>
      <c r="B55" s="149">
        <v>20221.876079999998</v>
      </c>
      <c r="C55" s="150">
        <v>16494.931970000001</v>
      </c>
      <c r="D55" s="150">
        <v>6943.0945300000003</v>
      </c>
      <c r="E55" s="150">
        <v>30374.303789999998</v>
      </c>
      <c r="F55" s="150">
        <v>81230.462349999987</v>
      </c>
      <c r="G55" s="150">
        <v>22029.156300000002</v>
      </c>
      <c r="H55" s="150">
        <v>32053.743409999999</v>
      </c>
      <c r="I55" s="150">
        <v>94373.665340000007</v>
      </c>
      <c r="J55" s="149">
        <v>57978.487479999996</v>
      </c>
      <c r="K55" s="149">
        <v>53981.077189999996</v>
      </c>
      <c r="L55" s="149">
        <v>45622.037659999995</v>
      </c>
      <c r="M55" s="149">
        <v>65392.668259999999</v>
      </c>
      <c r="N55" s="149">
        <v>18126.560120000002</v>
      </c>
      <c r="O55" s="149">
        <v>1347387.3595699999</v>
      </c>
      <c r="P55" s="179"/>
      <c r="Q55" s="382"/>
      <c r="R55" s="20"/>
      <c r="S55" s="20"/>
      <c r="T55" s="20"/>
      <c r="U55" s="20"/>
      <c r="V55" s="20"/>
    </row>
    <row r="56" spans="1:27" ht="27" customHeight="1">
      <c r="A56" s="149" t="s">
        <v>275</v>
      </c>
      <c r="B56" s="149">
        <v>0</v>
      </c>
      <c r="C56" s="150">
        <v>0</v>
      </c>
      <c r="D56" s="150">
        <v>19733.566329999998</v>
      </c>
      <c r="E56" s="150">
        <v>0</v>
      </c>
      <c r="F56" s="150">
        <v>0</v>
      </c>
      <c r="G56" s="150">
        <v>0</v>
      </c>
      <c r="H56" s="150">
        <v>3351.7939300000003</v>
      </c>
      <c r="I56" s="150">
        <v>0</v>
      </c>
      <c r="J56" s="149">
        <v>0</v>
      </c>
      <c r="K56" s="149">
        <v>0</v>
      </c>
      <c r="L56" s="149">
        <v>0</v>
      </c>
      <c r="M56" s="149">
        <v>0</v>
      </c>
      <c r="N56" s="149">
        <v>0</v>
      </c>
      <c r="O56" s="149">
        <v>57797.435159999994</v>
      </c>
      <c r="P56" s="179"/>
      <c r="Q56" s="382"/>
      <c r="R56" s="20"/>
      <c r="S56" s="20"/>
      <c r="T56" s="20"/>
      <c r="U56" s="20"/>
      <c r="V56" s="20"/>
    </row>
    <row r="57" spans="1:27" s="181" customFormat="1" ht="24" customHeight="1">
      <c r="A57" s="384" t="s">
        <v>216</v>
      </c>
      <c r="B57" s="385">
        <v>93021.553</v>
      </c>
      <c r="C57" s="385">
        <v>66540.346049999993</v>
      </c>
      <c r="D57" s="385">
        <v>50253.62758</v>
      </c>
      <c r="E57" s="385">
        <v>71692.32087000001</v>
      </c>
      <c r="F57" s="385">
        <v>111637.64122</v>
      </c>
      <c r="G57" s="385">
        <v>55500.218909999996</v>
      </c>
      <c r="H57" s="385">
        <v>145308.87428999998</v>
      </c>
      <c r="I57" s="385">
        <v>170311.83724000002</v>
      </c>
      <c r="J57" s="385">
        <v>98920.382430000012</v>
      </c>
      <c r="K57" s="385">
        <v>123667.98594</v>
      </c>
      <c r="L57" s="385">
        <v>79765.450030000007</v>
      </c>
      <c r="M57" s="385">
        <v>229182.91340000002</v>
      </c>
      <c r="N57" s="385">
        <v>79440.835430000006</v>
      </c>
      <c r="O57" s="385">
        <v>4872650.7263400005</v>
      </c>
      <c r="P57" s="466"/>
      <c r="Q57" s="383"/>
      <c r="R57" s="302"/>
      <c r="S57" s="302"/>
      <c r="T57" s="302"/>
      <c r="U57" s="302"/>
      <c r="V57" s="302"/>
      <c r="AA57" s="530"/>
    </row>
    <row r="58" spans="1:27" ht="27" customHeight="1">
      <c r="A58" s="185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79"/>
      <c r="M58" s="179"/>
      <c r="N58" s="179"/>
      <c r="O58" s="179"/>
      <c r="P58" s="179"/>
      <c r="Q58" s="382"/>
      <c r="R58" s="20"/>
      <c r="S58" s="20"/>
      <c r="T58" s="20"/>
      <c r="U58" s="20"/>
      <c r="V58" s="20"/>
    </row>
    <row r="59" spans="1:27" ht="14.25" customHeight="1" thickBot="1">
      <c r="A59" s="186"/>
      <c r="B59" s="187"/>
      <c r="C59" s="188"/>
      <c r="D59" s="188"/>
      <c r="E59" s="188"/>
      <c r="F59" s="188"/>
      <c r="G59" s="188"/>
      <c r="H59" s="188"/>
      <c r="I59" s="188"/>
      <c r="J59" s="189"/>
      <c r="K59" s="189"/>
      <c r="L59" s="189"/>
      <c r="M59" s="189"/>
      <c r="N59" s="189"/>
      <c r="O59" s="189"/>
      <c r="P59" s="467"/>
      <c r="Q59" s="359"/>
      <c r="R59" s="20"/>
      <c r="S59" s="20"/>
      <c r="T59" s="20"/>
      <c r="U59" s="20"/>
      <c r="V59" s="20"/>
    </row>
    <row r="60" spans="1:27" ht="15" customHeight="1" thickTop="1">
      <c r="A60" s="38" t="s">
        <v>783</v>
      </c>
      <c r="B60" s="161"/>
      <c r="C60" s="192"/>
      <c r="D60" s="192"/>
      <c r="E60" s="192"/>
      <c r="F60" s="192"/>
      <c r="G60" s="192"/>
      <c r="H60" s="192"/>
      <c r="I60" s="192"/>
      <c r="J60" s="193"/>
      <c r="K60" s="193"/>
      <c r="L60" s="193"/>
      <c r="M60" s="193"/>
      <c r="N60" s="193"/>
      <c r="O60" s="193"/>
      <c r="P60" s="467"/>
      <c r="Q60" s="387"/>
      <c r="R60" s="193"/>
      <c r="S60" s="20"/>
      <c r="T60" s="20"/>
      <c r="U60" s="20"/>
      <c r="V60" s="20"/>
    </row>
    <row r="61" spans="1:27" ht="9" customHeight="1"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P61" s="193"/>
      <c r="Q61" s="359"/>
      <c r="R61" s="20"/>
      <c r="S61" s="20"/>
      <c r="T61" s="20"/>
      <c r="U61" s="20"/>
      <c r="V61" s="20"/>
    </row>
    <row r="62" spans="1:27" ht="9" customHeight="1">
      <c r="A62" s="19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P62" s="193"/>
      <c r="Q62" s="359"/>
      <c r="R62" s="20"/>
      <c r="S62" s="20"/>
      <c r="T62" s="20"/>
      <c r="U62" s="20"/>
      <c r="V62" s="20"/>
    </row>
    <row r="63" spans="1:27" ht="9" customHeight="1">
      <c r="A63" s="169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P63" s="193"/>
      <c r="Q63" s="359"/>
      <c r="R63" s="20"/>
      <c r="S63" s="20"/>
      <c r="T63" s="20"/>
      <c r="U63" s="20"/>
      <c r="V63" s="20"/>
    </row>
    <row r="64" spans="1:27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P64" s="193"/>
      <c r="Q64" s="359"/>
      <c r="R64" s="20"/>
      <c r="S64" s="20"/>
      <c r="T64" s="20"/>
      <c r="U64" s="20"/>
      <c r="V64" s="20"/>
    </row>
    <row r="65" spans="1:22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P65" s="193"/>
      <c r="Q65" s="359"/>
      <c r="R65" s="20"/>
      <c r="S65" s="20"/>
      <c r="T65" s="20"/>
      <c r="U65" s="20"/>
      <c r="V65" s="20"/>
    </row>
    <row r="66" spans="1:22" ht="9" customHeight="1">
      <c r="A66" s="19"/>
      <c r="B66" s="196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P66" s="193"/>
      <c r="Q66" s="359"/>
      <c r="R66" s="20"/>
      <c r="S66" s="20"/>
      <c r="T66" s="20"/>
      <c r="U66" s="20"/>
      <c r="V66" s="20"/>
    </row>
    <row r="67" spans="1:22" ht="9" customHeight="1">
      <c r="A67" s="19"/>
      <c r="B67" s="196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P67" s="193"/>
      <c r="Q67" s="359"/>
      <c r="R67" s="20"/>
      <c r="S67" s="20"/>
      <c r="T67" s="20"/>
      <c r="U67" s="20"/>
      <c r="V67" s="20"/>
    </row>
    <row r="68" spans="1:22" ht="9" customHeight="1">
      <c r="A68" s="19"/>
      <c r="B68" s="196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P68" s="193"/>
      <c r="Q68" s="359"/>
      <c r="R68" s="20"/>
      <c r="S68" s="20"/>
      <c r="T68" s="20"/>
      <c r="U68" s="20"/>
      <c r="V68" s="20"/>
    </row>
    <row r="69" spans="1:22" ht="9" customHeight="1">
      <c r="A69" s="166"/>
      <c r="B69" s="196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P69" s="193"/>
      <c r="Q69" s="359"/>
      <c r="R69" s="20"/>
      <c r="S69" s="20"/>
      <c r="T69" s="20"/>
      <c r="U69" s="20"/>
      <c r="V69" s="20"/>
    </row>
    <row r="70" spans="1:22" ht="9" customHeight="1">
      <c r="A70" s="19"/>
      <c r="B70" s="196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P70" s="193"/>
      <c r="Q70" s="359"/>
      <c r="R70" s="20"/>
      <c r="S70" s="20"/>
      <c r="T70" s="20"/>
      <c r="U70" s="20"/>
      <c r="V70" s="20"/>
    </row>
    <row r="71" spans="1:22" ht="9" customHeight="1">
      <c r="A71" s="19"/>
      <c r="B71" s="196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P71" s="193"/>
      <c r="Q71" s="359"/>
      <c r="R71" s="20"/>
      <c r="S71" s="20"/>
      <c r="T71" s="20"/>
      <c r="U71" s="20"/>
      <c r="V71" s="20"/>
    </row>
    <row r="72" spans="1:22" ht="9" customHeight="1">
      <c r="A72" s="19"/>
      <c r="B72" s="196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P72" s="193"/>
      <c r="Q72" s="359"/>
      <c r="R72" s="20"/>
      <c r="S72" s="20"/>
      <c r="T72" s="20"/>
      <c r="U72" s="20"/>
      <c r="V72" s="20"/>
    </row>
    <row r="73" spans="1:22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P73" s="193"/>
      <c r="Q73" s="359"/>
      <c r="R73" s="20"/>
      <c r="S73" s="20"/>
      <c r="T73" s="20"/>
      <c r="U73" s="20"/>
      <c r="V73" s="20"/>
    </row>
    <row r="74" spans="1:22" ht="9" customHeight="1">
      <c r="A74" s="19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P74" s="193"/>
      <c r="Q74" s="359"/>
      <c r="R74" s="20"/>
      <c r="S74" s="20"/>
      <c r="T74" s="20"/>
      <c r="U74" s="20"/>
      <c r="V74" s="20"/>
    </row>
    <row r="75" spans="1:22" ht="9" customHeight="1">
      <c r="A75" s="166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P75" s="193"/>
      <c r="Q75" s="359"/>
      <c r="R75" s="20"/>
      <c r="S75" s="20"/>
      <c r="T75" s="20"/>
      <c r="U75" s="20"/>
      <c r="V75" s="20"/>
    </row>
    <row r="76" spans="1:22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P76" s="193"/>
      <c r="Q76" s="359"/>
      <c r="R76" s="20"/>
      <c r="S76" s="20"/>
      <c r="T76" s="20"/>
      <c r="U76" s="20"/>
      <c r="V76" s="20"/>
    </row>
    <row r="77" spans="1:22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P77" s="193"/>
      <c r="Q77" s="359"/>
      <c r="R77" s="20"/>
      <c r="S77" s="20"/>
      <c r="T77" s="20"/>
      <c r="U77" s="20"/>
      <c r="V77" s="20"/>
    </row>
    <row r="78" spans="1:22" ht="9" customHeight="1">
      <c r="A78" s="19"/>
      <c r="C78" s="21"/>
      <c r="D78" s="21"/>
      <c r="E78" s="21"/>
      <c r="F78" s="21"/>
      <c r="G78" s="21"/>
      <c r="H78" s="21"/>
      <c r="I78" s="21"/>
      <c r="J78" s="20"/>
      <c r="K78" s="20"/>
      <c r="L78" s="20"/>
      <c r="M78" s="20"/>
      <c r="N78" s="20"/>
      <c r="O78" s="20"/>
      <c r="P78" s="193"/>
      <c r="Q78" s="359"/>
      <c r="R78" s="20"/>
      <c r="S78" s="20"/>
      <c r="T78" s="20"/>
      <c r="U78" s="20"/>
      <c r="V78" s="20"/>
    </row>
    <row r="79" spans="1:22" ht="9" customHeight="1">
      <c r="A79" s="19"/>
      <c r="C79" s="21"/>
      <c r="D79" s="21"/>
      <c r="E79" s="21"/>
      <c r="F79" s="21"/>
      <c r="G79" s="21"/>
      <c r="H79" s="21"/>
      <c r="I79" s="21"/>
      <c r="J79" s="20"/>
      <c r="K79" s="20"/>
      <c r="L79" s="20"/>
      <c r="M79" s="20"/>
      <c r="N79" s="20"/>
      <c r="O79" s="20"/>
      <c r="P79" s="193"/>
      <c r="Q79" s="359"/>
      <c r="R79" s="20"/>
      <c r="S79" s="20"/>
      <c r="T79" s="20"/>
      <c r="U79" s="20"/>
      <c r="V79" s="20"/>
    </row>
    <row r="80" spans="1:22" ht="9" customHeight="1">
      <c r="A80" s="19"/>
      <c r="C80" s="21"/>
      <c r="D80" s="21"/>
      <c r="E80" s="21"/>
      <c r="F80" s="21"/>
      <c r="G80" s="21"/>
      <c r="H80" s="21"/>
      <c r="I80" s="21"/>
      <c r="J80" s="20"/>
      <c r="K80" s="20"/>
      <c r="L80" s="20"/>
      <c r="M80" s="20"/>
      <c r="N80" s="20"/>
      <c r="O80" s="20"/>
      <c r="P80" s="193"/>
      <c r="Q80" s="359"/>
      <c r="R80" s="20"/>
      <c r="S80" s="20"/>
      <c r="T80" s="20"/>
      <c r="U80" s="20"/>
      <c r="V80" s="20"/>
    </row>
    <row r="81" spans="1:22" ht="9" customHeight="1">
      <c r="A81" s="166"/>
      <c r="C81" s="21"/>
      <c r="D81" s="21"/>
      <c r="E81" s="21"/>
      <c r="F81" s="21"/>
      <c r="G81" s="21"/>
      <c r="H81" s="21"/>
      <c r="I81" s="21"/>
      <c r="J81" s="20"/>
      <c r="K81" s="20"/>
      <c r="L81" s="20"/>
      <c r="M81" s="20"/>
      <c r="N81" s="20"/>
      <c r="O81" s="20"/>
      <c r="P81" s="193"/>
      <c r="Q81" s="359"/>
      <c r="R81" s="20"/>
      <c r="S81" s="20"/>
      <c r="T81" s="20"/>
      <c r="U81" s="20"/>
      <c r="V81" s="20"/>
    </row>
    <row r="82" spans="1:22" ht="9" customHeight="1">
      <c r="A82" s="19"/>
      <c r="C82" s="21"/>
      <c r="D82" s="21"/>
      <c r="E82" s="21"/>
      <c r="F82" s="21"/>
      <c r="G82" s="21"/>
      <c r="H82" s="21"/>
      <c r="I82" s="21"/>
      <c r="J82" s="20"/>
      <c r="K82" s="20"/>
      <c r="L82" s="20"/>
      <c r="M82" s="20"/>
      <c r="N82" s="20"/>
      <c r="O82" s="20"/>
      <c r="P82" s="193"/>
      <c r="Q82" s="359"/>
      <c r="R82" s="20"/>
      <c r="S82" s="20"/>
      <c r="T82" s="20"/>
      <c r="U82" s="20"/>
      <c r="V82" s="20"/>
    </row>
    <row r="83" spans="1:22" ht="9" customHeight="1">
      <c r="A83" s="19"/>
      <c r="C83" s="21"/>
      <c r="D83" s="21"/>
      <c r="E83" s="21"/>
      <c r="F83" s="21"/>
      <c r="G83" s="21"/>
      <c r="H83" s="21"/>
      <c r="I83" s="21"/>
      <c r="J83" s="20"/>
      <c r="K83" s="20"/>
      <c r="L83" s="20"/>
      <c r="M83" s="20"/>
      <c r="N83" s="20"/>
      <c r="O83" s="20"/>
      <c r="P83" s="193"/>
      <c r="Q83" s="359"/>
      <c r="R83" s="20"/>
      <c r="S83" s="20"/>
      <c r="T83" s="20"/>
      <c r="U83" s="20"/>
      <c r="V83" s="20"/>
    </row>
    <row r="84" spans="1:22" ht="9" customHeight="1">
      <c r="A84" s="19"/>
      <c r="C84" s="21"/>
      <c r="D84" s="21"/>
      <c r="E84" s="21"/>
      <c r="F84" s="21"/>
      <c r="G84" s="21"/>
      <c r="H84" s="21"/>
      <c r="I84" s="21"/>
      <c r="J84" s="20"/>
      <c r="K84" s="20"/>
      <c r="L84" s="20"/>
      <c r="M84" s="20"/>
      <c r="N84" s="20"/>
      <c r="O84" s="20"/>
      <c r="P84" s="193"/>
      <c r="Q84" s="359"/>
      <c r="R84" s="20"/>
      <c r="S84" s="20"/>
      <c r="T84" s="20"/>
      <c r="U84" s="20"/>
      <c r="V84" s="20"/>
    </row>
    <row r="85" spans="1:22" ht="9" customHeight="1">
      <c r="A85" s="19"/>
      <c r="C85" s="21"/>
      <c r="D85" s="21"/>
      <c r="E85" s="21"/>
      <c r="F85" s="21"/>
      <c r="G85" s="21"/>
      <c r="H85" s="21"/>
      <c r="I85" s="21"/>
      <c r="J85" s="20"/>
      <c r="K85" s="20"/>
      <c r="L85" s="20"/>
      <c r="M85" s="20"/>
      <c r="N85" s="20"/>
      <c r="O85" s="20"/>
      <c r="P85" s="193"/>
      <c r="Q85" s="359"/>
      <c r="R85" s="20"/>
      <c r="S85" s="20"/>
      <c r="T85" s="20"/>
      <c r="U85" s="20"/>
      <c r="V85" s="20"/>
    </row>
    <row r="86" spans="1:22" ht="9" customHeight="1">
      <c r="A86" s="166"/>
      <c r="C86" s="21"/>
      <c r="D86" s="21"/>
      <c r="E86" s="21"/>
      <c r="F86" s="21"/>
      <c r="G86" s="21"/>
      <c r="H86" s="21"/>
      <c r="I86" s="21"/>
      <c r="J86" s="20"/>
      <c r="K86" s="20"/>
      <c r="L86" s="20"/>
      <c r="M86" s="20"/>
      <c r="N86" s="20"/>
      <c r="O86" s="20"/>
      <c r="P86" s="193"/>
      <c r="Q86" s="359"/>
      <c r="R86" s="20"/>
      <c r="S86" s="20"/>
      <c r="T86" s="20"/>
      <c r="U86" s="20"/>
      <c r="V86" s="20"/>
    </row>
    <row r="87" spans="1:22" ht="9" customHeight="1">
      <c r="A87" s="167"/>
      <c r="C87" s="21"/>
      <c r="D87" s="21"/>
      <c r="E87" s="21"/>
      <c r="F87" s="21"/>
      <c r="G87" s="21"/>
      <c r="H87" s="21"/>
      <c r="I87" s="21"/>
      <c r="J87" s="20"/>
      <c r="K87" s="20"/>
      <c r="L87" s="20"/>
      <c r="M87" s="20"/>
      <c r="N87" s="20"/>
      <c r="O87" s="20"/>
      <c r="P87" s="193"/>
      <c r="Q87" s="359"/>
      <c r="R87" s="20"/>
      <c r="S87" s="20"/>
      <c r="T87" s="20"/>
      <c r="U87" s="20"/>
      <c r="V87" s="20"/>
    </row>
    <row r="88" spans="1:22" ht="9" customHeight="1">
      <c r="A88" s="167"/>
      <c r="C88" s="21"/>
      <c r="D88" s="21"/>
      <c r="E88" s="21"/>
      <c r="F88" s="21"/>
      <c r="G88" s="21"/>
      <c r="H88" s="21"/>
      <c r="I88" s="21"/>
      <c r="J88" s="20"/>
      <c r="K88" s="20"/>
      <c r="L88" s="20"/>
      <c r="M88" s="20"/>
      <c r="N88" s="20"/>
      <c r="O88" s="20"/>
      <c r="P88" s="193"/>
      <c r="Q88" s="359"/>
      <c r="R88" s="20"/>
      <c r="S88" s="20"/>
      <c r="T88" s="20"/>
      <c r="U88" s="20"/>
      <c r="V88" s="20"/>
    </row>
    <row r="89" spans="1:22" ht="9" customHeight="1">
      <c r="A89" s="167"/>
      <c r="C89" s="21"/>
      <c r="D89" s="21"/>
      <c r="E89" s="21"/>
      <c r="F89" s="21"/>
      <c r="G89" s="21"/>
      <c r="H89" s="21"/>
      <c r="I89" s="21"/>
      <c r="J89" s="20"/>
      <c r="K89" s="20"/>
      <c r="L89" s="20"/>
      <c r="M89" s="20"/>
      <c r="N89" s="20"/>
      <c r="O89" s="20"/>
      <c r="P89" s="193"/>
      <c r="Q89" s="359"/>
      <c r="R89" s="20"/>
      <c r="S89" s="20"/>
      <c r="T89" s="20"/>
      <c r="U89" s="20"/>
      <c r="V89" s="20"/>
    </row>
    <row r="90" spans="1:22" ht="9" customHeight="1">
      <c r="A90" s="167"/>
      <c r="C90" s="21"/>
      <c r="D90" s="21"/>
      <c r="E90" s="21"/>
      <c r="F90" s="21"/>
      <c r="G90" s="21"/>
      <c r="H90" s="21"/>
      <c r="I90" s="21"/>
      <c r="J90" s="20"/>
      <c r="K90" s="20"/>
      <c r="L90" s="20"/>
      <c r="M90" s="20"/>
      <c r="N90" s="20"/>
      <c r="O90" s="20"/>
      <c r="P90" s="193"/>
      <c r="Q90" s="359"/>
      <c r="R90" s="20"/>
      <c r="S90" s="20"/>
      <c r="T90" s="20"/>
      <c r="U90" s="20"/>
      <c r="V90" s="20"/>
    </row>
    <row r="91" spans="1:22" ht="9" customHeight="1">
      <c r="A91" s="168"/>
      <c r="C91" s="21"/>
      <c r="D91" s="21"/>
      <c r="E91" s="21"/>
      <c r="F91" s="21"/>
      <c r="G91" s="21"/>
      <c r="H91" s="21"/>
      <c r="I91" s="21"/>
      <c r="J91" s="20"/>
      <c r="K91" s="20"/>
      <c r="L91" s="20"/>
      <c r="M91" s="20"/>
      <c r="N91" s="20"/>
      <c r="O91" s="20"/>
      <c r="P91" s="193"/>
      <c r="Q91" s="359"/>
      <c r="R91" s="20"/>
      <c r="S91" s="20"/>
      <c r="T91" s="20"/>
      <c r="U91" s="20"/>
      <c r="V91" s="20"/>
    </row>
    <row r="92" spans="1:22" ht="9" customHeight="1">
      <c r="A92" s="168"/>
      <c r="C92" s="21"/>
      <c r="D92" s="21"/>
      <c r="E92" s="21"/>
      <c r="F92" s="21"/>
      <c r="G92" s="21"/>
      <c r="H92" s="21"/>
      <c r="I92" s="21"/>
      <c r="J92" s="20"/>
      <c r="K92" s="20"/>
      <c r="L92" s="20"/>
      <c r="M92" s="20"/>
      <c r="N92" s="20"/>
      <c r="O92" s="20"/>
      <c r="P92" s="193"/>
      <c r="Q92" s="359"/>
      <c r="R92" s="20"/>
      <c r="S92" s="20"/>
      <c r="T92" s="20"/>
      <c r="U92" s="20"/>
      <c r="V92" s="20"/>
    </row>
    <row r="93" spans="1:22" ht="9" customHeight="1">
      <c r="A93" s="169"/>
      <c r="C93" s="21"/>
      <c r="D93" s="21"/>
      <c r="E93" s="21"/>
      <c r="F93" s="21"/>
      <c r="G93" s="21"/>
      <c r="H93" s="21"/>
      <c r="I93" s="21"/>
      <c r="J93" s="20"/>
      <c r="K93" s="20"/>
      <c r="L93" s="20"/>
      <c r="M93" s="20"/>
      <c r="N93" s="20"/>
      <c r="O93" s="20"/>
      <c r="P93" s="193"/>
      <c r="Q93" s="359"/>
      <c r="R93" s="20"/>
      <c r="S93" s="20"/>
      <c r="T93" s="20"/>
      <c r="U93" s="20"/>
      <c r="V93" s="20"/>
    </row>
    <row r="94" spans="1:22" ht="9" customHeight="1">
      <c r="A94" s="19"/>
      <c r="C94" s="21"/>
      <c r="D94" s="21"/>
      <c r="E94" s="21"/>
      <c r="F94" s="21"/>
      <c r="G94" s="21"/>
      <c r="H94" s="21"/>
      <c r="I94" s="21"/>
      <c r="J94" s="20"/>
      <c r="K94" s="20"/>
      <c r="L94" s="20"/>
      <c r="M94" s="20"/>
      <c r="N94" s="20"/>
      <c r="O94" s="20"/>
      <c r="P94" s="193"/>
      <c r="Q94" s="359"/>
      <c r="R94" s="20"/>
      <c r="S94" s="20"/>
      <c r="T94" s="20"/>
      <c r="U94" s="20"/>
      <c r="V94" s="20"/>
    </row>
    <row r="95" spans="1:22" ht="9" customHeight="1">
      <c r="A95" s="19"/>
      <c r="C95" s="21"/>
      <c r="D95" s="21"/>
      <c r="E95" s="21"/>
      <c r="F95" s="21"/>
      <c r="G95" s="21"/>
      <c r="H95" s="21"/>
      <c r="I95" s="21"/>
      <c r="J95" s="20"/>
      <c r="K95" s="20"/>
      <c r="L95" s="20"/>
      <c r="M95" s="20"/>
      <c r="N95" s="20"/>
      <c r="O95" s="20"/>
      <c r="P95" s="193"/>
      <c r="Q95" s="359"/>
      <c r="R95" s="20"/>
      <c r="S95" s="20"/>
      <c r="T95" s="20"/>
      <c r="U95" s="20"/>
      <c r="V95" s="20"/>
    </row>
    <row r="96" spans="1:22" ht="9" customHeight="1">
      <c r="A96" s="19"/>
      <c r="C96" s="21"/>
      <c r="D96" s="21"/>
      <c r="E96" s="21"/>
      <c r="F96" s="21"/>
      <c r="G96" s="21"/>
      <c r="H96" s="21"/>
      <c r="I96" s="21"/>
      <c r="J96" s="20"/>
      <c r="K96" s="20"/>
      <c r="L96" s="20"/>
      <c r="M96" s="20"/>
      <c r="N96" s="20"/>
      <c r="O96" s="20"/>
      <c r="P96" s="193"/>
      <c r="Q96" s="359"/>
      <c r="R96" s="20"/>
      <c r="S96" s="20"/>
      <c r="T96" s="20"/>
      <c r="U96" s="20"/>
      <c r="V96" s="20"/>
    </row>
    <row r="97" spans="1:22" ht="9" customHeight="1">
      <c r="A97" s="19"/>
      <c r="C97" s="21"/>
      <c r="D97" s="21"/>
      <c r="E97" s="21"/>
      <c r="F97" s="21"/>
      <c r="G97" s="21"/>
      <c r="H97" s="21"/>
      <c r="I97" s="21"/>
      <c r="J97" s="20"/>
      <c r="K97" s="20"/>
      <c r="L97" s="20"/>
      <c r="M97" s="20"/>
      <c r="N97" s="20"/>
      <c r="O97" s="20"/>
      <c r="P97" s="193"/>
      <c r="Q97" s="359"/>
      <c r="R97" s="20"/>
      <c r="S97" s="20"/>
      <c r="T97" s="20"/>
      <c r="U97" s="20"/>
      <c r="V97" s="20"/>
    </row>
    <row r="98" spans="1:22" ht="9" customHeight="1">
      <c r="A98" s="167"/>
      <c r="C98" s="21"/>
      <c r="D98" s="21"/>
      <c r="E98" s="21"/>
      <c r="F98" s="21"/>
      <c r="G98" s="21"/>
      <c r="H98" s="21"/>
      <c r="I98" s="21"/>
      <c r="J98" s="20"/>
      <c r="K98" s="20"/>
      <c r="L98" s="20"/>
      <c r="M98" s="20"/>
      <c r="N98" s="20"/>
      <c r="O98" s="20"/>
      <c r="P98" s="193"/>
      <c r="Q98" s="359"/>
      <c r="R98" s="20"/>
      <c r="S98" s="20"/>
      <c r="T98" s="20"/>
      <c r="U98" s="20"/>
      <c r="V98" s="20"/>
    </row>
    <row r="99" spans="1:22" ht="9" customHeight="1">
      <c r="A99" s="169"/>
      <c r="C99" s="21"/>
      <c r="D99" s="21"/>
      <c r="E99" s="21"/>
      <c r="F99" s="21"/>
      <c r="G99" s="21"/>
      <c r="H99" s="21"/>
      <c r="I99" s="21"/>
      <c r="J99" s="20"/>
      <c r="K99" s="20"/>
      <c r="L99" s="20"/>
      <c r="M99" s="20"/>
      <c r="N99" s="20"/>
      <c r="O99" s="20"/>
      <c r="P99" s="193"/>
      <c r="Q99" s="359"/>
      <c r="R99" s="20"/>
      <c r="S99" s="20"/>
      <c r="T99" s="20"/>
      <c r="U99" s="20"/>
      <c r="V99" s="20"/>
    </row>
    <row r="100" spans="1:22" ht="9" customHeight="1">
      <c r="A100" s="19"/>
      <c r="C100" s="21"/>
      <c r="D100" s="21"/>
      <c r="E100" s="21"/>
      <c r="F100" s="21"/>
      <c r="G100" s="21"/>
      <c r="H100" s="21"/>
      <c r="I100" s="21"/>
      <c r="J100" s="20"/>
      <c r="K100" s="20"/>
      <c r="L100" s="20"/>
      <c r="M100" s="20"/>
      <c r="N100" s="20"/>
      <c r="O100" s="20"/>
      <c r="P100" s="193"/>
      <c r="Q100" s="359"/>
      <c r="R100" s="20"/>
      <c r="S100" s="20"/>
      <c r="T100" s="20"/>
      <c r="U100" s="20"/>
      <c r="V100" s="20"/>
    </row>
    <row r="101" spans="1:22" ht="9" customHeight="1">
      <c r="A101" s="19"/>
      <c r="C101" s="21"/>
      <c r="D101" s="21"/>
      <c r="E101" s="21"/>
      <c r="F101" s="21"/>
      <c r="G101" s="21"/>
      <c r="H101" s="21"/>
      <c r="I101" s="21"/>
      <c r="J101" s="20"/>
      <c r="K101" s="20"/>
      <c r="L101" s="20"/>
      <c r="M101" s="20"/>
      <c r="N101" s="20"/>
      <c r="O101" s="20"/>
      <c r="P101" s="193"/>
      <c r="Q101" s="359"/>
      <c r="R101" s="20"/>
      <c r="S101" s="20"/>
      <c r="T101" s="20"/>
      <c r="U101" s="20"/>
      <c r="V101" s="20"/>
    </row>
    <row r="102" spans="1:22" ht="9" customHeight="1">
      <c r="A102" s="19"/>
      <c r="C102" s="21"/>
      <c r="D102" s="21"/>
      <c r="E102" s="21"/>
      <c r="F102" s="21"/>
      <c r="G102" s="21"/>
      <c r="H102" s="21"/>
      <c r="I102" s="21"/>
      <c r="J102" s="20"/>
      <c r="K102" s="20"/>
      <c r="L102" s="20"/>
      <c r="M102" s="20"/>
      <c r="N102" s="20"/>
      <c r="O102" s="20"/>
      <c r="P102" s="193"/>
      <c r="Q102" s="359"/>
      <c r="R102" s="20"/>
      <c r="S102" s="20"/>
      <c r="T102" s="20"/>
      <c r="U102" s="20"/>
      <c r="V102" s="20"/>
    </row>
    <row r="103" spans="1:22" ht="9" customHeight="1">
      <c r="A103" s="19"/>
      <c r="C103" s="21"/>
      <c r="D103" s="21"/>
      <c r="E103" s="21"/>
      <c r="F103" s="21"/>
      <c r="G103" s="21"/>
      <c r="H103" s="21"/>
      <c r="I103" s="21"/>
      <c r="J103" s="20"/>
      <c r="K103" s="20"/>
      <c r="L103" s="20"/>
      <c r="M103" s="20"/>
      <c r="N103" s="20"/>
      <c r="O103" s="20"/>
      <c r="P103" s="193"/>
      <c r="Q103" s="359"/>
      <c r="R103" s="20"/>
      <c r="S103" s="20"/>
      <c r="T103" s="20"/>
      <c r="U103" s="20"/>
      <c r="V103" s="20"/>
    </row>
    <row r="104" spans="1:22" ht="9" customHeight="1">
      <c r="A104" s="167"/>
      <c r="C104" s="21"/>
      <c r="D104" s="21"/>
      <c r="E104" s="21"/>
      <c r="F104" s="21"/>
      <c r="G104" s="21"/>
      <c r="H104" s="21"/>
      <c r="I104" s="21"/>
      <c r="J104" s="20"/>
      <c r="K104" s="20"/>
      <c r="L104" s="20"/>
      <c r="M104" s="20"/>
      <c r="N104" s="20"/>
      <c r="O104" s="20"/>
      <c r="P104" s="193"/>
      <c r="Q104" s="359"/>
      <c r="R104" s="20"/>
      <c r="S104" s="20"/>
      <c r="T104" s="20"/>
      <c r="U104" s="20"/>
      <c r="V104" s="20"/>
    </row>
    <row r="105" spans="1:22" ht="9" customHeight="1">
      <c r="A105" s="169"/>
      <c r="C105" s="21"/>
      <c r="D105" s="21"/>
      <c r="E105" s="21"/>
      <c r="F105" s="21"/>
      <c r="G105" s="21"/>
      <c r="H105" s="21"/>
      <c r="I105" s="21"/>
      <c r="J105" s="20"/>
      <c r="K105" s="20"/>
      <c r="L105" s="20"/>
      <c r="M105" s="20"/>
      <c r="N105" s="20"/>
      <c r="O105" s="20"/>
      <c r="P105" s="193"/>
      <c r="Q105" s="359"/>
      <c r="R105" s="20"/>
      <c r="S105" s="20"/>
      <c r="T105" s="20"/>
      <c r="U105" s="20"/>
      <c r="V105" s="20"/>
    </row>
    <row r="106" spans="1:22" ht="9" customHeight="1">
      <c r="A106" s="19"/>
      <c r="C106" s="21"/>
      <c r="D106" s="21"/>
      <c r="E106" s="21"/>
      <c r="F106" s="21"/>
      <c r="G106" s="21"/>
      <c r="H106" s="21"/>
      <c r="I106" s="21"/>
      <c r="J106" s="20"/>
      <c r="K106" s="20"/>
      <c r="L106" s="20"/>
      <c r="M106" s="20"/>
      <c r="N106" s="20"/>
      <c r="O106" s="20"/>
      <c r="P106" s="193"/>
      <c r="Q106" s="359"/>
      <c r="R106" s="20"/>
      <c r="S106" s="20"/>
      <c r="T106" s="20"/>
      <c r="U106" s="20"/>
      <c r="V106" s="20"/>
    </row>
    <row r="107" spans="1:22" ht="9" customHeight="1">
      <c r="A107" s="19"/>
      <c r="C107" s="21"/>
      <c r="D107" s="21"/>
      <c r="E107" s="21"/>
      <c r="F107" s="21"/>
      <c r="G107" s="21"/>
      <c r="H107" s="21"/>
      <c r="I107" s="21"/>
      <c r="J107" s="20"/>
      <c r="K107" s="20"/>
      <c r="L107" s="20"/>
      <c r="M107" s="20"/>
      <c r="N107" s="20"/>
      <c r="O107" s="20"/>
      <c r="P107" s="193"/>
      <c r="Q107" s="359"/>
      <c r="R107" s="20"/>
      <c r="S107" s="20"/>
      <c r="T107" s="20"/>
      <c r="U107" s="20"/>
      <c r="V107" s="20"/>
    </row>
    <row r="108" spans="1:22" ht="9" customHeight="1">
      <c r="A108" s="19"/>
      <c r="C108" s="44"/>
      <c r="D108" s="44"/>
      <c r="E108" s="44"/>
      <c r="F108" s="44"/>
      <c r="G108" s="44"/>
      <c r="H108" s="44"/>
      <c r="I108" s="44"/>
      <c r="P108" s="161"/>
    </row>
    <row r="109" spans="1:22" ht="9" customHeight="1">
      <c r="A109" s="19"/>
      <c r="C109" s="44"/>
      <c r="D109" s="44"/>
      <c r="E109" s="44"/>
      <c r="F109" s="44"/>
      <c r="G109" s="44"/>
      <c r="H109" s="44"/>
      <c r="I109" s="44"/>
      <c r="P109" s="161"/>
    </row>
    <row r="110" spans="1:22" ht="9" customHeight="1">
      <c r="A110" s="19"/>
      <c r="C110" s="44"/>
      <c r="D110" s="44"/>
      <c r="E110" s="44"/>
      <c r="F110" s="44"/>
      <c r="G110" s="44"/>
      <c r="H110" s="44"/>
      <c r="I110" s="44"/>
      <c r="P110" s="161"/>
    </row>
    <row r="111" spans="1:22" ht="9" customHeight="1">
      <c r="A111" s="19"/>
      <c r="C111" s="44"/>
      <c r="D111" s="44"/>
      <c r="E111" s="44"/>
      <c r="F111" s="44"/>
      <c r="G111" s="44"/>
      <c r="H111" s="44"/>
      <c r="I111" s="44"/>
      <c r="P111" s="161"/>
    </row>
    <row r="112" spans="1:22" ht="9" customHeight="1">
      <c r="A112" s="19"/>
      <c r="C112" s="44"/>
      <c r="D112" s="44"/>
      <c r="E112" s="44"/>
      <c r="F112" s="44"/>
      <c r="G112" s="44"/>
      <c r="H112" s="44"/>
      <c r="I112" s="44"/>
      <c r="P112" s="161"/>
    </row>
    <row r="113" spans="1:16" ht="9" customHeight="1">
      <c r="A113" s="19"/>
      <c r="C113" s="44"/>
      <c r="D113" s="44"/>
      <c r="E113" s="44"/>
      <c r="F113" s="44"/>
      <c r="G113" s="44"/>
      <c r="H113" s="44"/>
      <c r="I113" s="44"/>
      <c r="P113" s="161"/>
    </row>
    <row r="114" spans="1:16" ht="9" customHeight="1">
      <c r="A114" s="167"/>
      <c r="C114" s="44"/>
      <c r="D114" s="44"/>
      <c r="E114" s="44"/>
      <c r="F114" s="44"/>
      <c r="G114" s="44"/>
      <c r="H114" s="44"/>
      <c r="I114" s="44"/>
      <c r="P114" s="161"/>
    </row>
    <row r="115" spans="1:16" ht="9" customHeight="1">
      <c r="A115" s="169"/>
      <c r="C115" s="44"/>
      <c r="D115" s="44"/>
      <c r="E115" s="44"/>
      <c r="F115" s="44"/>
      <c r="G115" s="44"/>
      <c r="H115" s="44"/>
      <c r="I115" s="44"/>
      <c r="P115" s="161"/>
    </row>
    <row r="116" spans="1:16" ht="9" customHeight="1">
      <c r="A116" s="19"/>
      <c r="C116" s="44"/>
      <c r="D116" s="44"/>
      <c r="E116" s="44"/>
      <c r="F116" s="44"/>
      <c r="G116" s="44"/>
      <c r="H116" s="44"/>
      <c r="I116" s="44"/>
      <c r="P116" s="161"/>
    </row>
    <row r="117" spans="1:16" ht="9" customHeight="1">
      <c r="A117" s="19"/>
      <c r="C117" s="44"/>
      <c r="D117" s="44"/>
      <c r="E117" s="44"/>
      <c r="F117" s="44"/>
      <c r="G117" s="44"/>
      <c r="H117" s="44"/>
      <c r="I117" s="44"/>
      <c r="P117" s="161"/>
    </row>
    <row r="118" spans="1:16" ht="9" customHeight="1">
      <c r="A118" s="19"/>
      <c r="C118" s="44"/>
      <c r="D118" s="44"/>
      <c r="E118" s="44"/>
      <c r="F118" s="44"/>
      <c r="G118" s="44"/>
      <c r="H118" s="44"/>
      <c r="I118" s="44"/>
      <c r="P118" s="161"/>
    </row>
    <row r="119" spans="1:16" ht="9" customHeight="1">
      <c r="A119" s="19"/>
      <c r="C119" s="44"/>
      <c r="D119" s="44"/>
      <c r="E119" s="44"/>
      <c r="F119" s="44"/>
      <c r="G119" s="44"/>
      <c r="H119" s="44"/>
      <c r="I119" s="44"/>
      <c r="P119" s="161"/>
    </row>
    <row r="120" spans="1:16" ht="9" customHeight="1">
      <c r="A120" s="19"/>
      <c r="C120" s="44"/>
      <c r="D120" s="44"/>
      <c r="E120" s="44"/>
      <c r="F120" s="44"/>
      <c r="G120" s="44"/>
      <c r="H120" s="44"/>
      <c r="I120" s="44"/>
      <c r="P120" s="161"/>
    </row>
    <row r="121" spans="1:16" ht="9" customHeight="1">
      <c r="A121" s="19"/>
      <c r="C121" s="44"/>
      <c r="D121" s="44"/>
      <c r="E121" s="44"/>
      <c r="F121" s="44"/>
      <c r="G121" s="44"/>
      <c r="H121" s="44"/>
      <c r="I121" s="44"/>
      <c r="P121" s="161"/>
    </row>
    <row r="122" spans="1:16" ht="9" customHeight="1">
      <c r="A122" s="19"/>
      <c r="C122" s="44"/>
      <c r="D122" s="44"/>
      <c r="E122" s="44"/>
      <c r="F122" s="44"/>
      <c r="G122" s="44"/>
      <c r="H122" s="44"/>
      <c r="I122" s="44"/>
      <c r="P122" s="161"/>
    </row>
    <row r="123" spans="1:16" ht="9" customHeight="1">
      <c r="A123" s="19"/>
      <c r="C123" s="44"/>
      <c r="D123" s="44"/>
      <c r="E123" s="44"/>
      <c r="F123" s="44"/>
      <c r="G123" s="44"/>
      <c r="H123" s="44"/>
      <c r="I123" s="44"/>
      <c r="P123" s="161"/>
    </row>
    <row r="124" spans="1:16" ht="9" customHeight="1">
      <c r="A124" s="19"/>
      <c r="C124" s="44"/>
      <c r="D124" s="44"/>
      <c r="E124" s="44"/>
      <c r="F124" s="44"/>
      <c r="G124" s="44"/>
      <c r="H124" s="44"/>
      <c r="I124" s="44"/>
      <c r="P124" s="161"/>
    </row>
    <row r="125" spans="1:16" ht="9" customHeight="1">
      <c r="A125" s="169"/>
      <c r="C125" s="44"/>
      <c r="D125" s="44"/>
      <c r="E125" s="44"/>
      <c r="F125" s="44"/>
      <c r="G125" s="44"/>
      <c r="H125" s="44"/>
      <c r="I125" s="44"/>
      <c r="P125" s="161"/>
    </row>
    <row r="126" spans="1:16" ht="9" customHeight="1">
      <c r="A126" s="19"/>
      <c r="C126" s="44"/>
      <c r="D126" s="44"/>
      <c r="E126" s="44"/>
      <c r="F126" s="44"/>
      <c r="G126" s="44"/>
      <c r="H126" s="44"/>
      <c r="I126" s="44"/>
      <c r="P126" s="161"/>
    </row>
    <row r="127" spans="1:16" ht="9" customHeight="1">
      <c r="A127" s="19"/>
      <c r="C127" s="44"/>
      <c r="D127" s="44"/>
      <c r="E127" s="44"/>
      <c r="F127" s="44"/>
      <c r="G127" s="44"/>
      <c r="H127" s="44"/>
      <c r="I127" s="44"/>
      <c r="P127" s="161"/>
    </row>
    <row r="128" spans="1:16" ht="9" customHeight="1">
      <c r="A128" s="19"/>
      <c r="C128" s="44"/>
      <c r="D128" s="44"/>
      <c r="E128" s="44"/>
      <c r="F128" s="44"/>
      <c r="G128" s="44"/>
      <c r="H128" s="44"/>
      <c r="I128" s="44"/>
      <c r="P128" s="161"/>
    </row>
    <row r="129" spans="1:16">
      <c r="A129" s="170"/>
      <c r="C129" s="44"/>
      <c r="D129" s="44"/>
      <c r="E129" s="44"/>
      <c r="F129" s="44"/>
      <c r="G129" s="44"/>
      <c r="H129" s="44"/>
      <c r="I129" s="44"/>
      <c r="P129" s="161"/>
    </row>
    <row r="130" spans="1:16">
      <c r="A130" s="170"/>
      <c r="C130" s="44"/>
      <c r="D130" s="44"/>
      <c r="E130" s="44"/>
      <c r="F130" s="44"/>
      <c r="G130" s="44"/>
      <c r="H130" s="44"/>
      <c r="I130" s="44"/>
      <c r="P130" s="161"/>
    </row>
    <row r="131" spans="1:16">
      <c r="A131" s="170"/>
      <c r="C131" s="44"/>
      <c r="D131" s="44"/>
      <c r="E131" s="44"/>
      <c r="F131" s="44"/>
      <c r="G131" s="44"/>
      <c r="H131" s="44"/>
      <c r="I131" s="44"/>
      <c r="P131" s="161"/>
    </row>
    <row r="132" spans="1:16">
      <c r="A132" s="170"/>
      <c r="C132" s="44"/>
      <c r="D132" s="44"/>
      <c r="E132" s="44"/>
      <c r="F132" s="44"/>
      <c r="G132" s="44"/>
      <c r="H132" s="44"/>
      <c r="I132" s="44"/>
      <c r="P132" s="161"/>
    </row>
    <row r="133" spans="1:16">
      <c r="A133" s="170"/>
      <c r="C133" s="44"/>
      <c r="D133" s="44"/>
      <c r="E133" s="44"/>
      <c r="F133" s="44"/>
      <c r="G133" s="44"/>
      <c r="H133" s="44"/>
      <c r="I133" s="44"/>
      <c r="P133" s="161"/>
    </row>
    <row r="134" spans="1:16">
      <c r="A134" s="170"/>
      <c r="C134" s="44"/>
      <c r="D134" s="44"/>
      <c r="E134" s="44"/>
      <c r="F134" s="44"/>
      <c r="G134" s="44"/>
      <c r="H134" s="44"/>
      <c r="I134" s="44"/>
      <c r="P134" s="161"/>
    </row>
    <row r="135" spans="1:16">
      <c r="A135" s="170"/>
      <c r="C135" s="44"/>
      <c r="D135" s="44"/>
      <c r="E135" s="44"/>
      <c r="F135" s="44"/>
      <c r="G135" s="44"/>
      <c r="H135" s="44"/>
      <c r="I135" s="44"/>
      <c r="P135" s="161"/>
    </row>
    <row r="136" spans="1:16" ht="15.75">
      <c r="A136" s="171"/>
      <c r="C136" s="44"/>
      <c r="D136" s="44"/>
      <c r="E136" s="44"/>
      <c r="F136" s="44"/>
      <c r="G136" s="44"/>
      <c r="H136" s="44"/>
      <c r="I136" s="44"/>
      <c r="P136" s="161"/>
    </row>
    <row r="137" spans="1:16" ht="15.75">
      <c r="A137" s="171"/>
      <c r="C137" s="44"/>
      <c r="D137" s="44"/>
      <c r="E137" s="44"/>
      <c r="F137" s="44"/>
      <c r="G137" s="44"/>
      <c r="H137" s="44"/>
      <c r="I137" s="44"/>
      <c r="P137" s="161"/>
    </row>
    <row r="138" spans="1:16" ht="15.75">
      <c r="A138" s="171"/>
      <c r="C138" s="44"/>
      <c r="D138" s="44"/>
      <c r="E138" s="44"/>
      <c r="F138" s="44"/>
      <c r="G138" s="44"/>
      <c r="H138" s="44"/>
      <c r="I138" s="44"/>
      <c r="P138" s="161"/>
    </row>
    <row r="139" spans="1:16" ht="15.75">
      <c r="A139" s="171"/>
      <c r="C139" s="44"/>
      <c r="D139" s="44"/>
      <c r="E139" s="44"/>
      <c r="F139" s="44"/>
      <c r="G139" s="44"/>
      <c r="H139" s="44"/>
      <c r="I139" s="44"/>
      <c r="P139" s="161"/>
    </row>
    <row r="140" spans="1:16" ht="15.75">
      <c r="A140" s="171"/>
      <c r="C140" s="44"/>
      <c r="D140" s="44"/>
      <c r="E140" s="44"/>
      <c r="F140" s="44"/>
      <c r="G140" s="44"/>
      <c r="H140" s="44"/>
      <c r="I140" s="44"/>
      <c r="P140" s="161"/>
    </row>
    <row r="141" spans="1:16" ht="15.75">
      <c r="A141" s="171"/>
      <c r="C141" s="44"/>
      <c r="D141" s="44"/>
      <c r="E141" s="44"/>
      <c r="F141" s="44"/>
      <c r="G141" s="44"/>
      <c r="H141" s="44"/>
      <c r="I141" s="44"/>
      <c r="P141" s="161"/>
    </row>
    <row r="142" spans="1:16" ht="15.75">
      <c r="A142" s="171"/>
      <c r="C142" s="44"/>
      <c r="D142" s="44"/>
      <c r="E142" s="44"/>
      <c r="F142" s="44"/>
      <c r="G142" s="44"/>
      <c r="H142" s="44"/>
      <c r="I142" s="44"/>
      <c r="P142" s="161"/>
    </row>
    <row r="143" spans="1:16" ht="15.75">
      <c r="A143" s="171"/>
      <c r="C143" s="44"/>
      <c r="D143" s="44"/>
      <c r="E143" s="44"/>
      <c r="F143" s="44"/>
      <c r="G143" s="44"/>
      <c r="H143" s="44"/>
      <c r="I143" s="44"/>
      <c r="P143" s="161"/>
    </row>
    <row r="144" spans="1:16" ht="15.75">
      <c r="A144" s="171"/>
      <c r="C144" s="44"/>
      <c r="D144" s="44"/>
      <c r="E144" s="44"/>
      <c r="F144" s="44"/>
      <c r="G144" s="44"/>
      <c r="H144" s="44"/>
      <c r="I144" s="44"/>
      <c r="P144" s="161"/>
    </row>
    <row r="145" spans="1:16" ht="15.75">
      <c r="A145" s="171"/>
      <c r="C145" s="44"/>
      <c r="D145" s="44"/>
      <c r="E145" s="44"/>
      <c r="F145" s="44"/>
      <c r="G145" s="44"/>
      <c r="H145" s="44"/>
      <c r="I145" s="44"/>
      <c r="P145" s="161"/>
    </row>
    <row r="146" spans="1:16" ht="15.75">
      <c r="A146" s="171"/>
      <c r="C146" s="44"/>
      <c r="D146" s="44"/>
      <c r="E146" s="44"/>
      <c r="F146" s="44"/>
      <c r="G146" s="44"/>
      <c r="H146" s="44"/>
      <c r="I146" s="44"/>
      <c r="P146" s="161"/>
    </row>
    <row r="147" spans="1:16" ht="15.75">
      <c r="A147" s="171"/>
      <c r="C147" s="44"/>
      <c r="D147" s="44"/>
      <c r="E147" s="44"/>
      <c r="F147" s="44"/>
      <c r="G147" s="44"/>
      <c r="H147" s="44"/>
      <c r="I147" s="44"/>
      <c r="P147" s="161"/>
    </row>
    <row r="148" spans="1:16" ht="15.75">
      <c r="A148" s="171"/>
      <c r="C148" s="44"/>
      <c r="D148" s="44"/>
      <c r="E148" s="44"/>
      <c r="F148" s="44"/>
      <c r="G148" s="44"/>
      <c r="H148" s="44"/>
      <c r="I148" s="44"/>
      <c r="P148" s="161"/>
    </row>
    <row r="149" spans="1:16" ht="15.75">
      <c r="A149" s="171"/>
      <c r="C149" s="44"/>
      <c r="D149" s="44"/>
      <c r="E149" s="44"/>
      <c r="F149" s="44"/>
      <c r="G149" s="44"/>
      <c r="H149" s="44"/>
      <c r="I149" s="44"/>
      <c r="P149" s="161"/>
    </row>
    <row r="150" spans="1:16" ht="15.75">
      <c r="A150" s="171"/>
      <c r="C150" s="44"/>
      <c r="D150" s="44"/>
      <c r="E150" s="44"/>
      <c r="F150" s="44"/>
      <c r="G150" s="44"/>
      <c r="H150" s="44"/>
      <c r="I150" s="44"/>
      <c r="P150" s="161"/>
    </row>
    <row r="151" spans="1:16" ht="15.75">
      <c r="A151" s="171"/>
      <c r="C151" s="44"/>
      <c r="D151" s="44"/>
      <c r="E151" s="44"/>
      <c r="F151" s="44"/>
      <c r="G151" s="44"/>
      <c r="H151" s="44"/>
      <c r="I151" s="44"/>
      <c r="P151" s="161"/>
    </row>
    <row r="152" spans="1:16" ht="15.75">
      <c r="A152" s="171"/>
      <c r="C152" s="44"/>
      <c r="D152" s="44"/>
      <c r="E152" s="44"/>
      <c r="F152" s="44"/>
      <c r="G152" s="44"/>
      <c r="H152" s="44"/>
      <c r="I152" s="44"/>
      <c r="P152" s="161"/>
    </row>
    <row r="153" spans="1:16" ht="15.75">
      <c r="A153" s="171"/>
      <c r="C153" s="44"/>
      <c r="D153" s="44"/>
      <c r="E153" s="44"/>
      <c r="F153" s="44"/>
      <c r="G153" s="44"/>
      <c r="H153" s="44"/>
      <c r="I153" s="44"/>
      <c r="P153" s="161"/>
    </row>
    <row r="154" spans="1:16" ht="15.75">
      <c r="A154" s="171"/>
      <c r="C154" s="44"/>
      <c r="D154" s="44"/>
      <c r="E154" s="44"/>
      <c r="F154" s="44"/>
      <c r="G154" s="44"/>
      <c r="H154" s="44"/>
      <c r="I154" s="44"/>
      <c r="P154" s="161"/>
    </row>
    <row r="155" spans="1:16" ht="15.75">
      <c r="A155" s="171"/>
      <c r="C155" s="44"/>
      <c r="D155" s="44"/>
      <c r="E155" s="44"/>
      <c r="F155" s="44"/>
      <c r="G155" s="44"/>
      <c r="H155" s="44"/>
      <c r="I155" s="44"/>
      <c r="P155" s="161"/>
    </row>
    <row r="156" spans="1:16" ht="15.75">
      <c r="A156" s="171"/>
      <c r="C156" s="44"/>
      <c r="D156" s="44"/>
      <c r="E156" s="44"/>
      <c r="F156" s="44"/>
      <c r="G156" s="44"/>
      <c r="H156" s="44"/>
      <c r="I156" s="44"/>
      <c r="P156" s="161"/>
    </row>
    <row r="157" spans="1:16" ht="15.75">
      <c r="A157" s="171"/>
      <c r="C157" s="44"/>
      <c r="D157" s="44"/>
      <c r="E157" s="44"/>
      <c r="F157" s="44"/>
      <c r="G157" s="44"/>
      <c r="H157" s="44"/>
      <c r="I157" s="44"/>
      <c r="P157" s="161"/>
    </row>
    <row r="158" spans="1:16" ht="15.75">
      <c r="A158" s="171"/>
      <c r="C158" s="44"/>
      <c r="D158" s="44"/>
      <c r="E158" s="44"/>
      <c r="F158" s="44"/>
      <c r="G158" s="44"/>
      <c r="H158" s="44"/>
      <c r="I158" s="44"/>
      <c r="P158" s="161"/>
    </row>
    <row r="159" spans="1:16" ht="15.75">
      <c r="A159" s="171"/>
      <c r="C159" s="44"/>
      <c r="D159" s="44"/>
      <c r="E159" s="44"/>
      <c r="F159" s="44"/>
      <c r="G159" s="44"/>
      <c r="H159" s="44"/>
      <c r="I159" s="44"/>
      <c r="P159" s="161"/>
    </row>
    <row r="160" spans="1:16" ht="15.75">
      <c r="A160" s="171"/>
      <c r="C160" s="44"/>
      <c r="D160" s="44"/>
      <c r="E160" s="44"/>
      <c r="F160" s="44"/>
      <c r="G160" s="44"/>
      <c r="H160" s="44"/>
      <c r="I160" s="44"/>
      <c r="P160" s="161"/>
    </row>
    <row r="161" spans="1:16" ht="15.75">
      <c r="A161" s="171"/>
      <c r="C161" s="44"/>
      <c r="D161" s="44"/>
      <c r="E161" s="44"/>
      <c r="F161" s="44"/>
      <c r="G161" s="44"/>
      <c r="H161" s="44"/>
      <c r="I161" s="44"/>
      <c r="P161" s="161"/>
    </row>
    <row r="162" spans="1:16" ht="15.75">
      <c r="A162" s="171"/>
      <c r="C162" s="44"/>
      <c r="D162" s="44"/>
      <c r="E162" s="44"/>
      <c r="F162" s="44"/>
      <c r="G162" s="44"/>
      <c r="H162" s="44"/>
      <c r="I162" s="44"/>
      <c r="P162" s="161"/>
    </row>
    <row r="163" spans="1:16" ht="15.75">
      <c r="A163" s="171"/>
      <c r="C163" s="44"/>
      <c r="D163" s="44"/>
      <c r="E163" s="44"/>
      <c r="F163" s="44"/>
      <c r="G163" s="44"/>
      <c r="H163" s="44"/>
      <c r="I163" s="44"/>
      <c r="P163" s="161"/>
    </row>
    <row r="164" spans="1:16" ht="15.75">
      <c r="A164" s="171"/>
      <c r="C164" s="44"/>
      <c r="D164" s="44"/>
      <c r="E164" s="44"/>
      <c r="F164" s="44"/>
      <c r="G164" s="44"/>
      <c r="H164" s="44"/>
      <c r="I164" s="44"/>
      <c r="P164" s="161"/>
    </row>
    <row r="165" spans="1:16" ht="15.75">
      <c r="A165" s="171"/>
      <c r="C165" s="44"/>
      <c r="D165" s="44"/>
      <c r="E165" s="44"/>
      <c r="F165" s="44"/>
      <c r="G165" s="44"/>
      <c r="H165" s="44"/>
      <c r="I165" s="44"/>
      <c r="P165" s="161"/>
    </row>
    <row r="166" spans="1:16" ht="15.75">
      <c r="A166" s="171"/>
      <c r="C166" s="44"/>
      <c r="D166" s="44"/>
      <c r="E166" s="44"/>
      <c r="F166" s="44"/>
      <c r="G166" s="44"/>
      <c r="H166" s="44"/>
      <c r="I166" s="44"/>
      <c r="P166" s="161"/>
    </row>
    <row r="167" spans="1:16" ht="15.75">
      <c r="A167" s="171"/>
      <c r="C167" s="44"/>
      <c r="D167" s="44"/>
      <c r="E167" s="44"/>
      <c r="F167" s="44"/>
      <c r="G167" s="44"/>
      <c r="H167" s="44"/>
      <c r="I167" s="44"/>
      <c r="P167" s="161"/>
    </row>
    <row r="168" spans="1:16" ht="15.75">
      <c r="A168" s="171"/>
      <c r="C168" s="44"/>
      <c r="D168" s="44"/>
      <c r="E168" s="44"/>
      <c r="F168" s="44"/>
      <c r="G168" s="44"/>
      <c r="H168" s="44"/>
      <c r="I168" s="44"/>
      <c r="P168" s="161"/>
    </row>
    <row r="169" spans="1:16" ht="15.75">
      <c r="A169" s="171"/>
      <c r="C169" s="44"/>
      <c r="D169" s="44"/>
      <c r="E169" s="44"/>
      <c r="F169" s="44"/>
      <c r="G169" s="44"/>
      <c r="H169" s="44"/>
      <c r="I169" s="44"/>
      <c r="P169" s="161"/>
    </row>
    <row r="170" spans="1:16" ht="15.75">
      <c r="A170" s="171"/>
      <c r="C170" s="44"/>
      <c r="D170" s="44"/>
      <c r="E170" s="44"/>
      <c r="F170" s="44"/>
      <c r="G170" s="44"/>
      <c r="H170" s="44"/>
      <c r="I170" s="44"/>
      <c r="P170" s="161"/>
    </row>
    <row r="171" spans="1:16" ht="15.75">
      <c r="A171" s="171"/>
      <c r="C171" s="44"/>
      <c r="D171" s="44"/>
      <c r="E171" s="44"/>
      <c r="F171" s="44"/>
      <c r="G171" s="44"/>
      <c r="H171" s="44"/>
      <c r="I171" s="44"/>
      <c r="P171" s="161"/>
    </row>
    <row r="172" spans="1:16" ht="15.75">
      <c r="A172" s="171"/>
      <c r="C172" s="44"/>
      <c r="D172" s="44"/>
      <c r="E172" s="44"/>
      <c r="F172" s="44"/>
      <c r="G172" s="44"/>
      <c r="H172" s="44"/>
      <c r="I172" s="44"/>
      <c r="P172" s="161"/>
    </row>
    <row r="173" spans="1:16" ht="15.75">
      <c r="A173" s="171"/>
      <c r="C173" s="44"/>
      <c r="D173" s="44"/>
      <c r="E173" s="44"/>
      <c r="F173" s="44"/>
      <c r="G173" s="44"/>
      <c r="H173" s="44"/>
      <c r="I173" s="44"/>
      <c r="P173" s="161"/>
    </row>
    <row r="174" spans="1:16" ht="15.75">
      <c r="A174" s="171"/>
      <c r="C174" s="44"/>
      <c r="D174" s="44"/>
      <c r="E174" s="44"/>
      <c r="F174" s="44"/>
      <c r="G174" s="44"/>
      <c r="H174" s="44"/>
      <c r="I174" s="44"/>
      <c r="P174" s="161"/>
    </row>
    <row r="175" spans="1:16" ht="15.75">
      <c r="A175" s="171"/>
      <c r="C175" s="44"/>
      <c r="D175" s="44"/>
      <c r="E175" s="44"/>
      <c r="F175" s="44"/>
      <c r="G175" s="44"/>
      <c r="H175" s="44"/>
      <c r="I175" s="44"/>
      <c r="P175" s="161"/>
    </row>
    <row r="176" spans="1:16" ht="15.75">
      <c r="A176" s="171"/>
      <c r="C176" s="44"/>
      <c r="D176" s="44"/>
      <c r="E176" s="44"/>
      <c r="F176" s="44"/>
      <c r="G176" s="44"/>
      <c r="H176" s="44"/>
      <c r="I176" s="44"/>
      <c r="P176" s="161"/>
    </row>
    <row r="177" spans="1:16" ht="15.75">
      <c r="A177" s="171"/>
      <c r="C177" s="44"/>
      <c r="D177" s="44"/>
      <c r="E177" s="44"/>
      <c r="F177" s="44"/>
      <c r="G177" s="44"/>
      <c r="H177" s="44"/>
      <c r="I177" s="44"/>
      <c r="P177" s="161"/>
    </row>
    <row r="178" spans="1:16" ht="15.75">
      <c r="A178" s="171"/>
      <c r="C178" s="44"/>
      <c r="D178" s="44"/>
      <c r="E178" s="44"/>
      <c r="F178" s="44"/>
      <c r="G178" s="44"/>
      <c r="H178" s="44"/>
      <c r="I178" s="44"/>
      <c r="P178" s="161"/>
    </row>
    <row r="179" spans="1:16" ht="15.75">
      <c r="A179" s="171"/>
      <c r="C179" s="44"/>
      <c r="D179" s="44"/>
      <c r="E179" s="44"/>
      <c r="F179" s="44"/>
      <c r="G179" s="44"/>
      <c r="H179" s="44"/>
      <c r="I179" s="44"/>
      <c r="P179" s="161"/>
    </row>
    <row r="180" spans="1:16" ht="15.75">
      <c r="A180" s="171"/>
      <c r="C180" s="44"/>
      <c r="D180" s="44"/>
      <c r="E180" s="44"/>
      <c r="F180" s="44"/>
      <c r="G180" s="44"/>
      <c r="H180" s="44"/>
      <c r="I180" s="44"/>
      <c r="P180" s="161"/>
    </row>
    <row r="181" spans="1:16" ht="15.75">
      <c r="A181" s="171"/>
      <c r="C181" s="44"/>
      <c r="D181" s="44"/>
      <c r="E181" s="44"/>
      <c r="F181" s="44"/>
      <c r="G181" s="44"/>
      <c r="H181" s="44"/>
      <c r="I181" s="44"/>
      <c r="P181" s="161"/>
    </row>
    <row r="182" spans="1:16" ht="15.75">
      <c r="A182" s="171"/>
      <c r="C182" s="44"/>
      <c r="D182" s="44"/>
      <c r="E182" s="44"/>
      <c r="F182" s="44"/>
      <c r="G182" s="44"/>
      <c r="H182" s="44"/>
      <c r="I182" s="44"/>
      <c r="P182" s="161"/>
    </row>
    <row r="183" spans="1:16" ht="15.75">
      <c r="A183" s="171"/>
      <c r="C183" s="44"/>
      <c r="D183" s="44"/>
      <c r="E183" s="44"/>
      <c r="F183" s="44"/>
      <c r="G183" s="44"/>
      <c r="H183" s="44"/>
      <c r="I183" s="44"/>
      <c r="P183" s="161"/>
    </row>
    <row r="184" spans="1:16" ht="15.75">
      <c r="A184" s="171"/>
      <c r="C184" s="44"/>
      <c r="D184" s="44"/>
      <c r="E184" s="44"/>
      <c r="F184" s="44"/>
      <c r="G184" s="44"/>
      <c r="H184" s="44"/>
      <c r="I184" s="44"/>
      <c r="P184" s="161"/>
    </row>
    <row r="185" spans="1:16" ht="15.75">
      <c r="A185" s="171"/>
      <c r="C185" s="44"/>
      <c r="D185" s="44"/>
      <c r="E185" s="44"/>
      <c r="F185" s="44"/>
      <c r="G185" s="44"/>
      <c r="H185" s="44"/>
      <c r="I185" s="44"/>
      <c r="P185" s="161"/>
    </row>
    <row r="186" spans="1:16" ht="15.75">
      <c r="A186" s="171"/>
      <c r="C186" s="44"/>
      <c r="D186" s="44"/>
      <c r="E186" s="44"/>
      <c r="F186" s="44"/>
      <c r="G186" s="44"/>
      <c r="H186" s="44"/>
      <c r="I186" s="44"/>
      <c r="P186" s="161"/>
    </row>
    <row r="187" spans="1:16" ht="15.75">
      <c r="A187" s="171"/>
      <c r="C187" s="44"/>
      <c r="D187" s="44"/>
      <c r="E187" s="44"/>
      <c r="F187" s="44"/>
      <c r="G187" s="44"/>
      <c r="H187" s="44"/>
      <c r="I187" s="44"/>
      <c r="P187" s="161"/>
    </row>
    <row r="188" spans="1:16" ht="15.75">
      <c r="A188" s="171"/>
      <c r="C188" s="44"/>
      <c r="D188" s="44"/>
      <c r="E188" s="44"/>
      <c r="F188" s="44"/>
      <c r="G188" s="44"/>
      <c r="H188" s="44"/>
      <c r="I188" s="44"/>
      <c r="P188" s="161"/>
    </row>
    <row r="189" spans="1:16" ht="15.75">
      <c r="A189" s="171"/>
      <c r="C189" s="44"/>
      <c r="D189" s="44"/>
      <c r="E189" s="44"/>
      <c r="F189" s="44"/>
      <c r="G189" s="44"/>
      <c r="H189" s="44"/>
      <c r="I189" s="44"/>
      <c r="P189" s="161"/>
    </row>
    <row r="190" spans="1:16" ht="15.75">
      <c r="A190" s="171"/>
      <c r="C190" s="44"/>
      <c r="D190" s="44"/>
      <c r="E190" s="44"/>
      <c r="F190" s="44"/>
      <c r="G190" s="44"/>
      <c r="H190" s="44"/>
      <c r="I190" s="44"/>
      <c r="P190" s="161"/>
    </row>
    <row r="191" spans="1:16" ht="15.75">
      <c r="A191" s="171"/>
      <c r="C191" s="44"/>
      <c r="D191" s="44"/>
      <c r="E191" s="44"/>
      <c r="F191" s="44"/>
      <c r="G191" s="44"/>
      <c r="H191" s="44"/>
      <c r="I191" s="44"/>
      <c r="P191" s="161"/>
    </row>
    <row r="192" spans="1:16" ht="15.75">
      <c r="A192" s="171"/>
      <c r="C192" s="44"/>
      <c r="D192" s="44"/>
      <c r="E192" s="44"/>
      <c r="F192" s="44"/>
      <c r="G192" s="44"/>
      <c r="H192" s="44"/>
      <c r="I192" s="44"/>
      <c r="P192" s="161"/>
    </row>
    <row r="193" spans="1:16" ht="15.75">
      <c r="A193" s="171"/>
      <c r="C193" s="44"/>
      <c r="D193" s="44"/>
      <c r="E193" s="44"/>
      <c r="F193" s="44"/>
      <c r="G193" s="44"/>
      <c r="H193" s="44"/>
      <c r="I193" s="44"/>
      <c r="P193" s="161"/>
    </row>
    <row r="194" spans="1:16" ht="15.75">
      <c r="A194" s="171"/>
      <c r="C194" s="44"/>
      <c r="D194" s="44"/>
      <c r="E194" s="44"/>
      <c r="F194" s="44"/>
      <c r="G194" s="44"/>
      <c r="H194" s="44"/>
      <c r="I194" s="44"/>
      <c r="P194" s="161"/>
    </row>
    <row r="195" spans="1:16" ht="15.75">
      <c r="A195" s="171"/>
      <c r="C195" s="44"/>
      <c r="D195" s="44"/>
      <c r="E195" s="44"/>
      <c r="F195" s="44"/>
      <c r="G195" s="44"/>
      <c r="H195" s="44"/>
      <c r="I195" s="44"/>
      <c r="P195" s="161"/>
    </row>
    <row r="196" spans="1:16" ht="15.75">
      <c r="A196" s="171"/>
      <c r="C196" s="44"/>
      <c r="D196" s="44"/>
      <c r="E196" s="44"/>
      <c r="F196" s="44"/>
      <c r="G196" s="44"/>
      <c r="H196" s="44"/>
      <c r="I196" s="44"/>
      <c r="P196" s="161"/>
    </row>
    <row r="197" spans="1:16" ht="15.75">
      <c r="A197" s="171"/>
      <c r="C197" s="44"/>
      <c r="D197" s="44"/>
      <c r="E197" s="44"/>
      <c r="F197" s="44"/>
      <c r="G197" s="44"/>
      <c r="H197" s="44"/>
      <c r="I197" s="44"/>
      <c r="P197" s="161"/>
    </row>
    <row r="198" spans="1:16" ht="15.75">
      <c r="A198" s="171"/>
      <c r="C198" s="44"/>
      <c r="D198" s="44"/>
      <c r="E198" s="44"/>
      <c r="F198" s="44"/>
      <c r="G198" s="44"/>
      <c r="H198" s="44"/>
      <c r="I198" s="44"/>
      <c r="P198" s="161"/>
    </row>
    <row r="199" spans="1:16" ht="15.75">
      <c r="A199" s="171"/>
      <c r="C199" s="44"/>
      <c r="D199" s="44"/>
      <c r="E199" s="44"/>
      <c r="F199" s="44"/>
      <c r="G199" s="44"/>
      <c r="H199" s="44"/>
      <c r="I199" s="44"/>
      <c r="P199" s="161"/>
    </row>
    <row r="200" spans="1:16" ht="15.75">
      <c r="A200" s="171"/>
      <c r="C200" s="44"/>
      <c r="D200" s="44"/>
      <c r="E200" s="44"/>
      <c r="F200" s="44"/>
      <c r="G200" s="44"/>
      <c r="H200" s="44"/>
      <c r="I200" s="44"/>
      <c r="P200" s="161"/>
    </row>
    <row r="201" spans="1:16" ht="15.75">
      <c r="A201" s="171"/>
      <c r="C201" s="44"/>
      <c r="D201" s="44"/>
      <c r="E201" s="44"/>
      <c r="F201" s="44"/>
      <c r="G201" s="44"/>
      <c r="H201" s="44"/>
      <c r="I201" s="44"/>
      <c r="P201" s="161"/>
    </row>
    <row r="202" spans="1:16" ht="15.75">
      <c r="A202" s="171"/>
      <c r="C202" s="44"/>
      <c r="D202" s="44"/>
      <c r="E202" s="44"/>
      <c r="F202" s="44"/>
      <c r="G202" s="44"/>
      <c r="H202" s="44"/>
      <c r="I202" s="44"/>
      <c r="P202" s="161"/>
    </row>
    <row r="203" spans="1:16" ht="15.75">
      <c r="A203" s="171"/>
      <c r="C203" s="44"/>
      <c r="D203" s="44"/>
      <c r="E203" s="44"/>
      <c r="F203" s="44"/>
      <c r="G203" s="44"/>
      <c r="H203" s="44"/>
      <c r="I203" s="44"/>
      <c r="P203" s="161"/>
    </row>
    <row r="204" spans="1:16" ht="15.75">
      <c r="A204" s="171"/>
      <c r="C204" s="44"/>
      <c r="D204" s="44"/>
      <c r="E204" s="44"/>
      <c r="F204" s="44"/>
      <c r="G204" s="44"/>
      <c r="H204" s="44"/>
      <c r="I204" s="44"/>
      <c r="P204" s="161"/>
    </row>
    <row r="205" spans="1:16" ht="15.75">
      <c r="A205" s="171"/>
      <c r="C205" s="44"/>
      <c r="D205" s="44"/>
      <c r="E205" s="44"/>
      <c r="F205" s="44"/>
      <c r="G205" s="44"/>
      <c r="H205" s="44"/>
      <c r="I205" s="44"/>
      <c r="P205" s="161"/>
    </row>
    <row r="206" spans="1:16" ht="15.75">
      <c r="A206" s="171"/>
      <c r="C206" s="44"/>
      <c r="D206" s="44"/>
      <c r="E206" s="44"/>
      <c r="F206" s="44"/>
      <c r="G206" s="44"/>
      <c r="H206" s="44"/>
      <c r="I206" s="44"/>
      <c r="P206" s="161"/>
    </row>
    <row r="207" spans="1:16" ht="15.75">
      <c r="A207" s="171"/>
      <c r="C207" s="44"/>
      <c r="D207" s="44"/>
      <c r="E207" s="44"/>
      <c r="F207" s="44"/>
      <c r="G207" s="44"/>
      <c r="H207" s="44"/>
      <c r="I207" s="44"/>
      <c r="P207" s="161"/>
    </row>
    <row r="208" spans="1:16" ht="15.75">
      <c r="A208" s="171"/>
      <c r="C208" s="44"/>
      <c r="D208" s="44"/>
      <c r="E208" s="44"/>
      <c r="F208" s="44"/>
      <c r="G208" s="44"/>
      <c r="H208" s="44"/>
      <c r="I208" s="44"/>
      <c r="P208" s="161"/>
    </row>
    <row r="209" spans="1:16" ht="15.75">
      <c r="A209" s="171"/>
      <c r="C209" s="44"/>
      <c r="D209" s="44"/>
      <c r="E209" s="44"/>
      <c r="F209" s="44"/>
      <c r="G209" s="44"/>
      <c r="H209" s="44"/>
      <c r="I209" s="44"/>
      <c r="P209" s="161"/>
    </row>
    <row r="210" spans="1:16" ht="15.75">
      <c r="A210" s="171"/>
      <c r="C210" s="44"/>
      <c r="D210" s="44"/>
      <c r="E210" s="44"/>
      <c r="F210" s="44"/>
      <c r="G210" s="44"/>
      <c r="H210" s="44"/>
      <c r="I210" s="44"/>
      <c r="P210" s="161"/>
    </row>
    <row r="211" spans="1:16" ht="15.75">
      <c r="A211" s="171"/>
      <c r="C211" s="44"/>
      <c r="D211" s="44"/>
      <c r="E211" s="44"/>
      <c r="F211" s="44"/>
      <c r="G211" s="44"/>
      <c r="H211" s="44"/>
      <c r="I211" s="44"/>
      <c r="P211" s="161"/>
    </row>
    <row r="212" spans="1:16" ht="15.75">
      <c r="A212" s="171"/>
      <c r="C212" s="44"/>
      <c r="D212" s="44"/>
      <c r="E212" s="44"/>
      <c r="F212" s="44"/>
      <c r="G212" s="44"/>
      <c r="H212" s="44"/>
      <c r="I212" s="44"/>
      <c r="P212" s="161"/>
    </row>
    <row r="213" spans="1:16" ht="15.75">
      <c r="A213" s="171"/>
      <c r="C213" s="44"/>
      <c r="D213" s="44"/>
      <c r="E213" s="44"/>
      <c r="F213" s="44"/>
      <c r="G213" s="44"/>
      <c r="H213" s="44"/>
      <c r="I213" s="44"/>
      <c r="P213" s="161"/>
    </row>
    <row r="214" spans="1:16" ht="15.75">
      <c r="A214" s="171"/>
      <c r="C214" s="44"/>
      <c r="D214" s="44"/>
      <c r="E214" s="44"/>
      <c r="F214" s="44"/>
      <c r="G214" s="44"/>
      <c r="H214" s="44"/>
      <c r="I214" s="44"/>
      <c r="P214" s="161"/>
    </row>
    <row r="215" spans="1:16" ht="15.75">
      <c r="A215" s="171"/>
      <c r="C215" s="44"/>
      <c r="D215" s="44"/>
      <c r="E215" s="44"/>
      <c r="F215" s="44"/>
      <c r="G215" s="44"/>
      <c r="H215" s="44"/>
      <c r="I215" s="44"/>
      <c r="P215" s="161"/>
    </row>
    <row r="216" spans="1:16" ht="15.75">
      <c r="A216" s="171"/>
      <c r="C216" s="44"/>
      <c r="D216" s="44"/>
      <c r="E216" s="44"/>
      <c r="F216" s="44"/>
      <c r="G216" s="44"/>
      <c r="H216" s="44"/>
      <c r="I216" s="44"/>
      <c r="P216" s="161"/>
    </row>
    <row r="217" spans="1:16" ht="15.75">
      <c r="A217" s="171"/>
      <c r="C217" s="44"/>
      <c r="D217" s="44"/>
      <c r="E217" s="44"/>
      <c r="F217" s="44"/>
      <c r="G217" s="44"/>
      <c r="H217" s="44"/>
      <c r="I217" s="44"/>
      <c r="P217" s="161"/>
    </row>
    <row r="218" spans="1:16" ht="15.75">
      <c r="A218" s="171"/>
      <c r="C218" s="44"/>
      <c r="D218" s="44"/>
      <c r="E218" s="44"/>
      <c r="F218" s="44"/>
      <c r="G218" s="44"/>
      <c r="H218" s="44"/>
      <c r="I218" s="44"/>
      <c r="P218" s="161"/>
    </row>
    <row r="219" spans="1:16" ht="15.75">
      <c r="A219" s="171"/>
      <c r="C219" s="44"/>
      <c r="D219" s="44"/>
      <c r="E219" s="44"/>
      <c r="F219" s="44"/>
      <c r="G219" s="44"/>
      <c r="H219" s="44"/>
      <c r="I219" s="44"/>
      <c r="P219" s="161"/>
    </row>
    <row r="220" spans="1:16" ht="15.75">
      <c r="A220" s="171"/>
      <c r="C220" s="44"/>
      <c r="D220" s="44"/>
      <c r="E220" s="44"/>
      <c r="F220" s="44"/>
      <c r="G220" s="44"/>
      <c r="H220" s="44"/>
      <c r="I220" s="44"/>
      <c r="P220" s="161"/>
    </row>
    <row r="221" spans="1:16" ht="15.75">
      <c r="A221" s="171"/>
      <c r="C221" s="44"/>
      <c r="D221" s="44"/>
      <c r="E221" s="44"/>
      <c r="F221" s="44"/>
      <c r="G221" s="44"/>
      <c r="H221" s="44"/>
      <c r="I221" s="44"/>
      <c r="P221" s="161"/>
    </row>
    <row r="222" spans="1:16" ht="15.75">
      <c r="A222" s="171"/>
      <c r="C222" s="44"/>
      <c r="D222" s="44"/>
      <c r="E222" s="44"/>
      <c r="F222" s="44"/>
      <c r="G222" s="44"/>
      <c r="H222" s="44"/>
      <c r="I222" s="44"/>
      <c r="P222" s="161"/>
    </row>
    <row r="223" spans="1:16" ht="15.75">
      <c r="A223" s="171"/>
      <c r="C223" s="44"/>
      <c r="D223" s="44"/>
      <c r="E223" s="44"/>
      <c r="F223" s="44"/>
      <c r="G223" s="44"/>
      <c r="H223" s="44"/>
      <c r="I223" s="44"/>
      <c r="P223" s="161"/>
    </row>
    <row r="224" spans="1:16" ht="15.75">
      <c r="A224" s="171"/>
      <c r="C224" s="44"/>
      <c r="D224" s="44"/>
      <c r="E224" s="44"/>
      <c r="F224" s="44"/>
      <c r="G224" s="44"/>
      <c r="H224" s="44"/>
      <c r="I224" s="44"/>
      <c r="P224" s="161"/>
    </row>
    <row r="225" spans="1:16" ht="15.75">
      <c r="A225" s="171"/>
      <c r="C225" s="44"/>
      <c r="D225" s="44"/>
      <c r="E225" s="44"/>
      <c r="F225" s="44"/>
      <c r="G225" s="44"/>
      <c r="H225" s="44"/>
      <c r="I225" s="44"/>
      <c r="P225" s="161"/>
    </row>
    <row r="226" spans="1:16" ht="15.75">
      <c r="A226" s="171"/>
      <c r="C226" s="44"/>
      <c r="D226" s="44"/>
      <c r="E226" s="44"/>
      <c r="F226" s="44"/>
      <c r="G226" s="44"/>
      <c r="H226" s="44"/>
      <c r="I226" s="44"/>
      <c r="P226" s="161"/>
    </row>
    <row r="227" spans="1:16" ht="15.75">
      <c r="A227" s="22"/>
      <c r="C227" s="44"/>
      <c r="D227" s="44"/>
      <c r="E227" s="44"/>
      <c r="F227" s="44"/>
      <c r="G227" s="44"/>
      <c r="H227" s="44"/>
      <c r="I227" s="44"/>
      <c r="P227" s="161"/>
    </row>
    <row r="228" spans="1:16" ht="15.75">
      <c r="A228" s="22"/>
      <c r="C228" s="44"/>
      <c r="D228" s="44"/>
      <c r="E228" s="44"/>
      <c r="F228" s="44"/>
      <c r="G228" s="44"/>
      <c r="H228" s="44"/>
      <c r="I228" s="44"/>
      <c r="P228" s="161"/>
    </row>
    <row r="229" spans="1:16" ht="15.75">
      <c r="A229" s="22"/>
      <c r="C229" s="44"/>
      <c r="D229" s="44"/>
      <c r="E229" s="44"/>
      <c r="F229" s="44"/>
      <c r="G229" s="44"/>
      <c r="H229" s="44"/>
      <c r="I229" s="44"/>
      <c r="P229" s="161"/>
    </row>
    <row r="230" spans="1:16" ht="15.75">
      <c r="A230" s="22"/>
      <c r="C230" s="44"/>
      <c r="D230" s="44"/>
      <c r="E230" s="44"/>
      <c r="F230" s="44"/>
      <c r="G230" s="44"/>
      <c r="H230" s="44"/>
      <c r="I230" s="44"/>
    </row>
    <row r="231" spans="1:16" ht="15.75">
      <c r="A231" s="22"/>
      <c r="C231" s="44"/>
      <c r="D231" s="44"/>
      <c r="E231" s="44"/>
      <c r="F231" s="44"/>
      <c r="G231" s="44"/>
      <c r="H231" s="44"/>
      <c r="I231" s="44"/>
    </row>
    <row r="232" spans="1:16" ht="15.75">
      <c r="A232" s="22"/>
      <c r="C232" s="44"/>
      <c r="D232" s="44"/>
      <c r="E232" s="44"/>
      <c r="F232" s="44"/>
      <c r="G232" s="44"/>
      <c r="H232" s="44"/>
      <c r="I232" s="44"/>
    </row>
    <row r="233" spans="1:16" ht="15.75">
      <c r="A233" s="22"/>
      <c r="C233" s="44"/>
      <c r="D233" s="44"/>
      <c r="E233" s="44"/>
      <c r="F233" s="44"/>
      <c r="G233" s="44"/>
      <c r="H233" s="44"/>
      <c r="I233" s="44"/>
    </row>
    <row r="234" spans="1:16" ht="15.75">
      <c r="A234" s="22"/>
      <c r="C234" s="44"/>
      <c r="D234" s="44"/>
      <c r="E234" s="44"/>
      <c r="F234" s="44"/>
      <c r="G234" s="44"/>
      <c r="H234" s="44"/>
      <c r="I234" s="44"/>
    </row>
    <row r="235" spans="1:16" ht="15.75">
      <c r="A235" s="22"/>
      <c r="C235" s="44"/>
      <c r="D235" s="44"/>
      <c r="E235" s="44"/>
      <c r="F235" s="44"/>
      <c r="G235" s="44"/>
      <c r="H235" s="44"/>
      <c r="I235" s="44"/>
    </row>
    <row r="236" spans="1:16" ht="15.75">
      <c r="A236" s="22"/>
      <c r="C236" s="44"/>
      <c r="D236" s="44"/>
      <c r="E236" s="44"/>
      <c r="F236" s="44"/>
      <c r="G236" s="44"/>
      <c r="H236" s="44"/>
      <c r="I236" s="44"/>
    </row>
    <row r="237" spans="1:16" ht="15.75">
      <c r="A237" s="22"/>
      <c r="C237" s="44"/>
      <c r="D237" s="44"/>
      <c r="E237" s="44"/>
      <c r="F237" s="44"/>
      <c r="G237" s="44"/>
      <c r="H237" s="44"/>
      <c r="I237" s="44"/>
    </row>
    <row r="238" spans="1:16" ht="15.75">
      <c r="A238" s="22"/>
      <c r="C238" s="44"/>
      <c r="D238" s="44"/>
      <c r="E238" s="44"/>
      <c r="F238" s="44"/>
      <c r="G238" s="44"/>
      <c r="H238" s="44"/>
      <c r="I238" s="44"/>
    </row>
    <row r="239" spans="1:16" ht="15.75">
      <c r="A239" s="22"/>
      <c r="C239" s="44"/>
      <c r="D239" s="44"/>
      <c r="E239" s="44"/>
      <c r="F239" s="44"/>
      <c r="G239" s="44"/>
      <c r="H239" s="44"/>
      <c r="I239" s="44"/>
    </row>
    <row r="240" spans="1:16" ht="15.75">
      <c r="A240" s="22"/>
      <c r="C240" s="44"/>
      <c r="D240" s="44"/>
      <c r="E240" s="44"/>
      <c r="F240" s="44"/>
      <c r="G240" s="44"/>
      <c r="H240" s="44"/>
      <c r="I240" s="44"/>
    </row>
    <row r="241" spans="1:9" ht="15.75">
      <c r="A241" s="22"/>
      <c r="C241" s="44"/>
      <c r="D241" s="44"/>
      <c r="E241" s="44"/>
      <c r="F241" s="44"/>
      <c r="G241" s="44"/>
      <c r="H241" s="44"/>
      <c r="I241" s="44"/>
    </row>
    <row r="242" spans="1:9" ht="15.75">
      <c r="A242" s="22"/>
      <c r="C242" s="44"/>
      <c r="D242" s="44"/>
      <c r="E242" s="44"/>
      <c r="F242" s="44"/>
      <c r="G242" s="44"/>
      <c r="H242" s="44"/>
      <c r="I242" s="44"/>
    </row>
    <row r="243" spans="1:9" ht="15.75">
      <c r="A243" s="22"/>
      <c r="C243" s="44"/>
      <c r="D243" s="44"/>
      <c r="E243" s="44"/>
      <c r="F243" s="44"/>
      <c r="G243" s="44"/>
      <c r="H243" s="44"/>
      <c r="I243" s="44"/>
    </row>
    <row r="244" spans="1:9" ht="15.75">
      <c r="A244" s="22"/>
      <c r="C244" s="44"/>
      <c r="D244" s="44"/>
      <c r="E244" s="44"/>
      <c r="F244" s="44"/>
      <c r="G244" s="44"/>
      <c r="H244" s="44"/>
      <c r="I244" s="44"/>
    </row>
    <row r="245" spans="1:9" ht="15.75">
      <c r="A245" s="22"/>
      <c r="C245" s="44"/>
      <c r="D245" s="44"/>
      <c r="E245" s="44"/>
      <c r="F245" s="44"/>
      <c r="G245" s="44"/>
      <c r="H245" s="44"/>
      <c r="I245" s="44"/>
    </row>
    <row r="246" spans="1:9" ht="15.75">
      <c r="A246" s="22"/>
      <c r="C246" s="44"/>
      <c r="D246" s="44"/>
      <c r="E246" s="44"/>
      <c r="F246" s="44"/>
      <c r="G246" s="44"/>
      <c r="H246" s="44"/>
      <c r="I246" s="44"/>
    </row>
    <row r="247" spans="1:9" ht="15.75">
      <c r="A247" s="22"/>
      <c r="C247" s="44"/>
      <c r="D247" s="44"/>
      <c r="E247" s="44"/>
      <c r="F247" s="44"/>
      <c r="G247" s="44"/>
      <c r="H247" s="44"/>
      <c r="I247" s="44"/>
    </row>
    <row r="248" spans="1:9" ht="15.75">
      <c r="A248" s="22"/>
      <c r="C248" s="44"/>
      <c r="D248" s="44"/>
      <c r="E248" s="44"/>
      <c r="F248" s="44"/>
      <c r="G248" s="44"/>
      <c r="H248" s="44"/>
      <c r="I248" s="44"/>
    </row>
    <row r="249" spans="1:9" ht="15.75">
      <c r="A249" s="22"/>
      <c r="C249" s="44"/>
      <c r="D249" s="44"/>
      <c r="E249" s="44"/>
      <c r="F249" s="44"/>
      <c r="G249" s="44"/>
      <c r="H249" s="44"/>
      <c r="I249" s="44"/>
    </row>
    <row r="250" spans="1:9" ht="15.75">
      <c r="A250" s="22"/>
      <c r="C250" s="44"/>
      <c r="D250" s="44"/>
      <c r="E250" s="44"/>
      <c r="F250" s="44"/>
      <c r="G250" s="44"/>
      <c r="H250" s="44"/>
      <c r="I250" s="44"/>
    </row>
    <row r="251" spans="1:9" ht="15.75">
      <c r="A251" s="22"/>
      <c r="C251" s="44"/>
      <c r="D251" s="44"/>
      <c r="E251" s="44"/>
      <c r="F251" s="44"/>
      <c r="G251" s="44"/>
      <c r="H251" s="44"/>
      <c r="I251" s="44"/>
    </row>
    <row r="252" spans="1:9" ht="15.75">
      <c r="A252" s="22"/>
      <c r="C252" s="44"/>
      <c r="D252" s="44"/>
      <c r="E252" s="44"/>
      <c r="F252" s="44"/>
      <c r="G252" s="44"/>
      <c r="H252" s="44"/>
      <c r="I252" s="44"/>
    </row>
    <row r="253" spans="1:9" ht="15.75">
      <c r="A253" s="22"/>
      <c r="C253" s="44"/>
      <c r="D253" s="44"/>
      <c r="E253" s="44"/>
      <c r="F253" s="44"/>
      <c r="G253" s="44"/>
      <c r="H253" s="44"/>
      <c r="I253" s="44"/>
    </row>
    <row r="254" spans="1:9" ht="15.75">
      <c r="A254" s="22"/>
      <c r="C254" s="44"/>
      <c r="D254" s="44"/>
      <c r="E254" s="44"/>
      <c r="F254" s="44"/>
      <c r="G254" s="44"/>
      <c r="H254" s="44"/>
      <c r="I254" s="44"/>
    </row>
    <row r="255" spans="1:9" ht="15.75">
      <c r="A255" s="22"/>
      <c r="C255" s="44"/>
      <c r="D255" s="44"/>
      <c r="E255" s="44"/>
      <c r="F255" s="44"/>
      <c r="G255" s="44"/>
      <c r="H255" s="44"/>
      <c r="I255" s="44"/>
    </row>
    <row r="256" spans="1:9" ht="15.75">
      <c r="A256" s="22"/>
      <c r="C256" s="44"/>
      <c r="D256" s="44"/>
      <c r="E256" s="44"/>
      <c r="F256" s="44"/>
      <c r="G256" s="44"/>
      <c r="H256" s="44"/>
      <c r="I256" s="44"/>
    </row>
    <row r="257" spans="1:9" ht="15.75">
      <c r="A257" s="22"/>
      <c r="C257" s="44"/>
      <c r="D257" s="44"/>
      <c r="E257" s="44"/>
      <c r="F257" s="44"/>
      <c r="G257" s="44"/>
      <c r="H257" s="44"/>
      <c r="I257" s="44"/>
    </row>
    <row r="258" spans="1:9" ht="15.75">
      <c r="A258" s="22"/>
      <c r="C258" s="44"/>
      <c r="D258" s="44"/>
      <c r="E258" s="44"/>
      <c r="F258" s="44"/>
      <c r="G258" s="44"/>
      <c r="H258" s="44"/>
      <c r="I258" s="44"/>
    </row>
    <row r="259" spans="1:9" ht="15.75">
      <c r="A259" s="22"/>
      <c r="C259" s="44"/>
      <c r="D259" s="44"/>
      <c r="E259" s="44"/>
      <c r="F259" s="44"/>
      <c r="G259" s="44"/>
      <c r="H259" s="44"/>
      <c r="I259" s="44"/>
    </row>
    <row r="260" spans="1:9" ht="15.75">
      <c r="A260" s="22"/>
      <c r="C260" s="44"/>
      <c r="D260" s="44"/>
      <c r="E260" s="44"/>
      <c r="F260" s="44"/>
      <c r="G260" s="44"/>
      <c r="H260" s="44"/>
      <c r="I260" s="44"/>
    </row>
    <row r="261" spans="1:9" ht="15.75">
      <c r="A261" s="22"/>
      <c r="C261" s="44"/>
      <c r="D261" s="44"/>
      <c r="E261" s="44"/>
      <c r="F261" s="44"/>
      <c r="G261" s="44"/>
      <c r="H261" s="44"/>
      <c r="I261" s="44"/>
    </row>
    <row r="262" spans="1:9" ht="15.75">
      <c r="A262" s="22"/>
      <c r="C262" s="44"/>
      <c r="D262" s="44"/>
      <c r="E262" s="44"/>
      <c r="F262" s="44"/>
      <c r="G262" s="44"/>
      <c r="H262" s="44"/>
      <c r="I262" s="44"/>
    </row>
    <row r="263" spans="1:9" ht="15.75">
      <c r="A263" s="22"/>
      <c r="C263" s="44"/>
      <c r="D263" s="44"/>
      <c r="E263" s="44"/>
      <c r="F263" s="44"/>
      <c r="G263" s="44"/>
      <c r="H263" s="44"/>
      <c r="I263" s="44"/>
    </row>
    <row r="264" spans="1:9" ht="15.75">
      <c r="A264" s="22"/>
      <c r="C264" s="44"/>
      <c r="D264" s="44"/>
      <c r="E264" s="44"/>
      <c r="F264" s="44"/>
      <c r="G264" s="44"/>
      <c r="H264" s="44"/>
      <c r="I264" s="44"/>
    </row>
    <row r="265" spans="1:9" ht="15.75">
      <c r="A265" s="22"/>
      <c r="C265" s="44"/>
      <c r="D265" s="44"/>
      <c r="E265" s="44"/>
      <c r="F265" s="44"/>
      <c r="G265" s="44"/>
      <c r="H265" s="44"/>
      <c r="I265" s="44"/>
    </row>
    <row r="266" spans="1:9" ht="15.75">
      <c r="A266" s="22"/>
      <c r="C266" s="44"/>
      <c r="D266" s="44"/>
      <c r="E266" s="44"/>
      <c r="F266" s="44"/>
      <c r="G266" s="44"/>
      <c r="H266" s="44"/>
      <c r="I266" s="44"/>
    </row>
    <row r="267" spans="1:9" ht="15.75">
      <c r="A267" s="22"/>
      <c r="C267" s="44"/>
      <c r="D267" s="44"/>
      <c r="E267" s="44"/>
      <c r="F267" s="44"/>
      <c r="G267" s="44"/>
      <c r="H267" s="44"/>
      <c r="I267" s="44"/>
    </row>
    <row r="268" spans="1:9" ht="15.75">
      <c r="A268" s="22"/>
      <c r="C268" s="44"/>
      <c r="D268" s="44"/>
      <c r="E268" s="44"/>
      <c r="F268" s="44"/>
      <c r="G268" s="44"/>
      <c r="H268" s="44"/>
      <c r="I268" s="44"/>
    </row>
    <row r="269" spans="1:9" ht="15.75">
      <c r="A269" s="22"/>
      <c r="C269" s="44"/>
      <c r="D269" s="44"/>
      <c r="E269" s="44"/>
      <c r="F269" s="44"/>
      <c r="G269" s="44"/>
      <c r="H269" s="44"/>
      <c r="I269" s="44"/>
    </row>
    <row r="270" spans="1:9" ht="15.75">
      <c r="A270" s="22"/>
      <c r="C270" s="44"/>
      <c r="D270" s="44"/>
      <c r="E270" s="44"/>
      <c r="F270" s="44"/>
      <c r="G270" s="44"/>
      <c r="H270" s="44"/>
      <c r="I270" s="44"/>
    </row>
    <row r="271" spans="1:9" ht="15.75">
      <c r="A271" s="22"/>
      <c r="C271" s="44"/>
      <c r="D271" s="44"/>
      <c r="E271" s="44"/>
      <c r="F271" s="44"/>
      <c r="G271" s="44"/>
      <c r="H271" s="44"/>
      <c r="I271" s="44"/>
    </row>
    <row r="272" spans="1:9" ht="15.75">
      <c r="A272" s="22"/>
      <c r="C272" s="44"/>
      <c r="D272" s="44"/>
      <c r="E272" s="44"/>
      <c r="F272" s="44"/>
      <c r="G272" s="44"/>
      <c r="H272" s="44"/>
      <c r="I272" s="44"/>
    </row>
    <row r="273" spans="1:9" ht="15.75">
      <c r="A273" s="22"/>
      <c r="C273" s="44"/>
      <c r="D273" s="44"/>
      <c r="E273" s="44"/>
      <c r="F273" s="44"/>
      <c r="G273" s="44"/>
      <c r="H273" s="44"/>
      <c r="I273" s="44"/>
    </row>
    <row r="274" spans="1:9" ht="15.75">
      <c r="A274" s="22"/>
      <c r="C274" s="44"/>
      <c r="D274" s="44"/>
      <c r="E274" s="44"/>
      <c r="F274" s="44"/>
      <c r="G274" s="44"/>
      <c r="H274" s="44"/>
      <c r="I274" s="44"/>
    </row>
    <row r="275" spans="1:9" ht="15.75">
      <c r="A275" s="22"/>
      <c r="C275" s="44"/>
      <c r="D275" s="44"/>
      <c r="E275" s="44"/>
      <c r="F275" s="44"/>
      <c r="G275" s="44"/>
      <c r="H275" s="44"/>
      <c r="I275" s="44"/>
    </row>
    <row r="276" spans="1:9" ht="15.75">
      <c r="A276" s="22"/>
      <c r="C276" s="44"/>
      <c r="D276" s="44"/>
      <c r="E276" s="44"/>
      <c r="F276" s="44"/>
      <c r="G276" s="44"/>
      <c r="H276" s="44"/>
      <c r="I276" s="44"/>
    </row>
    <row r="277" spans="1:9" ht="15.75">
      <c r="A277" s="22"/>
      <c r="C277" s="44"/>
      <c r="D277" s="44"/>
      <c r="E277" s="44"/>
      <c r="F277" s="44"/>
      <c r="G277" s="44"/>
      <c r="H277" s="44"/>
      <c r="I277" s="44"/>
    </row>
    <row r="278" spans="1:9" ht="15.75">
      <c r="A278" s="22"/>
      <c r="C278" s="44"/>
      <c r="D278" s="44"/>
      <c r="E278" s="44"/>
      <c r="F278" s="44"/>
      <c r="G278" s="44"/>
      <c r="H278" s="44"/>
      <c r="I278" s="44"/>
    </row>
    <row r="279" spans="1:9" ht="15.75">
      <c r="A279" s="22"/>
      <c r="C279" s="44"/>
      <c r="D279" s="44"/>
      <c r="E279" s="44"/>
      <c r="F279" s="44"/>
      <c r="G279" s="44"/>
      <c r="H279" s="44"/>
      <c r="I279" s="44"/>
    </row>
    <row r="280" spans="1:9" ht="15.75">
      <c r="A280" s="22"/>
      <c r="C280" s="44"/>
      <c r="D280" s="44"/>
      <c r="E280" s="44"/>
      <c r="F280" s="44"/>
      <c r="G280" s="44"/>
      <c r="H280" s="44"/>
      <c r="I280" s="44"/>
    </row>
    <row r="281" spans="1:9" ht="15.75">
      <c r="A281" s="22"/>
      <c r="C281" s="44"/>
      <c r="D281" s="44"/>
      <c r="E281" s="44"/>
      <c r="F281" s="44"/>
      <c r="G281" s="44"/>
      <c r="H281" s="44"/>
      <c r="I281" s="44"/>
    </row>
    <row r="282" spans="1:9" ht="15.75">
      <c r="A282" s="22"/>
      <c r="C282" s="44"/>
      <c r="D282" s="44"/>
      <c r="E282" s="44"/>
      <c r="F282" s="44"/>
      <c r="G282" s="44"/>
      <c r="H282" s="44"/>
      <c r="I282" s="44"/>
    </row>
    <row r="283" spans="1:9" ht="15.75">
      <c r="A283" s="22"/>
      <c r="C283" s="44"/>
      <c r="D283" s="44"/>
      <c r="E283" s="44"/>
      <c r="F283" s="44"/>
      <c r="G283" s="44"/>
      <c r="H283" s="44"/>
      <c r="I283" s="44"/>
    </row>
    <row r="284" spans="1:9" ht="15.75">
      <c r="A284" s="22"/>
      <c r="C284" s="44"/>
      <c r="D284" s="44"/>
      <c r="E284" s="44"/>
      <c r="F284" s="44"/>
      <c r="G284" s="44"/>
      <c r="H284" s="44"/>
      <c r="I284" s="44"/>
    </row>
    <row r="285" spans="1:9" ht="15.75">
      <c r="A285" s="22"/>
      <c r="C285" s="44"/>
      <c r="D285" s="44"/>
      <c r="E285" s="44"/>
      <c r="F285" s="44"/>
      <c r="G285" s="44"/>
      <c r="H285" s="44"/>
      <c r="I285" s="44"/>
    </row>
    <row r="286" spans="1:9" ht="15.75">
      <c r="A286" s="22"/>
      <c r="C286" s="44"/>
      <c r="D286" s="44"/>
      <c r="E286" s="44"/>
      <c r="F286" s="44"/>
      <c r="G286" s="44"/>
      <c r="H286" s="44"/>
      <c r="I286" s="44"/>
    </row>
    <row r="287" spans="1:9" ht="15.75">
      <c r="A287" s="22"/>
      <c r="C287" s="44"/>
      <c r="D287" s="44"/>
      <c r="E287" s="44"/>
      <c r="F287" s="44"/>
      <c r="G287" s="44"/>
      <c r="H287" s="44"/>
      <c r="I287" s="44"/>
    </row>
    <row r="288" spans="1:9" ht="15.75">
      <c r="A288" s="22"/>
      <c r="C288" s="44"/>
      <c r="D288" s="44"/>
      <c r="E288" s="44"/>
      <c r="F288" s="44"/>
      <c r="G288" s="44"/>
      <c r="H288" s="44"/>
      <c r="I288" s="44"/>
    </row>
    <row r="289" spans="1:9" ht="15.75">
      <c r="A289" s="22"/>
      <c r="C289" s="44"/>
      <c r="D289" s="44"/>
      <c r="E289" s="44"/>
      <c r="F289" s="44"/>
      <c r="G289" s="44"/>
      <c r="H289" s="44"/>
      <c r="I289" s="44"/>
    </row>
    <row r="290" spans="1:9" ht="15.75">
      <c r="A290" s="22"/>
      <c r="C290" s="44"/>
      <c r="D290" s="44"/>
      <c r="E290" s="44"/>
      <c r="F290" s="44"/>
      <c r="G290" s="44"/>
      <c r="H290" s="44"/>
      <c r="I290" s="44"/>
    </row>
    <row r="291" spans="1:9" ht="15.75">
      <c r="A291" s="22"/>
      <c r="C291" s="44"/>
      <c r="D291" s="44"/>
      <c r="E291" s="44"/>
      <c r="F291" s="44"/>
      <c r="G291" s="44"/>
      <c r="H291" s="44"/>
      <c r="I291" s="44"/>
    </row>
    <row r="292" spans="1:9" ht="15.75">
      <c r="A292" s="22"/>
      <c r="C292" s="44"/>
      <c r="D292" s="44"/>
      <c r="E292" s="44"/>
      <c r="F292" s="44"/>
      <c r="G292" s="44"/>
      <c r="H292" s="44"/>
      <c r="I292" s="44"/>
    </row>
    <row r="293" spans="1:9" ht="15.75">
      <c r="A293" s="22"/>
      <c r="C293" s="44"/>
      <c r="D293" s="44"/>
      <c r="E293" s="44"/>
      <c r="F293" s="44"/>
      <c r="G293" s="44"/>
      <c r="H293" s="44"/>
      <c r="I293" s="44"/>
    </row>
    <row r="294" spans="1:9" ht="15.75">
      <c r="A294" s="22"/>
      <c r="C294" s="44"/>
      <c r="D294" s="44"/>
      <c r="E294" s="44"/>
      <c r="F294" s="44"/>
      <c r="G294" s="44"/>
      <c r="H294" s="44"/>
      <c r="I294" s="44"/>
    </row>
    <row r="295" spans="1:9" ht="15.75">
      <c r="A295" s="22"/>
      <c r="C295" s="44"/>
      <c r="D295" s="44"/>
      <c r="E295" s="44"/>
      <c r="F295" s="44"/>
      <c r="G295" s="44"/>
      <c r="H295" s="44"/>
      <c r="I295" s="44"/>
    </row>
    <row r="296" spans="1:9" ht="15.75">
      <c r="A296" s="22"/>
      <c r="C296" s="44"/>
      <c r="D296" s="44"/>
      <c r="E296" s="44"/>
      <c r="F296" s="44"/>
      <c r="G296" s="44"/>
      <c r="H296" s="44"/>
      <c r="I296" s="44"/>
    </row>
    <row r="297" spans="1:9" ht="15.75">
      <c r="A297" s="22"/>
      <c r="C297" s="44"/>
      <c r="D297" s="44"/>
      <c r="E297" s="44"/>
      <c r="F297" s="44"/>
      <c r="G297" s="44"/>
      <c r="H297" s="44"/>
      <c r="I297" s="44"/>
    </row>
    <row r="298" spans="1:9" ht="15.75">
      <c r="A298" s="22"/>
      <c r="C298" s="44"/>
      <c r="D298" s="44"/>
      <c r="E298" s="44"/>
      <c r="F298" s="44"/>
      <c r="G298" s="44"/>
      <c r="H298" s="44"/>
      <c r="I298" s="44"/>
    </row>
    <row r="299" spans="1:9" ht="15.75">
      <c r="A299" s="22"/>
    </row>
    <row r="300" spans="1:9" ht="15.75">
      <c r="A300" s="22"/>
    </row>
    <row r="301" spans="1:9" ht="15.75">
      <c r="A301" s="22"/>
    </row>
    <row r="302" spans="1:9" ht="15.75">
      <c r="A302" s="22"/>
    </row>
    <row r="303" spans="1:9" ht="15.75">
      <c r="A303" s="22"/>
    </row>
    <row r="304" spans="1:9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O665"/>
  <sheetViews>
    <sheetView showGridLines="0" zoomScale="70" zoomScaleNormal="70" workbookViewId="0">
      <selection activeCell="G10" sqref="G10"/>
    </sheetView>
  </sheetViews>
  <sheetFormatPr defaultRowHeight="15"/>
  <cols>
    <col min="1" max="1" width="53.7109375" style="23" customWidth="1"/>
    <col min="2" max="14" width="18.140625" style="530" customWidth="1"/>
    <col min="15" max="15" width="2.5703125" style="172" customWidth="1"/>
    <col min="16" max="256" width="9.140625" style="530"/>
    <col min="257" max="257" width="53.7109375" style="530" customWidth="1"/>
    <col min="258" max="270" width="18.140625" style="530" customWidth="1"/>
    <col min="271" max="271" width="2.5703125" style="530" customWidth="1"/>
    <col min="272" max="512" width="9.140625" style="530"/>
    <col min="513" max="513" width="53.7109375" style="530" customWidth="1"/>
    <col min="514" max="526" width="18.140625" style="530" customWidth="1"/>
    <col min="527" max="527" width="2.5703125" style="530" customWidth="1"/>
    <col min="528" max="768" width="9.140625" style="530"/>
    <col min="769" max="769" width="53.7109375" style="530" customWidth="1"/>
    <col min="770" max="782" width="18.140625" style="530" customWidth="1"/>
    <col min="783" max="783" width="2.5703125" style="530" customWidth="1"/>
    <col min="784" max="1024" width="9.140625" style="530"/>
    <col min="1025" max="1025" width="53.7109375" style="530" customWidth="1"/>
    <col min="1026" max="1038" width="18.140625" style="530" customWidth="1"/>
    <col min="1039" max="1039" width="2.5703125" style="530" customWidth="1"/>
    <col min="1040" max="1280" width="9.140625" style="530"/>
    <col min="1281" max="1281" width="53.7109375" style="530" customWidth="1"/>
    <col min="1282" max="1294" width="18.140625" style="530" customWidth="1"/>
    <col min="1295" max="1295" width="2.5703125" style="530" customWidth="1"/>
    <col min="1296" max="1536" width="9.140625" style="530"/>
    <col min="1537" max="1537" width="53.7109375" style="530" customWidth="1"/>
    <col min="1538" max="1550" width="18.140625" style="530" customWidth="1"/>
    <col min="1551" max="1551" width="2.5703125" style="530" customWidth="1"/>
    <col min="1552" max="1792" width="9.140625" style="530"/>
    <col min="1793" max="1793" width="53.7109375" style="530" customWidth="1"/>
    <col min="1794" max="1806" width="18.140625" style="530" customWidth="1"/>
    <col min="1807" max="1807" width="2.5703125" style="530" customWidth="1"/>
    <col min="1808" max="2048" width="9.140625" style="530"/>
    <col min="2049" max="2049" width="53.7109375" style="530" customWidth="1"/>
    <col min="2050" max="2062" width="18.140625" style="530" customWidth="1"/>
    <col min="2063" max="2063" width="2.5703125" style="530" customWidth="1"/>
    <col min="2064" max="2304" width="9.140625" style="530"/>
    <col min="2305" max="2305" width="53.7109375" style="530" customWidth="1"/>
    <col min="2306" max="2318" width="18.140625" style="530" customWidth="1"/>
    <col min="2319" max="2319" width="2.5703125" style="530" customWidth="1"/>
    <col min="2320" max="2560" width="9.140625" style="530"/>
    <col min="2561" max="2561" width="53.7109375" style="530" customWidth="1"/>
    <col min="2562" max="2574" width="18.140625" style="530" customWidth="1"/>
    <col min="2575" max="2575" width="2.5703125" style="530" customWidth="1"/>
    <col min="2576" max="2816" width="9.140625" style="530"/>
    <col min="2817" max="2817" width="53.7109375" style="530" customWidth="1"/>
    <col min="2818" max="2830" width="18.140625" style="530" customWidth="1"/>
    <col min="2831" max="2831" width="2.5703125" style="530" customWidth="1"/>
    <col min="2832" max="3072" width="9.140625" style="530"/>
    <col min="3073" max="3073" width="53.7109375" style="530" customWidth="1"/>
    <col min="3074" max="3086" width="18.140625" style="530" customWidth="1"/>
    <col min="3087" max="3087" width="2.5703125" style="530" customWidth="1"/>
    <col min="3088" max="3328" width="9.140625" style="530"/>
    <col min="3329" max="3329" width="53.7109375" style="530" customWidth="1"/>
    <col min="3330" max="3342" width="18.140625" style="530" customWidth="1"/>
    <col min="3343" max="3343" width="2.5703125" style="530" customWidth="1"/>
    <col min="3344" max="3584" width="9.140625" style="530"/>
    <col min="3585" max="3585" width="53.7109375" style="530" customWidth="1"/>
    <col min="3586" max="3598" width="18.140625" style="530" customWidth="1"/>
    <col min="3599" max="3599" width="2.5703125" style="530" customWidth="1"/>
    <col min="3600" max="3840" width="9.140625" style="530"/>
    <col min="3841" max="3841" width="53.7109375" style="530" customWidth="1"/>
    <col min="3842" max="3854" width="18.140625" style="530" customWidth="1"/>
    <col min="3855" max="3855" width="2.5703125" style="530" customWidth="1"/>
    <col min="3856" max="4096" width="9.140625" style="530"/>
    <col min="4097" max="4097" width="53.7109375" style="530" customWidth="1"/>
    <col min="4098" max="4110" width="18.140625" style="530" customWidth="1"/>
    <col min="4111" max="4111" width="2.5703125" style="530" customWidth="1"/>
    <col min="4112" max="4352" width="9.140625" style="530"/>
    <col min="4353" max="4353" width="53.7109375" style="530" customWidth="1"/>
    <col min="4354" max="4366" width="18.140625" style="530" customWidth="1"/>
    <col min="4367" max="4367" width="2.5703125" style="530" customWidth="1"/>
    <col min="4368" max="4608" width="9.140625" style="530"/>
    <col min="4609" max="4609" width="53.7109375" style="530" customWidth="1"/>
    <col min="4610" max="4622" width="18.140625" style="530" customWidth="1"/>
    <col min="4623" max="4623" width="2.5703125" style="530" customWidth="1"/>
    <col min="4624" max="4864" width="9.140625" style="530"/>
    <col min="4865" max="4865" width="53.7109375" style="530" customWidth="1"/>
    <col min="4866" max="4878" width="18.140625" style="530" customWidth="1"/>
    <col min="4879" max="4879" width="2.5703125" style="530" customWidth="1"/>
    <col min="4880" max="5120" width="9.140625" style="530"/>
    <col min="5121" max="5121" width="53.7109375" style="530" customWidth="1"/>
    <col min="5122" max="5134" width="18.140625" style="530" customWidth="1"/>
    <col min="5135" max="5135" width="2.5703125" style="530" customWidth="1"/>
    <col min="5136" max="5376" width="9.140625" style="530"/>
    <col min="5377" max="5377" width="53.7109375" style="530" customWidth="1"/>
    <col min="5378" max="5390" width="18.140625" style="530" customWidth="1"/>
    <col min="5391" max="5391" width="2.5703125" style="530" customWidth="1"/>
    <col min="5392" max="5632" width="9.140625" style="530"/>
    <col min="5633" max="5633" width="53.7109375" style="530" customWidth="1"/>
    <col min="5634" max="5646" width="18.140625" style="530" customWidth="1"/>
    <col min="5647" max="5647" width="2.5703125" style="530" customWidth="1"/>
    <col min="5648" max="5888" width="9.140625" style="530"/>
    <col min="5889" max="5889" width="53.7109375" style="530" customWidth="1"/>
    <col min="5890" max="5902" width="18.140625" style="530" customWidth="1"/>
    <col min="5903" max="5903" width="2.5703125" style="530" customWidth="1"/>
    <col min="5904" max="6144" width="9.140625" style="530"/>
    <col min="6145" max="6145" width="53.7109375" style="530" customWidth="1"/>
    <col min="6146" max="6158" width="18.140625" style="530" customWidth="1"/>
    <col min="6159" max="6159" width="2.5703125" style="530" customWidth="1"/>
    <col min="6160" max="6400" width="9.140625" style="530"/>
    <col min="6401" max="6401" width="53.7109375" style="530" customWidth="1"/>
    <col min="6402" max="6414" width="18.140625" style="530" customWidth="1"/>
    <col min="6415" max="6415" width="2.5703125" style="530" customWidth="1"/>
    <col min="6416" max="6656" width="9.140625" style="530"/>
    <col min="6657" max="6657" width="53.7109375" style="530" customWidth="1"/>
    <col min="6658" max="6670" width="18.140625" style="530" customWidth="1"/>
    <col min="6671" max="6671" width="2.5703125" style="530" customWidth="1"/>
    <col min="6672" max="6912" width="9.140625" style="530"/>
    <col min="6913" max="6913" width="53.7109375" style="530" customWidth="1"/>
    <col min="6914" max="6926" width="18.140625" style="530" customWidth="1"/>
    <col min="6927" max="6927" width="2.5703125" style="530" customWidth="1"/>
    <col min="6928" max="7168" width="9.140625" style="530"/>
    <col min="7169" max="7169" width="53.7109375" style="530" customWidth="1"/>
    <col min="7170" max="7182" width="18.140625" style="530" customWidth="1"/>
    <col min="7183" max="7183" width="2.5703125" style="530" customWidth="1"/>
    <col min="7184" max="7424" width="9.140625" style="530"/>
    <col min="7425" max="7425" width="53.7109375" style="530" customWidth="1"/>
    <col min="7426" max="7438" width="18.140625" style="530" customWidth="1"/>
    <col min="7439" max="7439" width="2.5703125" style="530" customWidth="1"/>
    <col min="7440" max="7680" width="9.140625" style="530"/>
    <col min="7681" max="7681" width="53.7109375" style="530" customWidth="1"/>
    <col min="7682" max="7694" width="18.140625" style="530" customWidth="1"/>
    <col min="7695" max="7695" width="2.5703125" style="530" customWidth="1"/>
    <col min="7696" max="7936" width="9.140625" style="530"/>
    <col min="7937" max="7937" width="53.7109375" style="530" customWidth="1"/>
    <col min="7938" max="7950" width="18.140625" style="530" customWidth="1"/>
    <col min="7951" max="7951" width="2.5703125" style="530" customWidth="1"/>
    <col min="7952" max="8192" width="9.140625" style="530"/>
    <col min="8193" max="8193" width="53.7109375" style="530" customWidth="1"/>
    <col min="8194" max="8206" width="18.140625" style="530" customWidth="1"/>
    <col min="8207" max="8207" width="2.5703125" style="530" customWidth="1"/>
    <col min="8208" max="8448" width="9.140625" style="530"/>
    <col min="8449" max="8449" width="53.7109375" style="530" customWidth="1"/>
    <col min="8450" max="8462" width="18.140625" style="530" customWidth="1"/>
    <col min="8463" max="8463" width="2.5703125" style="530" customWidth="1"/>
    <col min="8464" max="8704" width="9.140625" style="530"/>
    <col min="8705" max="8705" width="53.7109375" style="530" customWidth="1"/>
    <col min="8706" max="8718" width="18.140625" style="530" customWidth="1"/>
    <col min="8719" max="8719" width="2.5703125" style="530" customWidth="1"/>
    <col min="8720" max="8960" width="9.140625" style="530"/>
    <col min="8961" max="8961" width="53.7109375" style="530" customWidth="1"/>
    <col min="8962" max="8974" width="18.140625" style="530" customWidth="1"/>
    <col min="8975" max="8975" width="2.5703125" style="530" customWidth="1"/>
    <col min="8976" max="9216" width="9.140625" style="530"/>
    <col min="9217" max="9217" width="53.7109375" style="530" customWidth="1"/>
    <col min="9218" max="9230" width="18.140625" style="530" customWidth="1"/>
    <col min="9231" max="9231" width="2.5703125" style="530" customWidth="1"/>
    <col min="9232" max="9472" width="9.140625" style="530"/>
    <col min="9473" max="9473" width="53.7109375" style="530" customWidth="1"/>
    <col min="9474" max="9486" width="18.140625" style="530" customWidth="1"/>
    <col min="9487" max="9487" width="2.5703125" style="530" customWidth="1"/>
    <col min="9488" max="9728" width="9.140625" style="530"/>
    <col min="9729" max="9729" width="53.7109375" style="530" customWidth="1"/>
    <col min="9730" max="9742" width="18.140625" style="530" customWidth="1"/>
    <col min="9743" max="9743" width="2.5703125" style="530" customWidth="1"/>
    <col min="9744" max="9984" width="9.140625" style="530"/>
    <col min="9985" max="9985" width="53.7109375" style="530" customWidth="1"/>
    <col min="9986" max="9998" width="18.140625" style="530" customWidth="1"/>
    <col min="9999" max="9999" width="2.5703125" style="530" customWidth="1"/>
    <col min="10000" max="10240" width="9.140625" style="530"/>
    <col min="10241" max="10241" width="53.7109375" style="530" customWidth="1"/>
    <col min="10242" max="10254" width="18.140625" style="530" customWidth="1"/>
    <col min="10255" max="10255" width="2.5703125" style="530" customWidth="1"/>
    <col min="10256" max="10496" width="9.140625" style="530"/>
    <col min="10497" max="10497" width="53.7109375" style="530" customWidth="1"/>
    <col min="10498" max="10510" width="18.140625" style="530" customWidth="1"/>
    <col min="10511" max="10511" width="2.5703125" style="530" customWidth="1"/>
    <col min="10512" max="10752" width="9.140625" style="530"/>
    <col min="10753" max="10753" width="53.7109375" style="530" customWidth="1"/>
    <col min="10754" max="10766" width="18.140625" style="530" customWidth="1"/>
    <col min="10767" max="10767" width="2.5703125" style="530" customWidth="1"/>
    <col min="10768" max="11008" width="9.140625" style="530"/>
    <col min="11009" max="11009" width="53.7109375" style="530" customWidth="1"/>
    <col min="11010" max="11022" width="18.140625" style="530" customWidth="1"/>
    <col min="11023" max="11023" width="2.5703125" style="530" customWidth="1"/>
    <col min="11024" max="11264" width="9.140625" style="530"/>
    <col min="11265" max="11265" width="53.7109375" style="530" customWidth="1"/>
    <col min="11266" max="11278" width="18.140625" style="530" customWidth="1"/>
    <col min="11279" max="11279" width="2.5703125" style="530" customWidth="1"/>
    <col min="11280" max="11520" width="9.140625" style="530"/>
    <col min="11521" max="11521" width="53.7109375" style="530" customWidth="1"/>
    <col min="11522" max="11534" width="18.140625" style="530" customWidth="1"/>
    <col min="11535" max="11535" width="2.5703125" style="530" customWidth="1"/>
    <col min="11536" max="11776" width="9.140625" style="530"/>
    <col min="11777" max="11777" width="53.7109375" style="530" customWidth="1"/>
    <col min="11778" max="11790" width="18.140625" style="530" customWidth="1"/>
    <col min="11791" max="11791" width="2.5703125" style="530" customWidth="1"/>
    <col min="11792" max="12032" width="9.140625" style="530"/>
    <col min="12033" max="12033" width="53.7109375" style="530" customWidth="1"/>
    <col min="12034" max="12046" width="18.140625" style="530" customWidth="1"/>
    <col min="12047" max="12047" width="2.5703125" style="530" customWidth="1"/>
    <col min="12048" max="12288" width="9.140625" style="530"/>
    <col min="12289" max="12289" width="53.7109375" style="530" customWidth="1"/>
    <col min="12290" max="12302" width="18.140625" style="530" customWidth="1"/>
    <col min="12303" max="12303" width="2.5703125" style="530" customWidth="1"/>
    <col min="12304" max="12544" width="9.140625" style="530"/>
    <col min="12545" max="12545" width="53.7109375" style="530" customWidth="1"/>
    <col min="12546" max="12558" width="18.140625" style="530" customWidth="1"/>
    <col min="12559" max="12559" width="2.5703125" style="530" customWidth="1"/>
    <col min="12560" max="12800" width="9.140625" style="530"/>
    <col min="12801" max="12801" width="53.7109375" style="530" customWidth="1"/>
    <col min="12802" max="12814" width="18.140625" style="530" customWidth="1"/>
    <col min="12815" max="12815" width="2.5703125" style="530" customWidth="1"/>
    <col min="12816" max="13056" width="9.140625" style="530"/>
    <col min="13057" max="13057" width="53.7109375" style="530" customWidth="1"/>
    <col min="13058" max="13070" width="18.140625" style="530" customWidth="1"/>
    <col min="13071" max="13071" width="2.5703125" style="530" customWidth="1"/>
    <col min="13072" max="13312" width="9.140625" style="530"/>
    <col min="13313" max="13313" width="53.7109375" style="530" customWidth="1"/>
    <col min="13314" max="13326" width="18.140625" style="530" customWidth="1"/>
    <col min="13327" max="13327" width="2.5703125" style="530" customWidth="1"/>
    <col min="13328" max="13568" width="9.140625" style="530"/>
    <col min="13569" max="13569" width="53.7109375" style="530" customWidth="1"/>
    <col min="13570" max="13582" width="18.140625" style="530" customWidth="1"/>
    <col min="13583" max="13583" width="2.5703125" style="530" customWidth="1"/>
    <col min="13584" max="13824" width="9.140625" style="530"/>
    <col min="13825" max="13825" width="53.7109375" style="530" customWidth="1"/>
    <col min="13826" max="13838" width="18.140625" style="530" customWidth="1"/>
    <col min="13839" max="13839" width="2.5703125" style="530" customWidth="1"/>
    <col min="13840" max="14080" width="9.140625" style="530"/>
    <col min="14081" max="14081" width="53.7109375" style="530" customWidth="1"/>
    <col min="14082" max="14094" width="18.140625" style="530" customWidth="1"/>
    <col min="14095" max="14095" width="2.5703125" style="530" customWidth="1"/>
    <col min="14096" max="14336" width="9.140625" style="530"/>
    <col min="14337" max="14337" width="53.7109375" style="530" customWidth="1"/>
    <col min="14338" max="14350" width="18.140625" style="530" customWidth="1"/>
    <col min="14351" max="14351" width="2.5703125" style="530" customWidth="1"/>
    <col min="14352" max="14592" width="9.140625" style="530"/>
    <col min="14593" max="14593" width="53.7109375" style="530" customWidth="1"/>
    <col min="14594" max="14606" width="18.140625" style="530" customWidth="1"/>
    <col min="14607" max="14607" width="2.5703125" style="530" customWidth="1"/>
    <col min="14608" max="14848" width="9.140625" style="530"/>
    <col min="14849" max="14849" width="53.7109375" style="530" customWidth="1"/>
    <col min="14850" max="14862" width="18.140625" style="530" customWidth="1"/>
    <col min="14863" max="14863" width="2.5703125" style="530" customWidth="1"/>
    <col min="14864" max="15104" width="9.140625" style="530"/>
    <col min="15105" max="15105" width="53.7109375" style="530" customWidth="1"/>
    <col min="15106" max="15118" width="18.140625" style="530" customWidth="1"/>
    <col min="15119" max="15119" width="2.5703125" style="530" customWidth="1"/>
    <col min="15120" max="15360" width="9.140625" style="530"/>
    <col min="15361" max="15361" width="53.7109375" style="530" customWidth="1"/>
    <col min="15362" max="15374" width="18.140625" style="530" customWidth="1"/>
    <col min="15375" max="15375" width="2.5703125" style="530" customWidth="1"/>
    <col min="15376" max="15616" width="9.140625" style="530"/>
    <col min="15617" max="15617" width="53.7109375" style="530" customWidth="1"/>
    <col min="15618" max="15630" width="18.140625" style="530" customWidth="1"/>
    <col min="15631" max="15631" width="2.5703125" style="530" customWidth="1"/>
    <col min="15632" max="15872" width="9.140625" style="530"/>
    <col min="15873" max="15873" width="53.7109375" style="530" customWidth="1"/>
    <col min="15874" max="15886" width="18.140625" style="530" customWidth="1"/>
    <col min="15887" max="15887" width="2.5703125" style="530" customWidth="1"/>
    <col min="15888" max="16128" width="9.140625" style="530"/>
    <col min="16129" max="16129" width="53.7109375" style="530" customWidth="1"/>
    <col min="16130" max="16142" width="18.140625" style="530" customWidth="1"/>
    <col min="16143" max="16143" width="2.5703125" style="530" customWidth="1"/>
    <col min="16144" max="16384" width="9.140625" style="530"/>
  </cols>
  <sheetData>
    <row r="1" spans="1:15" s="1" customFormat="1" ht="3.75" customHeight="1">
      <c r="A1" s="468"/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</row>
    <row r="2" spans="1:15" s="1" customFormat="1" ht="48.75" customHeight="1">
      <c r="A2" s="734" t="s">
        <v>820</v>
      </c>
      <c r="B2" s="734"/>
      <c r="C2" s="734"/>
      <c r="D2" s="734"/>
      <c r="E2" s="734"/>
      <c r="F2" s="734"/>
      <c r="G2" s="734"/>
      <c r="H2" s="734"/>
      <c r="I2" s="734"/>
      <c r="J2" s="734"/>
      <c r="K2" s="734"/>
      <c r="L2" s="734"/>
      <c r="M2" s="734"/>
      <c r="N2" s="734"/>
    </row>
    <row r="3" spans="1:15" s="1" customFormat="1" ht="36" customHeight="1">
      <c r="A3" s="734" t="s">
        <v>276</v>
      </c>
      <c r="B3" s="734"/>
      <c r="C3" s="734"/>
      <c r="D3" s="734"/>
      <c r="E3" s="734"/>
      <c r="F3" s="734"/>
      <c r="G3" s="734"/>
      <c r="H3" s="734"/>
      <c r="I3" s="734"/>
      <c r="J3" s="734"/>
      <c r="K3" s="734"/>
      <c r="L3" s="734"/>
      <c r="M3" s="734"/>
      <c r="N3" s="734"/>
    </row>
    <row r="4" spans="1:15" s="1" customFormat="1" ht="31.5" customHeight="1">
      <c r="A4" s="734" t="s">
        <v>874</v>
      </c>
      <c r="B4" s="734"/>
      <c r="C4" s="734"/>
      <c r="D4" s="734"/>
      <c r="E4" s="734"/>
      <c r="F4" s="734"/>
      <c r="G4" s="734"/>
      <c r="H4" s="734"/>
      <c r="I4" s="734"/>
      <c r="J4" s="734"/>
      <c r="K4" s="734"/>
      <c r="L4" s="734"/>
      <c r="M4" s="734"/>
      <c r="N4" s="734"/>
    </row>
    <row r="5" spans="1:15" s="37" customFormat="1" ht="39" customHeight="1">
      <c r="A5" s="735"/>
      <c r="B5" s="735"/>
      <c r="C5" s="735"/>
      <c r="D5" s="735"/>
      <c r="E5" s="735"/>
      <c r="F5" s="735"/>
      <c r="G5" s="735"/>
      <c r="H5" s="735"/>
      <c r="I5" s="735"/>
      <c r="J5" s="735"/>
      <c r="K5" s="735"/>
      <c r="L5" s="735"/>
      <c r="M5" s="735"/>
      <c r="N5" s="735"/>
    </row>
    <row r="6" spans="1:15" ht="3.75" customHeight="1">
      <c r="A6" s="141"/>
      <c r="O6" s="530"/>
    </row>
    <row r="7" spans="1:15" ht="30.7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4"/>
      <c r="M7" s="144"/>
      <c r="N7" s="144"/>
      <c r="O7" s="530"/>
    </row>
    <row r="8" spans="1:15" s="181" customFormat="1" ht="25.5" customHeight="1">
      <c r="A8" s="470" t="s">
        <v>306</v>
      </c>
      <c r="B8" s="471" t="s">
        <v>76</v>
      </c>
      <c r="C8" s="471" t="s">
        <v>77</v>
      </c>
      <c r="D8" s="471" t="s">
        <v>78</v>
      </c>
      <c r="E8" s="471" t="s">
        <v>80</v>
      </c>
      <c r="F8" s="471" t="s">
        <v>81</v>
      </c>
      <c r="G8" s="471" t="s">
        <v>83</v>
      </c>
      <c r="H8" s="471" t="s">
        <v>84</v>
      </c>
      <c r="I8" s="471" t="s">
        <v>85</v>
      </c>
      <c r="J8" s="471" t="s">
        <v>86</v>
      </c>
      <c r="K8" s="471" t="s">
        <v>87</v>
      </c>
      <c r="L8" s="471" t="s">
        <v>93</v>
      </c>
      <c r="M8" s="471" t="s">
        <v>95</v>
      </c>
      <c r="N8" s="472" t="s">
        <v>92</v>
      </c>
    </row>
    <row r="9" spans="1:15" s="181" customFormat="1" ht="35.25" customHeight="1">
      <c r="A9" s="473" t="s">
        <v>278</v>
      </c>
      <c r="B9" s="473">
        <v>0</v>
      </c>
      <c r="C9" s="474">
        <v>0</v>
      </c>
      <c r="D9" s="474">
        <v>0</v>
      </c>
      <c r="E9" s="474">
        <v>0</v>
      </c>
      <c r="F9" s="474">
        <v>0</v>
      </c>
      <c r="G9" s="474">
        <v>0</v>
      </c>
      <c r="H9" s="473">
        <v>0</v>
      </c>
      <c r="I9" s="473">
        <v>0</v>
      </c>
      <c r="J9" s="473">
        <v>0</v>
      </c>
      <c r="K9" s="473">
        <v>0</v>
      </c>
      <c r="L9" s="473">
        <v>0</v>
      </c>
      <c r="M9" s="473">
        <v>0</v>
      </c>
      <c r="N9" s="473">
        <v>0</v>
      </c>
    </row>
    <row r="10" spans="1:15" s="36" customFormat="1" ht="27" customHeight="1">
      <c r="A10" s="475" t="s">
        <v>279</v>
      </c>
      <c r="B10" s="475">
        <v>0</v>
      </c>
      <c r="C10" s="476">
        <v>0</v>
      </c>
      <c r="D10" s="476">
        <v>0</v>
      </c>
      <c r="E10" s="476">
        <v>0</v>
      </c>
      <c r="F10" s="476">
        <v>0</v>
      </c>
      <c r="G10" s="476">
        <v>0</v>
      </c>
      <c r="H10" s="475">
        <v>0</v>
      </c>
      <c r="I10" s="475">
        <v>0</v>
      </c>
      <c r="J10" s="475">
        <v>0</v>
      </c>
      <c r="K10" s="475">
        <v>0</v>
      </c>
      <c r="L10" s="475">
        <v>0</v>
      </c>
      <c r="M10" s="475">
        <v>0</v>
      </c>
      <c r="N10" s="475">
        <v>0</v>
      </c>
    </row>
    <row r="11" spans="1:15" s="36" customFormat="1" ht="27" customHeight="1">
      <c r="A11" s="475" t="s">
        <v>280</v>
      </c>
      <c r="B11" s="475">
        <v>7972.1084299999993</v>
      </c>
      <c r="C11" s="476">
        <v>0</v>
      </c>
      <c r="D11" s="476">
        <v>0</v>
      </c>
      <c r="E11" s="476">
        <v>6928.6451699999998</v>
      </c>
      <c r="F11" s="476">
        <v>0</v>
      </c>
      <c r="G11" s="476">
        <v>0</v>
      </c>
      <c r="H11" s="475">
        <v>22368.686389999999</v>
      </c>
      <c r="I11" s="475">
        <v>0</v>
      </c>
      <c r="J11" s="475">
        <v>0</v>
      </c>
      <c r="K11" s="475">
        <v>0</v>
      </c>
      <c r="L11" s="475">
        <v>0</v>
      </c>
      <c r="M11" s="475">
        <v>0</v>
      </c>
      <c r="N11" s="475">
        <v>0</v>
      </c>
    </row>
    <row r="12" spans="1:15" s="36" customFormat="1" ht="27" customHeight="1">
      <c r="A12" s="475" t="s">
        <v>281</v>
      </c>
      <c r="B12" s="475">
        <v>66322.1201</v>
      </c>
      <c r="C12" s="476">
        <v>16542.179640000002</v>
      </c>
      <c r="D12" s="476">
        <v>11697.43497</v>
      </c>
      <c r="E12" s="476">
        <v>16252.17211</v>
      </c>
      <c r="F12" s="476">
        <v>0</v>
      </c>
      <c r="G12" s="476">
        <v>0</v>
      </c>
      <c r="H12" s="475">
        <v>40503.265869999996</v>
      </c>
      <c r="I12" s="475">
        <v>0</v>
      </c>
      <c r="J12" s="475">
        <v>0</v>
      </c>
      <c r="K12" s="475">
        <v>0</v>
      </c>
      <c r="L12" s="475">
        <v>0</v>
      </c>
      <c r="M12" s="475">
        <v>0</v>
      </c>
      <c r="N12" s="475">
        <v>0</v>
      </c>
    </row>
    <row r="13" spans="1:15" s="36" customFormat="1" ht="27" customHeight="1">
      <c r="A13" s="475" t="s">
        <v>282</v>
      </c>
      <c r="B13" s="475">
        <v>91339.195500000002</v>
      </c>
      <c r="C13" s="476">
        <v>65821.563349999997</v>
      </c>
      <c r="D13" s="476">
        <v>47534.080130000002</v>
      </c>
      <c r="E13" s="476">
        <v>9947.945099999999</v>
      </c>
      <c r="F13" s="476">
        <v>21615.013340000001</v>
      </c>
      <c r="G13" s="476">
        <v>15774.021199999999</v>
      </c>
      <c r="H13" s="475">
        <v>21480.435969999999</v>
      </c>
      <c r="I13" s="475">
        <v>2024.88328</v>
      </c>
      <c r="J13" s="475">
        <v>2298.6912599999996</v>
      </c>
      <c r="K13" s="475">
        <v>0</v>
      </c>
      <c r="L13" s="475">
        <v>1831.81441</v>
      </c>
      <c r="M13" s="475">
        <v>0</v>
      </c>
      <c r="N13" s="475">
        <v>2187.4051899999999</v>
      </c>
    </row>
    <row r="14" spans="1:15" s="36" customFormat="1" ht="27" customHeight="1">
      <c r="A14" s="475" t="s">
        <v>283</v>
      </c>
      <c r="B14" s="475">
        <v>144647.87417</v>
      </c>
      <c r="C14" s="476">
        <v>119184.79148</v>
      </c>
      <c r="D14" s="476">
        <v>81307.30588</v>
      </c>
      <c r="E14" s="476">
        <v>24710.232345800003</v>
      </c>
      <c r="F14" s="476">
        <v>41256.655070000001</v>
      </c>
      <c r="G14" s="476">
        <v>48170.686139999998</v>
      </c>
      <c r="H14" s="475">
        <v>39118.884689999999</v>
      </c>
      <c r="I14" s="475">
        <v>16100.243769999999</v>
      </c>
      <c r="J14" s="475">
        <v>14088.843199999999</v>
      </c>
      <c r="K14" s="475">
        <v>1242.32404</v>
      </c>
      <c r="L14" s="475">
        <v>8719.5515899999991</v>
      </c>
      <c r="M14" s="475">
        <v>0</v>
      </c>
      <c r="N14" s="475">
        <v>10920.306550000001</v>
      </c>
    </row>
    <row r="15" spans="1:15" s="36" customFormat="1" ht="27" customHeight="1">
      <c r="A15" s="475" t="s">
        <v>284</v>
      </c>
      <c r="B15" s="475">
        <v>114533.91407</v>
      </c>
      <c r="C15" s="476">
        <v>102401.49354000001</v>
      </c>
      <c r="D15" s="476">
        <v>72183.169319999986</v>
      </c>
      <c r="E15" s="476">
        <v>14533.5206662</v>
      </c>
      <c r="F15" s="476">
        <v>29446.842579999997</v>
      </c>
      <c r="G15" s="476">
        <v>39385.049909999994</v>
      </c>
      <c r="H15" s="475">
        <v>21541.17698</v>
      </c>
      <c r="I15" s="475">
        <v>21975.893510000002</v>
      </c>
      <c r="J15" s="475">
        <v>24472.783210000001</v>
      </c>
      <c r="K15" s="475">
        <v>2736.1470299999996</v>
      </c>
      <c r="L15" s="475">
        <v>10830.425650000001</v>
      </c>
      <c r="M15" s="475">
        <v>4535.7861800000001</v>
      </c>
      <c r="N15" s="475">
        <v>10696.479220000001</v>
      </c>
    </row>
    <row r="16" spans="1:15" s="36" customFormat="1" ht="27" customHeight="1">
      <c r="A16" s="475" t="s">
        <v>285</v>
      </c>
      <c r="B16" s="475">
        <v>88736.714659999998</v>
      </c>
      <c r="C16" s="476">
        <v>83594.597880000001</v>
      </c>
      <c r="D16" s="476">
        <v>39053.86922</v>
      </c>
      <c r="E16" s="476">
        <v>6287.1716053999999</v>
      </c>
      <c r="F16" s="476">
        <v>15739.955539999999</v>
      </c>
      <c r="G16" s="476">
        <v>22626.09605</v>
      </c>
      <c r="H16" s="475">
        <v>8127.9851699999999</v>
      </c>
      <c r="I16" s="475">
        <v>20236.549569999999</v>
      </c>
      <c r="J16" s="475">
        <v>14326.75013</v>
      </c>
      <c r="K16" s="475">
        <v>2943.0823289999998</v>
      </c>
      <c r="L16" s="475">
        <v>7458.7461499999999</v>
      </c>
      <c r="M16" s="475">
        <v>7055.5510199999999</v>
      </c>
      <c r="N16" s="475">
        <v>18414.750829999997</v>
      </c>
    </row>
    <row r="17" spans="1:15" s="36" customFormat="1" ht="27" customHeight="1">
      <c r="A17" s="475" t="s">
        <v>286</v>
      </c>
      <c r="B17" s="475">
        <v>60918.012450000002</v>
      </c>
      <c r="C17" s="476">
        <v>53009.985340000007</v>
      </c>
      <c r="D17" s="476">
        <v>25861.458500000001</v>
      </c>
      <c r="E17" s="476">
        <v>2931.6556412</v>
      </c>
      <c r="F17" s="476">
        <v>8403.1933599999993</v>
      </c>
      <c r="G17" s="476">
        <v>11642.920900000001</v>
      </c>
      <c r="H17" s="475">
        <v>3033.0173500000001</v>
      </c>
      <c r="I17" s="475">
        <v>12137.55263</v>
      </c>
      <c r="J17" s="475">
        <v>5918.5908099999997</v>
      </c>
      <c r="K17" s="475">
        <v>13302.2734</v>
      </c>
      <c r="L17" s="475">
        <v>4835.3612699999994</v>
      </c>
      <c r="M17" s="475">
        <v>3548.6627000000003</v>
      </c>
      <c r="N17" s="475">
        <v>11827.717640000001</v>
      </c>
    </row>
    <row r="18" spans="1:15" s="36" customFormat="1" ht="27" customHeight="1">
      <c r="A18" s="475" t="s">
        <v>287</v>
      </c>
      <c r="B18" s="475">
        <v>80538.439989999999</v>
      </c>
      <c r="C18" s="476">
        <v>74531.522810000009</v>
      </c>
      <c r="D18" s="476">
        <v>20574.182800000002</v>
      </c>
      <c r="E18" s="476">
        <v>2948.1273713999999</v>
      </c>
      <c r="F18" s="476">
        <v>7320.4132900000004</v>
      </c>
      <c r="G18" s="476">
        <v>11445.71826</v>
      </c>
      <c r="H18" s="475">
        <v>2696.4747200000002</v>
      </c>
      <c r="I18" s="475">
        <v>16446.928199999998</v>
      </c>
      <c r="J18" s="475">
        <v>7936.3764000000001</v>
      </c>
      <c r="K18" s="475">
        <v>19883.476589999998</v>
      </c>
      <c r="L18" s="475">
        <v>5668.2017000000005</v>
      </c>
      <c r="M18" s="475">
        <v>4505.92425</v>
      </c>
      <c r="N18" s="475">
        <v>20663.37343</v>
      </c>
    </row>
    <row r="19" spans="1:15" s="36" customFormat="1" ht="27" customHeight="1">
      <c r="A19" s="475" t="s">
        <v>288</v>
      </c>
      <c r="B19" s="475">
        <v>264662.30815</v>
      </c>
      <c r="C19" s="476">
        <v>86464.337230000005</v>
      </c>
      <c r="D19" s="476">
        <v>41594.558360000003</v>
      </c>
      <c r="E19" s="476">
        <v>5148.3591753999999</v>
      </c>
      <c r="F19" s="476">
        <v>9835.8923599999998</v>
      </c>
      <c r="G19" s="476">
        <v>34605.302389999997</v>
      </c>
      <c r="H19" s="475">
        <v>1675.3148500000002</v>
      </c>
      <c r="I19" s="475">
        <v>31981.221289999998</v>
      </c>
      <c r="J19" s="475">
        <v>27622.611960000002</v>
      </c>
      <c r="K19" s="475">
        <v>27087.397940000003</v>
      </c>
      <c r="L19" s="475">
        <v>21233.64878</v>
      </c>
      <c r="M19" s="475">
        <v>21575.043890000001</v>
      </c>
      <c r="N19" s="475">
        <v>34353.097280000002</v>
      </c>
    </row>
    <row r="20" spans="1:15" s="36" customFormat="1" ht="27" customHeight="1">
      <c r="A20" s="475" t="s">
        <v>289</v>
      </c>
      <c r="B20" s="475">
        <v>226482.00713999997</v>
      </c>
      <c r="C20" s="476">
        <v>85723.593260000009</v>
      </c>
      <c r="D20" s="476">
        <v>20237.9761</v>
      </c>
      <c r="E20" s="476">
        <v>4068.4892329999998</v>
      </c>
      <c r="F20" s="476">
        <v>5544.5627599999998</v>
      </c>
      <c r="G20" s="476">
        <v>34084.992720000002</v>
      </c>
      <c r="H20" s="475">
        <v>420.57839000000001</v>
      </c>
      <c r="I20" s="475">
        <v>24485.472089999999</v>
      </c>
      <c r="J20" s="475">
        <v>37384.962030000002</v>
      </c>
      <c r="K20" s="475">
        <v>28117.981593600001</v>
      </c>
      <c r="L20" s="475">
        <v>13419.145710000001</v>
      </c>
      <c r="M20" s="475">
        <v>13118.662480000001</v>
      </c>
      <c r="N20" s="475">
        <v>42470.008590000005</v>
      </c>
    </row>
    <row r="21" spans="1:15" s="36" customFormat="1" ht="27" customHeight="1">
      <c r="A21" s="475" t="s">
        <v>290</v>
      </c>
      <c r="B21" s="475">
        <v>7299.9570199999998</v>
      </c>
      <c r="C21" s="476">
        <v>10008.436099999999</v>
      </c>
      <c r="D21" s="476">
        <v>680.82242000000008</v>
      </c>
      <c r="E21" s="476">
        <v>71.487727399999997</v>
      </c>
      <c r="F21" s="476">
        <v>248.72344000000001</v>
      </c>
      <c r="G21" s="476">
        <v>1182.9747600000001</v>
      </c>
      <c r="H21" s="475">
        <v>16.094480000000001</v>
      </c>
      <c r="I21" s="475">
        <v>826.21586000000002</v>
      </c>
      <c r="J21" s="475">
        <v>3148.5010000000002</v>
      </c>
      <c r="K21" s="475">
        <v>1493.2329460000001</v>
      </c>
      <c r="L21" s="475">
        <v>676.18691000000001</v>
      </c>
      <c r="M21" s="475">
        <v>806.90509999999995</v>
      </c>
      <c r="N21" s="475">
        <v>2389.3269700000001</v>
      </c>
    </row>
    <row r="22" spans="1:15" s="36" customFormat="1" ht="35.25" customHeight="1">
      <c r="A22" s="475" t="s">
        <v>291</v>
      </c>
      <c r="B22" s="475">
        <v>2219.9328500000001</v>
      </c>
      <c r="C22" s="476">
        <v>2691.85014</v>
      </c>
      <c r="D22" s="476">
        <v>208.66051999999999</v>
      </c>
      <c r="E22" s="476">
        <v>31.270289799999997</v>
      </c>
      <c r="F22" s="476">
        <v>64.019919999999999</v>
      </c>
      <c r="G22" s="476">
        <v>373.87707</v>
      </c>
      <c r="H22" s="475">
        <v>1.10002</v>
      </c>
      <c r="I22" s="475">
        <v>222.74619000000001</v>
      </c>
      <c r="J22" s="475">
        <v>1087.7909999999999</v>
      </c>
      <c r="K22" s="475">
        <v>436.49212779999999</v>
      </c>
      <c r="L22" s="475">
        <v>203.50601999999998</v>
      </c>
      <c r="M22" s="475">
        <v>464.57896</v>
      </c>
      <c r="N22" s="475">
        <v>841.10062000000005</v>
      </c>
    </row>
    <row r="23" spans="1:15" s="36" customFormat="1" ht="32.25" customHeight="1">
      <c r="A23" s="475" t="s">
        <v>40</v>
      </c>
      <c r="B23" s="475">
        <v>1155672.5845299999</v>
      </c>
      <c r="C23" s="475">
        <v>699974.35077000014</v>
      </c>
      <c r="D23" s="475">
        <v>360933.51822000003</v>
      </c>
      <c r="E23" s="475">
        <v>93859.0764356</v>
      </c>
      <c r="F23" s="475">
        <v>139475.27166</v>
      </c>
      <c r="G23" s="475">
        <v>219291.63939999999</v>
      </c>
      <c r="H23" s="475">
        <v>160983.01488</v>
      </c>
      <c r="I23" s="475">
        <v>146437.70639000001</v>
      </c>
      <c r="J23" s="475">
        <v>138285.90099999998</v>
      </c>
      <c r="K23" s="475">
        <v>97242.407996400012</v>
      </c>
      <c r="L23" s="475">
        <v>74876.588189999995</v>
      </c>
      <c r="M23" s="475">
        <v>55611.114579999994</v>
      </c>
      <c r="N23" s="475">
        <v>154763.56632000001</v>
      </c>
    </row>
    <row r="24" spans="1:15" s="36" customFormat="1" ht="23.25" customHeight="1">
      <c r="A24" s="475" t="s">
        <v>253</v>
      </c>
      <c r="B24" s="682">
        <v>0.23717533832460519</v>
      </c>
      <c r="C24" s="682">
        <v>0.14365370926397628</v>
      </c>
      <c r="D24" s="682">
        <v>7.4073340877367139E-2</v>
      </c>
      <c r="E24" s="682">
        <v>1.9262426492103517E-2</v>
      </c>
      <c r="F24" s="682">
        <v>2.8624106158345923E-2</v>
      </c>
      <c r="G24" s="682">
        <v>4.5004588204888916E-2</v>
      </c>
      <c r="H24" s="682">
        <v>3.3038078024674136E-2</v>
      </c>
      <c r="I24" s="682">
        <v>3.005298647856422E-2</v>
      </c>
      <c r="J24" s="682">
        <v>2.8380015061563884E-2</v>
      </c>
      <c r="K24" s="682">
        <v>1.9956777832040685E-2</v>
      </c>
      <c r="L24" s="682">
        <v>1.5366705392408128E-2</v>
      </c>
      <c r="M24" s="682">
        <v>1.1412908025748444E-2</v>
      </c>
      <c r="N24" s="682">
        <v>3.1761678604841588E-2</v>
      </c>
    </row>
    <row r="25" spans="1:15" s="181" customFormat="1" ht="25.5" customHeight="1">
      <c r="A25" s="478" t="s">
        <v>292</v>
      </c>
      <c r="B25" s="471" t="s">
        <v>76</v>
      </c>
      <c r="C25" s="471" t="s">
        <v>77</v>
      </c>
      <c r="D25" s="471" t="s">
        <v>78</v>
      </c>
      <c r="E25" s="471" t="s">
        <v>80</v>
      </c>
      <c r="F25" s="471" t="s">
        <v>81</v>
      </c>
      <c r="G25" s="471" t="s">
        <v>83</v>
      </c>
      <c r="H25" s="471" t="s">
        <v>84</v>
      </c>
      <c r="I25" s="471" t="s">
        <v>85</v>
      </c>
      <c r="J25" s="471" t="s">
        <v>86</v>
      </c>
      <c r="K25" s="471" t="s">
        <v>87</v>
      </c>
      <c r="L25" s="471" t="s">
        <v>93</v>
      </c>
      <c r="M25" s="471" t="s">
        <v>95</v>
      </c>
      <c r="N25" s="471" t="s">
        <v>92</v>
      </c>
    </row>
    <row r="26" spans="1:15" ht="27" customHeight="1">
      <c r="A26" s="479" t="s">
        <v>278</v>
      </c>
      <c r="B26" s="479">
        <v>0</v>
      </c>
      <c r="C26" s="480">
        <v>0</v>
      </c>
      <c r="D26" s="480">
        <v>0</v>
      </c>
      <c r="E26" s="480">
        <v>0</v>
      </c>
      <c r="F26" s="480">
        <v>0</v>
      </c>
      <c r="G26" s="480">
        <v>0</v>
      </c>
      <c r="H26" s="479">
        <v>0</v>
      </c>
      <c r="I26" s="479">
        <v>0</v>
      </c>
      <c r="J26" s="479">
        <v>0</v>
      </c>
      <c r="K26" s="479">
        <v>0</v>
      </c>
      <c r="L26" s="479">
        <v>0</v>
      </c>
      <c r="M26" s="479">
        <v>0</v>
      </c>
      <c r="N26" s="479">
        <v>0</v>
      </c>
      <c r="O26" s="530"/>
    </row>
    <row r="27" spans="1:15" ht="27" customHeight="1">
      <c r="A27" s="479" t="s">
        <v>279</v>
      </c>
      <c r="B27" s="479">
        <v>0</v>
      </c>
      <c r="C27" s="479">
        <v>0</v>
      </c>
      <c r="D27" s="479">
        <v>0</v>
      </c>
      <c r="E27" s="479">
        <v>0</v>
      </c>
      <c r="F27" s="479">
        <v>0</v>
      </c>
      <c r="G27" s="479">
        <v>0</v>
      </c>
      <c r="H27" s="479">
        <v>0</v>
      </c>
      <c r="I27" s="479">
        <v>0</v>
      </c>
      <c r="J27" s="479">
        <v>0</v>
      </c>
      <c r="K27" s="479">
        <v>0</v>
      </c>
      <c r="L27" s="479">
        <v>0</v>
      </c>
      <c r="M27" s="479">
        <v>0</v>
      </c>
      <c r="N27" s="479">
        <v>0</v>
      </c>
      <c r="O27" s="530"/>
    </row>
    <row r="28" spans="1:15" ht="27" customHeight="1">
      <c r="A28" s="479" t="s">
        <v>280</v>
      </c>
      <c r="B28" s="479">
        <v>2</v>
      </c>
      <c r="C28" s="479">
        <v>0</v>
      </c>
      <c r="D28" s="479">
        <v>0</v>
      </c>
      <c r="E28" s="479">
        <v>10</v>
      </c>
      <c r="F28" s="479">
        <v>0</v>
      </c>
      <c r="G28" s="479">
        <v>0</v>
      </c>
      <c r="H28" s="479">
        <v>33</v>
      </c>
      <c r="I28" s="479">
        <v>0</v>
      </c>
      <c r="J28" s="479">
        <v>0</v>
      </c>
      <c r="K28" s="479">
        <v>0</v>
      </c>
      <c r="L28" s="479">
        <v>0</v>
      </c>
      <c r="M28" s="479">
        <v>0</v>
      </c>
      <c r="N28" s="479">
        <v>0</v>
      </c>
      <c r="O28" s="530"/>
    </row>
    <row r="29" spans="1:15" ht="27" customHeight="1">
      <c r="A29" s="479" t="s">
        <v>281</v>
      </c>
      <c r="B29" s="479">
        <v>35</v>
      </c>
      <c r="C29" s="480">
        <v>10</v>
      </c>
      <c r="D29" s="480">
        <v>7</v>
      </c>
      <c r="E29" s="480">
        <v>54</v>
      </c>
      <c r="F29" s="480">
        <v>0</v>
      </c>
      <c r="G29" s="480">
        <v>0</v>
      </c>
      <c r="H29" s="479">
        <v>131</v>
      </c>
      <c r="I29" s="479">
        <v>0</v>
      </c>
      <c r="J29" s="479">
        <v>0</v>
      </c>
      <c r="K29" s="479">
        <v>0</v>
      </c>
      <c r="L29" s="479">
        <v>0</v>
      </c>
      <c r="M29" s="479">
        <v>0</v>
      </c>
      <c r="N29" s="479">
        <v>0</v>
      </c>
      <c r="O29" s="530"/>
    </row>
    <row r="30" spans="1:15" ht="27" customHeight="1">
      <c r="A30" s="479" t="s">
        <v>282</v>
      </c>
      <c r="B30" s="479">
        <v>99</v>
      </c>
      <c r="C30" s="480">
        <v>72</v>
      </c>
      <c r="D30" s="480">
        <v>53</v>
      </c>
      <c r="E30" s="480">
        <v>72</v>
      </c>
      <c r="F30" s="480">
        <v>25</v>
      </c>
      <c r="G30" s="480">
        <v>17</v>
      </c>
      <c r="H30" s="479">
        <v>159</v>
      </c>
      <c r="I30" s="479">
        <v>2</v>
      </c>
      <c r="J30" s="479">
        <v>3</v>
      </c>
      <c r="K30" s="479">
        <v>0</v>
      </c>
      <c r="L30" s="479">
        <v>2</v>
      </c>
      <c r="M30" s="479">
        <v>0</v>
      </c>
      <c r="N30" s="479">
        <v>3</v>
      </c>
      <c r="O30" s="530"/>
    </row>
    <row r="31" spans="1:15" ht="27" customHeight="1">
      <c r="A31" s="479" t="s">
        <v>283</v>
      </c>
      <c r="B31" s="479">
        <v>310</v>
      </c>
      <c r="C31" s="480">
        <v>259</v>
      </c>
      <c r="D31" s="480">
        <v>169</v>
      </c>
      <c r="E31" s="480">
        <v>359</v>
      </c>
      <c r="F31" s="480">
        <v>85</v>
      </c>
      <c r="G31" s="480">
        <v>105</v>
      </c>
      <c r="H31" s="479">
        <v>618</v>
      </c>
      <c r="I31" s="479">
        <v>37</v>
      </c>
      <c r="J31" s="479">
        <v>30</v>
      </c>
      <c r="K31" s="479">
        <v>3</v>
      </c>
      <c r="L31" s="479">
        <v>19</v>
      </c>
      <c r="M31" s="479">
        <v>0</v>
      </c>
      <c r="N31" s="479">
        <v>25</v>
      </c>
      <c r="O31" s="530"/>
    </row>
    <row r="32" spans="1:15" ht="27" customHeight="1">
      <c r="A32" s="479" t="s">
        <v>284</v>
      </c>
      <c r="B32" s="479">
        <v>429</v>
      </c>
      <c r="C32" s="480">
        <v>387</v>
      </c>
      <c r="D32" s="480">
        <v>275</v>
      </c>
      <c r="E32" s="480">
        <v>307</v>
      </c>
      <c r="F32" s="480">
        <v>110</v>
      </c>
      <c r="G32" s="480">
        <v>146</v>
      </c>
      <c r="H32" s="479">
        <v>523</v>
      </c>
      <c r="I32" s="479">
        <v>86</v>
      </c>
      <c r="J32" s="479">
        <v>93</v>
      </c>
      <c r="K32" s="479">
        <v>10</v>
      </c>
      <c r="L32" s="479">
        <v>42</v>
      </c>
      <c r="M32" s="479">
        <v>19</v>
      </c>
      <c r="N32" s="479">
        <v>43</v>
      </c>
      <c r="O32" s="530"/>
    </row>
    <row r="33" spans="1:15" ht="27" customHeight="1">
      <c r="A33" s="479" t="s">
        <v>285</v>
      </c>
      <c r="B33" s="479">
        <v>525</v>
      </c>
      <c r="C33" s="480">
        <v>497</v>
      </c>
      <c r="D33" s="480">
        <v>233</v>
      </c>
      <c r="E33" s="480">
        <v>177</v>
      </c>
      <c r="F33" s="480">
        <v>92</v>
      </c>
      <c r="G33" s="480">
        <v>133</v>
      </c>
      <c r="H33" s="479">
        <v>329</v>
      </c>
      <c r="I33" s="479">
        <v>122</v>
      </c>
      <c r="J33" s="479">
        <v>85</v>
      </c>
      <c r="K33" s="479">
        <v>17</v>
      </c>
      <c r="L33" s="479">
        <v>45</v>
      </c>
      <c r="M33" s="479">
        <v>43</v>
      </c>
      <c r="N33" s="479">
        <v>109</v>
      </c>
      <c r="O33" s="530"/>
    </row>
    <row r="34" spans="1:15" ht="27" customHeight="1">
      <c r="A34" s="479" t="s">
        <v>286</v>
      </c>
      <c r="B34" s="479">
        <v>509</v>
      </c>
      <c r="C34" s="480">
        <v>455</v>
      </c>
      <c r="D34" s="480">
        <v>218</v>
      </c>
      <c r="E34" s="480">
        <v>88</v>
      </c>
      <c r="F34" s="480">
        <v>72</v>
      </c>
      <c r="G34" s="480">
        <v>97</v>
      </c>
      <c r="H34" s="479">
        <v>183</v>
      </c>
      <c r="I34" s="479">
        <v>101</v>
      </c>
      <c r="J34" s="479">
        <v>49</v>
      </c>
      <c r="K34" s="479">
        <v>112</v>
      </c>
      <c r="L34" s="479">
        <v>40</v>
      </c>
      <c r="M34" s="479">
        <v>30</v>
      </c>
      <c r="N34" s="479">
        <v>99</v>
      </c>
      <c r="O34" s="530"/>
    </row>
    <row r="35" spans="1:15" ht="27" customHeight="1">
      <c r="A35" s="479" t="s">
        <v>287</v>
      </c>
      <c r="B35" s="479">
        <v>937</v>
      </c>
      <c r="C35" s="480">
        <v>884</v>
      </c>
      <c r="D35" s="480">
        <v>246</v>
      </c>
      <c r="E35" s="480">
        <v>84</v>
      </c>
      <c r="F35" s="480">
        <v>87</v>
      </c>
      <c r="G35" s="480">
        <v>135</v>
      </c>
      <c r="H35" s="479">
        <v>220</v>
      </c>
      <c r="I35" s="479">
        <v>199</v>
      </c>
      <c r="J35" s="479">
        <v>94</v>
      </c>
      <c r="K35" s="479">
        <v>239</v>
      </c>
      <c r="L35" s="479">
        <v>70</v>
      </c>
      <c r="M35" s="479">
        <v>53</v>
      </c>
      <c r="N35" s="479">
        <v>250</v>
      </c>
      <c r="O35" s="530"/>
    </row>
    <row r="36" spans="1:15" ht="27" customHeight="1">
      <c r="A36" s="479" t="s">
        <v>288</v>
      </c>
      <c r="B36" s="479">
        <v>5091</v>
      </c>
      <c r="C36" s="480">
        <v>1719</v>
      </c>
      <c r="D36" s="480">
        <v>832</v>
      </c>
      <c r="E36" s="480">
        <v>147</v>
      </c>
      <c r="F36" s="480">
        <v>212</v>
      </c>
      <c r="G36" s="480">
        <v>715</v>
      </c>
      <c r="H36" s="479">
        <v>222</v>
      </c>
      <c r="I36" s="479">
        <v>677</v>
      </c>
      <c r="J36" s="479">
        <v>538</v>
      </c>
      <c r="K36" s="479">
        <v>546</v>
      </c>
      <c r="L36" s="479">
        <v>441</v>
      </c>
      <c r="M36" s="479">
        <v>435</v>
      </c>
      <c r="N36" s="479">
        <v>703</v>
      </c>
      <c r="O36" s="530"/>
    </row>
    <row r="37" spans="1:15" ht="27" customHeight="1">
      <c r="A37" s="479" t="s">
        <v>289</v>
      </c>
      <c r="B37" s="479">
        <v>11481</v>
      </c>
      <c r="C37" s="480">
        <v>5573</v>
      </c>
      <c r="D37" s="480">
        <v>1050</v>
      </c>
      <c r="E37" s="480">
        <v>238</v>
      </c>
      <c r="F37" s="480">
        <v>268</v>
      </c>
      <c r="G37" s="480">
        <v>1656</v>
      </c>
      <c r="H37" s="479">
        <v>133</v>
      </c>
      <c r="I37" s="479">
        <v>1235</v>
      </c>
      <c r="J37" s="479">
        <v>1962</v>
      </c>
      <c r="K37" s="479">
        <v>1536</v>
      </c>
      <c r="L37" s="479">
        <v>738</v>
      </c>
      <c r="M37" s="479">
        <v>761</v>
      </c>
      <c r="N37" s="479">
        <v>2358</v>
      </c>
      <c r="O37" s="530"/>
    </row>
    <row r="38" spans="1:15" ht="27" customHeight="1">
      <c r="A38" s="479" t="s">
        <v>290</v>
      </c>
      <c r="B38" s="479">
        <v>1400</v>
      </c>
      <c r="C38" s="480">
        <v>1949</v>
      </c>
      <c r="D38" s="480">
        <v>131</v>
      </c>
      <c r="E38" s="480">
        <v>16</v>
      </c>
      <c r="F38" s="480">
        <v>48</v>
      </c>
      <c r="G38" s="480">
        <v>231</v>
      </c>
      <c r="H38" s="479">
        <v>21</v>
      </c>
      <c r="I38" s="479">
        <v>158</v>
      </c>
      <c r="J38" s="479">
        <v>604</v>
      </c>
      <c r="K38" s="479">
        <v>284</v>
      </c>
      <c r="L38" s="479">
        <v>130</v>
      </c>
      <c r="M38" s="479">
        <v>164</v>
      </c>
      <c r="N38" s="479">
        <v>463</v>
      </c>
      <c r="O38" s="530"/>
    </row>
    <row r="39" spans="1:15" ht="27" customHeight="1">
      <c r="A39" s="479" t="s">
        <v>291</v>
      </c>
      <c r="B39" s="479">
        <v>1200</v>
      </c>
      <c r="C39" s="480">
        <v>1318</v>
      </c>
      <c r="D39" s="480">
        <v>102</v>
      </c>
      <c r="E39" s="480">
        <v>19</v>
      </c>
      <c r="F39" s="480">
        <v>34</v>
      </c>
      <c r="G39" s="480">
        <v>188</v>
      </c>
      <c r="H39" s="479">
        <v>4</v>
      </c>
      <c r="I39" s="479">
        <v>117</v>
      </c>
      <c r="J39" s="479">
        <v>568</v>
      </c>
      <c r="K39" s="479">
        <v>218</v>
      </c>
      <c r="L39" s="479">
        <v>93</v>
      </c>
      <c r="M39" s="479">
        <v>232</v>
      </c>
      <c r="N39" s="479">
        <v>418</v>
      </c>
      <c r="O39" s="530"/>
    </row>
    <row r="40" spans="1:15" ht="35.25" customHeight="1">
      <c r="A40" s="479" t="s">
        <v>308</v>
      </c>
      <c r="B40" s="479">
        <v>22018</v>
      </c>
      <c r="C40" s="479">
        <v>13123</v>
      </c>
      <c r="D40" s="479">
        <v>3316</v>
      </c>
      <c r="E40" s="479">
        <v>1571</v>
      </c>
      <c r="F40" s="479">
        <v>1033</v>
      </c>
      <c r="G40" s="479">
        <v>3423</v>
      </c>
      <c r="H40" s="479">
        <v>2576</v>
      </c>
      <c r="I40" s="479">
        <v>2734</v>
      </c>
      <c r="J40" s="479">
        <v>4026</v>
      </c>
      <c r="K40" s="479">
        <v>2965</v>
      </c>
      <c r="L40" s="479">
        <v>1620</v>
      </c>
      <c r="M40" s="479">
        <v>1737</v>
      </c>
      <c r="N40" s="479">
        <v>4471</v>
      </c>
      <c r="O40" s="530"/>
    </row>
    <row r="41" spans="1:15" ht="33.75" customHeight="1">
      <c r="A41" s="479" t="s">
        <v>253</v>
      </c>
      <c r="B41" s="481">
        <v>0.23346163225922745</v>
      </c>
      <c r="C41" s="481">
        <v>0.13914601690152792</v>
      </c>
      <c r="D41" s="481">
        <v>3.5160267625197486E-2</v>
      </c>
      <c r="E41" s="481">
        <v>1.6657653932203031E-2</v>
      </c>
      <c r="F41" s="481">
        <v>1.0953123177572075E-2</v>
      </c>
      <c r="G41" s="481">
        <v>3.629481184591405E-2</v>
      </c>
      <c r="H41" s="481">
        <v>2.731388703332591E-2</v>
      </c>
      <c r="I41" s="481">
        <v>2.8989195321860652E-2</v>
      </c>
      <c r="J41" s="481">
        <v>4.268855170658778E-2</v>
      </c>
      <c r="K41" s="481">
        <v>3.1438538452566507E-2</v>
      </c>
      <c r="L41" s="481">
        <v>1.7177211565989121E-2</v>
      </c>
      <c r="M41" s="481">
        <v>1.8417787956866112E-2</v>
      </c>
      <c r="N41" s="481">
        <v>4.7406983278726764E-2</v>
      </c>
      <c r="O41" s="530"/>
    </row>
    <row r="42" spans="1:15" ht="14.25" customHeight="1" thickBot="1">
      <c r="A42" s="482"/>
      <c r="B42" s="483"/>
      <c r="C42" s="484"/>
      <c r="D42" s="484"/>
      <c r="E42" s="484"/>
      <c r="F42" s="484"/>
      <c r="G42" s="484"/>
      <c r="H42" s="483"/>
      <c r="I42" s="483"/>
      <c r="J42" s="483"/>
      <c r="K42" s="483"/>
      <c r="L42" s="483"/>
      <c r="M42" s="483"/>
      <c r="N42" s="483"/>
      <c r="O42" s="530"/>
    </row>
    <row r="43" spans="1:15" ht="15" customHeight="1" thickTop="1">
      <c r="A43" s="191"/>
      <c r="B43" s="161"/>
      <c r="C43" s="192"/>
      <c r="D43" s="192"/>
      <c r="E43" s="192"/>
      <c r="F43" s="192"/>
      <c r="G43" s="192"/>
      <c r="H43" s="193"/>
      <c r="I43" s="193"/>
      <c r="J43" s="193"/>
      <c r="K43" s="193"/>
      <c r="L43" s="193"/>
      <c r="M43" s="193"/>
      <c r="N43" s="193"/>
      <c r="O43" s="530"/>
    </row>
    <row r="44" spans="1:15" ht="9" customHeight="1"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30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30"/>
    </row>
    <row r="46" spans="1:15" ht="9" customHeight="1">
      <c r="A46" s="16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30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30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30"/>
    </row>
    <row r="49" spans="1:15" ht="9" customHeight="1">
      <c r="A49" s="19"/>
      <c r="B49" s="196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30"/>
    </row>
    <row r="50" spans="1:15" ht="9" customHeight="1">
      <c r="A50" s="19"/>
      <c r="B50" s="196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30"/>
    </row>
    <row r="51" spans="1:15" ht="9" customHeight="1">
      <c r="A51" s="19"/>
      <c r="B51" s="19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30"/>
    </row>
    <row r="52" spans="1:15" ht="9" customHeight="1">
      <c r="A52" s="166"/>
      <c r="B52" s="196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30"/>
    </row>
    <row r="53" spans="1:15" ht="9" customHeight="1">
      <c r="A53" s="19"/>
      <c r="B53" s="196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30"/>
    </row>
    <row r="54" spans="1:15" ht="9" customHeight="1">
      <c r="A54" s="19"/>
      <c r="B54" s="196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30"/>
    </row>
    <row r="55" spans="1:15" ht="9" customHeight="1">
      <c r="A55" s="19"/>
      <c r="B55" s="196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30"/>
    </row>
    <row r="56" spans="1:15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30"/>
    </row>
    <row r="57" spans="1:15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30"/>
    </row>
    <row r="58" spans="1:15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30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30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30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30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30"/>
    </row>
    <row r="63" spans="1:15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30"/>
    </row>
    <row r="64" spans="1:15" ht="9" customHeight="1">
      <c r="A64" s="166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30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30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30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30"/>
    </row>
    <row r="68" spans="1:15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30"/>
    </row>
    <row r="69" spans="1:15" ht="9" customHeight="1">
      <c r="A69" s="166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30"/>
    </row>
    <row r="70" spans="1:15" ht="9" customHeight="1">
      <c r="A70" s="167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30"/>
    </row>
    <row r="71" spans="1:15" ht="9" customHeight="1">
      <c r="A71" s="167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30"/>
    </row>
    <row r="72" spans="1:15" ht="9" customHeight="1">
      <c r="A72" s="167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30"/>
    </row>
    <row r="73" spans="1:15" ht="9" customHeight="1">
      <c r="A73" s="167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30"/>
    </row>
    <row r="74" spans="1:15" ht="9" customHeight="1">
      <c r="A74" s="168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30"/>
    </row>
    <row r="75" spans="1:15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30"/>
    </row>
    <row r="76" spans="1:15" ht="9" customHeight="1">
      <c r="A76" s="16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30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30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30"/>
    </row>
    <row r="79" spans="1:15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30"/>
    </row>
    <row r="80" spans="1:15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30"/>
    </row>
    <row r="81" spans="1:15" ht="9" customHeight="1">
      <c r="A81" s="167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30"/>
    </row>
    <row r="82" spans="1:15" ht="9" customHeight="1">
      <c r="A82" s="16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30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30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30"/>
    </row>
    <row r="85" spans="1:15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30"/>
    </row>
    <row r="86" spans="1:15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30"/>
    </row>
    <row r="87" spans="1:15" ht="9" customHeight="1">
      <c r="A87" s="167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30"/>
    </row>
    <row r="88" spans="1:15" ht="9" customHeight="1">
      <c r="A88" s="16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30"/>
    </row>
    <row r="89" spans="1:15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530"/>
    </row>
    <row r="90" spans="1:15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530"/>
    </row>
    <row r="91" spans="1:15" ht="9" customHeight="1">
      <c r="A91" s="19"/>
      <c r="C91" s="44"/>
      <c r="D91" s="44"/>
      <c r="E91" s="44"/>
      <c r="F91" s="44"/>
      <c r="G91" s="44"/>
      <c r="O91" s="530"/>
    </row>
    <row r="92" spans="1:15" ht="9" customHeight="1">
      <c r="A92" s="19"/>
      <c r="C92" s="44"/>
      <c r="D92" s="44"/>
      <c r="E92" s="44"/>
      <c r="F92" s="44"/>
      <c r="G92" s="44"/>
      <c r="O92" s="530"/>
    </row>
    <row r="93" spans="1:15" ht="9" customHeight="1">
      <c r="A93" s="19"/>
      <c r="C93" s="44"/>
      <c r="D93" s="44"/>
      <c r="E93" s="44"/>
      <c r="F93" s="44"/>
      <c r="G93" s="44"/>
      <c r="O93" s="530"/>
    </row>
    <row r="94" spans="1:15" ht="9" customHeight="1">
      <c r="A94" s="19"/>
      <c r="C94" s="44"/>
      <c r="D94" s="44"/>
      <c r="E94" s="44"/>
      <c r="F94" s="44"/>
      <c r="G94" s="44"/>
      <c r="O94" s="530"/>
    </row>
    <row r="95" spans="1:15" ht="9" customHeight="1">
      <c r="A95" s="19"/>
      <c r="C95" s="44"/>
      <c r="D95" s="44"/>
      <c r="E95" s="44"/>
      <c r="F95" s="44"/>
      <c r="G95" s="44"/>
      <c r="O95" s="530"/>
    </row>
    <row r="96" spans="1:15" ht="9" customHeight="1">
      <c r="A96" s="19"/>
      <c r="C96" s="44"/>
      <c r="D96" s="44"/>
      <c r="E96" s="44"/>
      <c r="F96" s="44"/>
      <c r="G96" s="44"/>
      <c r="O96" s="530"/>
    </row>
    <row r="97" spans="1:15" ht="9" customHeight="1">
      <c r="A97" s="167"/>
      <c r="C97" s="44"/>
      <c r="D97" s="44"/>
      <c r="E97" s="44"/>
      <c r="F97" s="44"/>
      <c r="G97" s="44"/>
      <c r="O97" s="530"/>
    </row>
    <row r="98" spans="1:15" ht="9" customHeight="1">
      <c r="A98" s="169"/>
      <c r="C98" s="44"/>
      <c r="D98" s="44"/>
      <c r="E98" s="44"/>
      <c r="F98" s="44"/>
      <c r="G98" s="44"/>
      <c r="O98" s="530"/>
    </row>
    <row r="99" spans="1:15" ht="9" customHeight="1">
      <c r="A99" s="19"/>
      <c r="C99" s="44"/>
      <c r="D99" s="44"/>
      <c r="E99" s="44"/>
      <c r="F99" s="44"/>
      <c r="G99" s="44"/>
      <c r="O99" s="530"/>
    </row>
    <row r="100" spans="1:15" ht="9" customHeight="1">
      <c r="A100" s="19"/>
      <c r="C100" s="44"/>
      <c r="D100" s="44"/>
      <c r="E100" s="44"/>
      <c r="F100" s="44"/>
      <c r="G100" s="44"/>
      <c r="O100" s="530"/>
    </row>
    <row r="101" spans="1:15" ht="9" customHeight="1">
      <c r="A101" s="19"/>
      <c r="C101" s="44"/>
      <c r="D101" s="44"/>
      <c r="E101" s="44"/>
      <c r="F101" s="44"/>
      <c r="G101" s="44"/>
      <c r="O101" s="530"/>
    </row>
    <row r="102" spans="1:15" ht="9" customHeight="1">
      <c r="A102" s="19"/>
      <c r="C102" s="44"/>
      <c r="D102" s="44"/>
      <c r="E102" s="44"/>
      <c r="F102" s="44"/>
      <c r="G102" s="44"/>
      <c r="O102" s="530"/>
    </row>
    <row r="103" spans="1:15" ht="9" customHeight="1">
      <c r="A103" s="19"/>
      <c r="C103" s="44"/>
      <c r="D103" s="44"/>
      <c r="E103" s="44"/>
      <c r="F103" s="44"/>
      <c r="G103" s="44"/>
      <c r="O103" s="530"/>
    </row>
    <row r="104" spans="1:15" ht="9" customHeight="1">
      <c r="A104" s="19"/>
      <c r="C104" s="44"/>
      <c r="D104" s="44"/>
      <c r="E104" s="44"/>
      <c r="F104" s="44"/>
      <c r="G104" s="44"/>
      <c r="O104" s="530"/>
    </row>
    <row r="105" spans="1:15" ht="9" customHeight="1">
      <c r="A105" s="19"/>
      <c r="C105" s="44"/>
      <c r="D105" s="44"/>
      <c r="E105" s="44"/>
      <c r="F105" s="44"/>
      <c r="G105" s="44"/>
      <c r="O105" s="530"/>
    </row>
    <row r="106" spans="1:15" ht="9" customHeight="1">
      <c r="A106" s="19"/>
      <c r="C106" s="44"/>
      <c r="D106" s="44"/>
      <c r="E106" s="44"/>
      <c r="F106" s="44"/>
      <c r="G106" s="44"/>
      <c r="O106" s="530"/>
    </row>
    <row r="107" spans="1:15" ht="9" customHeight="1">
      <c r="A107" s="19"/>
      <c r="C107" s="44"/>
      <c r="D107" s="44"/>
      <c r="E107" s="44"/>
      <c r="F107" s="44"/>
      <c r="G107" s="44"/>
      <c r="O107" s="530"/>
    </row>
    <row r="108" spans="1:15" ht="9" customHeight="1">
      <c r="A108" s="169"/>
      <c r="C108" s="44"/>
      <c r="D108" s="44"/>
      <c r="E108" s="44"/>
      <c r="F108" s="44"/>
      <c r="G108" s="44"/>
      <c r="O108" s="530"/>
    </row>
    <row r="109" spans="1:15" ht="9" customHeight="1">
      <c r="A109" s="19"/>
      <c r="C109" s="44"/>
      <c r="D109" s="44"/>
      <c r="E109" s="44"/>
      <c r="F109" s="44"/>
      <c r="G109" s="44"/>
      <c r="O109" s="530"/>
    </row>
    <row r="110" spans="1:15" ht="9" customHeight="1">
      <c r="A110" s="19"/>
      <c r="C110" s="44"/>
      <c r="D110" s="44"/>
      <c r="E110" s="44"/>
      <c r="F110" s="44"/>
      <c r="G110" s="44"/>
      <c r="O110" s="530"/>
    </row>
    <row r="111" spans="1:15" ht="9" customHeight="1">
      <c r="A111" s="19"/>
      <c r="C111" s="44"/>
      <c r="D111" s="44"/>
      <c r="E111" s="44"/>
      <c r="F111" s="44"/>
      <c r="G111" s="44"/>
      <c r="O111" s="530"/>
    </row>
    <row r="112" spans="1:15">
      <c r="A112" s="170"/>
      <c r="C112" s="44"/>
      <c r="D112" s="44"/>
      <c r="E112" s="44"/>
      <c r="F112" s="44"/>
      <c r="G112" s="44"/>
      <c r="O112" s="530"/>
    </row>
    <row r="113" spans="1:15">
      <c r="A113" s="170"/>
      <c r="C113" s="44"/>
      <c r="D113" s="44"/>
      <c r="E113" s="44"/>
      <c r="F113" s="44"/>
      <c r="G113" s="44"/>
      <c r="O113" s="530"/>
    </row>
    <row r="114" spans="1:15">
      <c r="A114" s="170"/>
      <c r="C114" s="44"/>
      <c r="D114" s="44"/>
      <c r="E114" s="44"/>
      <c r="F114" s="44"/>
      <c r="G114" s="44"/>
      <c r="O114" s="530"/>
    </row>
    <row r="115" spans="1:15">
      <c r="A115" s="170"/>
      <c r="C115" s="44"/>
      <c r="D115" s="44"/>
      <c r="E115" s="44"/>
      <c r="F115" s="44"/>
      <c r="G115" s="44"/>
      <c r="O115" s="530"/>
    </row>
    <row r="116" spans="1:15">
      <c r="A116" s="170"/>
      <c r="C116" s="44"/>
      <c r="D116" s="44"/>
      <c r="E116" s="44"/>
      <c r="F116" s="44"/>
      <c r="G116" s="44"/>
      <c r="O116" s="530"/>
    </row>
    <row r="117" spans="1:15">
      <c r="A117" s="170"/>
      <c r="C117" s="44"/>
      <c r="D117" s="44"/>
      <c r="E117" s="44"/>
      <c r="F117" s="44"/>
      <c r="G117" s="44"/>
      <c r="O117" s="530"/>
    </row>
    <row r="118" spans="1:15">
      <c r="A118" s="170"/>
      <c r="C118" s="44"/>
      <c r="D118" s="44"/>
      <c r="E118" s="44"/>
      <c r="F118" s="44"/>
      <c r="G118" s="44"/>
      <c r="O118" s="530"/>
    </row>
    <row r="119" spans="1:15" ht="15.75">
      <c r="A119" s="171"/>
      <c r="C119" s="44"/>
      <c r="D119" s="44"/>
      <c r="E119" s="44"/>
      <c r="F119" s="44"/>
      <c r="G119" s="44"/>
      <c r="O119" s="530"/>
    </row>
    <row r="120" spans="1:15" ht="15.75">
      <c r="A120" s="171"/>
      <c r="C120" s="44"/>
      <c r="D120" s="44"/>
      <c r="E120" s="44"/>
      <c r="F120" s="44"/>
      <c r="G120" s="44"/>
      <c r="O120" s="530"/>
    </row>
    <row r="121" spans="1:15" ht="15.75">
      <c r="A121" s="171"/>
      <c r="C121" s="44"/>
      <c r="D121" s="44"/>
      <c r="E121" s="44"/>
      <c r="F121" s="44"/>
      <c r="G121" s="44"/>
      <c r="O121" s="530"/>
    </row>
    <row r="122" spans="1:15" ht="15.75">
      <c r="A122" s="171"/>
      <c r="C122" s="44"/>
      <c r="D122" s="44"/>
      <c r="E122" s="44"/>
      <c r="F122" s="44"/>
      <c r="G122" s="44"/>
      <c r="O122" s="530"/>
    </row>
    <row r="123" spans="1:15" ht="15.75">
      <c r="A123" s="171"/>
      <c r="C123" s="44"/>
      <c r="D123" s="44"/>
      <c r="E123" s="44"/>
      <c r="F123" s="44"/>
      <c r="G123" s="44"/>
      <c r="O123" s="530"/>
    </row>
    <row r="124" spans="1:15" ht="15.75">
      <c r="A124" s="171"/>
      <c r="C124" s="44"/>
      <c r="D124" s="44"/>
      <c r="E124" s="44"/>
      <c r="F124" s="44"/>
      <c r="G124" s="44"/>
      <c r="O124" s="530"/>
    </row>
    <row r="125" spans="1:15" ht="15.75">
      <c r="A125" s="171"/>
      <c r="C125" s="44"/>
      <c r="D125" s="44"/>
      <c r="E125" s="44"/>
      <c r="F125" s="44"/>
      <c r="G125" s="44"/>
      <c r="O125" s="530"/>
    </row>
    <row r="126" spans="1:15" ht="15.75">
      <c r="A126" s="171"/>
      <c r="C126" s="44"/>
      <c r="D126" s="44"/>
      <c r="E126" s="44"/>
      <c r="F126" s="44"/>
      <c r="G126" s="44"/>
      <c r="O126" s="530"/>
    </row>
    <row r="127" spans="1:15" ht="15.75">
      <c r="A127" s="171"/>
      <c r="C127" s="44"/>
      <c r="D127" s="44"/>
      <c r="E127" s="44"/>
      <c r="F127" s="44"/>
      <c r="G127" s="44"/>
      <c r="O127" s="530"/>
    </row>
    <row r="128" spans="1:15" ht="15.75">
      <c r="A128" s="171"/>
      <c r="C128" s="44"/>
      <c r="D128" s="44"/>
      <c r="E128" s="44"/>
      <c r="F128" s="44"/>
      <c r="G128" s="44"/>
      <c r="O128" s="530"/>
    </row>
    <row r="129" spans="1:15" ht="15.75">
      <c r="A129" s="171"/>
      <c r="C129" s="44"/>
      <c r="D129" s="44"/>
      <c r="E129" s="44"/>
      <c r="F129" s="44"/>
      <c r="G129" s="44"/>
      <c r="O129" s="530"/>
    </row>
    <row r="130" spans="1:15" ht="15.75">
      <c r="A130" s="171"/>
      <c r="C130" s="44"/>
      <c r="D130" s="44"/>
      <c r="E130" s="44"/>
      <c r="F130" s="44"/>
      <c r="G130" s="44"/>
      <c r="O130" s="530"/>
    </row>
    <row r="131" spans="1:15" ht="15.75">
      <c r="A131" s="171"/>
      <c r="C131" s="44"/>
      <c r="D131" s="44"/>
      <c r="E131" s="44"/>
      <c r="F131" s="44"/>
      <c r="G131" s="44"/>
      <c r="O131" s="530"/>
    </row>
    <row r="132" spans="1:15" ht="15.75">
      <c r="A132" s="171"/>
      <c r="C132" s="44"/>
      <c r="D132" s="44"/>
      <c r="E132" s="44"/>
      <c r="F132" s="44"/>
      <c r="G132" s="44"/>
      <c r="O132" s="530"/>
    </row>
    <row r="133" spans="1:15" ht="15.75">
      <c r="A133" s="171"/>
      <c r="C133" s="44"/>
      <c r="D133" s="44"/>
      <c r="E133" s="44"/>
      <c r="F133" s="44"/>
      <c r="G133" s="44"/>
      <c r="O133" s="530"/>
    </row>
    <row r="134" spans="1:15" ht="15.75">
      <c r="A134" s="171"/>
      <c r="C134" s="44"/>
      <c r="D134" s="44"/>
      <c r="E134" s="44"/>
      <c r="F134" s="44"/>
      <c r="G134" s="44"/>
      <c r="O134" s="530"/>
    </row>
    <row r="135" spans="1:15" ht="15.75">
      <c r="A135" s="171"/>
      <c r="C135" s="44"/>
      <c r="D135" s="44"/>
      <c r="E135" s="44"/>
      <c r="F135" s="44"/>
      <c r="G135" s="44"/>
      <c r="O135" s="530"/>
    </row>
    <row r="136" spans="1:15" ht="15.75">
      <c r="A136" s="171"/>
      <c r="C136" s="44"/>
      <c r="D136" s="44"/>
      <c r="E136" s="44"/>
      <c r="F136" s="44"/>
      <c r="G136" s="44"/>
      <c r="O136" s="530"/>
    </row>
    <row r="137" spans="1:15" ht="15.75">
      <c r="A137" s="171"/>
      <c r="C137" s="44"/>
      <c r="D137" s="44"/>
      <c r="E137" s="44"/>
      <c r="F137" s="44"/>
      <c r="G137" s="44"/>
      <c r="O137" s="530"/>
    </row>
    <row r="138" spans="1:15" ht="15.75">
      <c r="A138" s="171"/>
      <c r="C138" s="44"/>
      <c r="D138" s="44"/>
      <c r="E138" s="44"/>
      <c r="F138" s="44"/>
      <c r="G138" s="44"/>
      <c r="O138" s="530"/>
    </row>
    <row r="139" spans="1:15" ht="15.75">
      <c r="A139" s="171"/>
      <c r="C139" s="44"/>
      <c r="D139" s="44"/>
      <c r="E139" s="44"/>
      <c r="F139" s="44"/>
      <c r="G139" s="44"/>
      <c r="O139" s="530"/>
    </row>
    <row r="140" spans="1:15" ht="15.75">
      <c r="A140" s="171"/>
      <c r="C140" s="44"/>
      <c r="D140" s="44"/>
      <c r="E140" s="44"/>
      <c r="F140" s="44"/>
      <c r="G140" s="44"/>
      <c r="O140" s="530"/>
    </row>
    <row r="141" spans="1:15" ht="15.75">
      <c r="A141" s="171"/>
      <c r="C141" s="44"/>
      <c r="D141" s="44"/>
      <c r="E141" s="44"/>
      <c r="F141" s="44"/>
      <c r="G141" s="44"/>
      <c r="O141" s="530"/>
    </row>
    <row r="142" spans="1:15" ht="15.75">
      <c r="A142" s="171"/>
      <c r="C142" s="44"/>
      <c r="D142" s="44"/>
      <c r="E142" s="44"/>
      <c r="F142" s="44"/>
      <c r="G142" s="44"/>
      <c r="O142" s="530"/>
    </row>
    <row r="143" spans="1:15" ht="15.75">
      <c r="A143" s="171"/>
      <c r="C143" s="44"/>
      <c r="D143" s="44"/>
      <c r="E143" s="44"/>
      <c r="F143" s="44"/>
      <c r="G143" s="44"/>
      <c r="O143" s="530"/>
    </row>
    <row r="144" spans="1:15" ht="15.75">
      <c r="A144" s="171"/>
      <c r="C144" s="44"/>
      <c r="D144" s="44"/>
      <c r="E144" s="44"/>
      <c r="F144" s="44"/>
      <c r="G144" s="44"/>
      <c r="O144" s="530"/>
    </row>
    <row r="145" spans="1:15" ht="15.75">
      <c r="A145" s="171"/>
      <c r="C145" s="44"/>
      <c r="D145" s="44"/>
      <c r="E145" s="44"/>
      <c r="F145" s="44"/>
      <c r="G145" s="44"/>
      <c r="O145" s="530"/>
    </row>
    <row r="146" spans="1:15" ht="15.75">
      <c r="A146" s="171"/>
      <c r="C146" s="44"/>
      <c r="D146" s="44"/>
      <c r="E146" s="44"/>
      <c r="F146" s="44"/>
      <c r="G146" s="44"/>
      <c r="O146" s="530"/>
    </row>
    <row r="147" spans="1:15" ht="15.75">
      <c r="A147" s="171"/>
      <c r="C147" s="44"/>
      <c r="D147" s="44"/>
      <c r="E147" s="44"/>
      <c r="F147" s="44"/>
      <c r="G147" s="44"/>
      <c r="O147" s="530"/>
    </row>
    <row r="148" spans="1:15" ht="15.75">
      <c r="A148" s="171"/>
      <c r="C148" s="44"/>
      <c r="D148" s="44"/>
      <c r="E148" s="44"/>
      <c r="F148" s="44"/>
      <c r="G148" s="44"/>
      <c r="O148" s="530"/>
    </row>
    <row r="149" spans="1:15" ht="15.75">
      <c r="A149" s="171"/>
      <c r="C149" s="44"/>
      <c r="D149" s="44"/>
      <c r="E149" s="44"/>
      <c r="F149" s="44"/>
      <c r="G149" s="44"/>
      <c r="O149" s="530"/>
    </row>
    <row r="150" spans="1:15" ht="15.75">
      <c r="A150" s="171"/>
      <c r="C150" s="44"/>
      <c r="D150" s="44"/>
      <c r="E150" s="44"/>
      <c r="F150" s="44"/>
      <c r="G150" s="44"/>
      <c r="O150" s="530"/>
    </row>
    <row r="151" spans="1:15" ht="15.75">
      <c r="A151" s="171"/>
      <c r="C151" s="44"/>
      <c r="D151" s="44"/>
      <c r="E151" s="44"/>
      <c r="F151" s="44"/>
      <c r="G151" s="44"/>
      <c r="O151" s="530"/>
    </row>
    <row r="152" spans="1:15" ht="15.75">
      <c r="A152" s="171"/>
      <c r="C152" s="44"/>
      <c r="D152" s="44"/>
      <c r="E152" s="44"/>
      <c r="F152" s="44"/>
      <c r="G152" s="44"/>
      <c r="O152" s="530"/>
    </row>
    <row r="153" spans="1:15" ht="15.75">
      <c r="A153" s="171"/>
      <c r="C153" s="44"/>
      <c r="D153" s="44"/>
      <c r="E153" s="44"/>
      <c r="F153" s="44"/>
      <c r="G153" s="44"/>
      <c r="O153" s="530"/>
    </row>
    <row r="154" spans="1:15" ht="15.75">
      <c r="A154" s="171"/>
      <c r="C154" s="44"/>
      <c r="D154" s="44"/>
      <c r="E154" s="44"/>
      <c r="F154" s="44"/>
      <c r="G154" s="44"/>
      <c r="O154" s="530"/>
    </row>
    <row r="155" spans="1:15" ht="15.75">
      <c r="A155" s="171"/>
      <c r="C155" s="44"/>
      <c r="D155" s="44"/>
      <c r="E155" s="44"/>
      <c r="F155" s="44"/>
      <c r="G155" s="44"/>
      <c r="O155" s="530"/>
    </row>
    <row r="156" spans="1:15" ht="15.75">
      <c r="A156" s="171"/>
      <c r="C156" s="44"/>
      <c r="D156" s="44"/>
      <c r="E156" s="44"/>
      <c r="F156" s="44"/>
      <c r="G156" s="44"/>
      <c r="O156" s="530"/>
    </row>
    <row r="157" spans="1:15" ht="15.75">
      <c r="A157" s="171"/>
      <c r="C157" s="44"/>
      <c r="D157" s="44"/>
      <c r="E157" s="44"/>
      <c r="F157" s="44"/>
      <c r="G157" s="44"/>
      <c r="O157" s="530"/>
    </row>
    <row r="158" spans="1:15" ht="15.75">
      <c r="A158" s="171"/>
      <c r="C158" s="44"/>
      <c r="D158" s="44"/>
      <c r="E158" s="44"/>
      <c r="F158" s="44"/>
      <c r="G158" s="44"/>
      <c r="O158" s="530"/>
    </row>
    <row r="159" spans="1:15" ht="15.75">
      <c r="A159" s="171"/>
      <c r="C159" s="44"/>
      <c r="D159" s="44"/>
      <c r="E159" s="44"/>
      <c r="F159" s="44"/>
      <c r="G159" s="44"/>
      <c r="O159" s="530"/>
    </row>
    <row r="160" spans="1:15" ht="15.75">
      <c r="A160" s="171"/>
      <c r="C160" s="44"/>
      <c r="D160" s="44"/>
      <c r="E160" s="44"/>
      <c r="F160" s="44"/>
      <c r="G160" s="44"/>
      <c r="O160" s="530"/>
    </row>
    <row r="161" spans="1:15" ht="15.75">
      <c r="A161" s="171"/>
      <c r="C161" s="44"/>
      <c r="D161" s="44"/>
      <c r="E161" s="44"/>
      <c r="F161" s="44"/>
      <c r="G161" s="44"/>
      <c r="O161" s="530"/>
    </row>
    <row r="162" spans="1:15" ht="15.75">
      <c r="A162" s="171"/>
      <c r="C162" s="44"/>
      <c r="D162" s="44"/>
      <c r="E162" s="44"/>
      <c r="F162" s="44"/>
      <c r="G162" s="44"/>
      <c r="O162" s="530"/>
    </row>
    <row r="163" spans="1:15" ht="15.75">
      <c r="A163" s="171"/>
      <c r="C163" s="44"/>
      <c r="D163" s="44"/>
      <c r="E163" s="44"/>
      <c r="F163" s="44"/>
      <c r="G163" s="44"/>
      <c r="O163" s="530"/>
    </row>
    <row r="164" spans="1:15" ht="15.75">
      <c r="A164" s="171"/>
      <c r="C164" s="44"/>
      <c r="D164" s="44"/>
      <c r="E164" s="44"/>
      <c r="F164" s="44"/>
      <c r="G164" s="44"/>
      <c r="O164" s="530"/>
    </row>
    <row r="165" spans="1:15" ht="15.75">
      <c r="A165" s="171"/>
      <c r="C165" s="44"/>
      <c r="D165" s="44"/>
      <c r="E165" s="44"/>
      <c r="F165" s="44"/>
      <c r="G165" s="44"/>
      <c r="O165" s="530"/>
    </row>
    <row r="166" spans="1:15" ht="15.75">
      <c r="A166" s="171"/>
      <c r="C166" s="44"/>
      <c r="D166" s="44"/>
      <c r="E166" s="44"/>
      <c r="F166" s="44"/>
      <c r="G166" s="44"/>
      <c r="O166" s="530"/>
    </row>
    <row r="167" spans="1:15" ht="15.75">
      <c r="A167" s="171"/>
      <c r="C167" s="44"/>
      <c r="D167" s="44"/>
      <c r="E167" s="44"/>
      <c r="F167" s="44"/>
      <c r="G167" s="44"/>
      <c r="O167" s="530"/>
    </row>
    <row r="168" spans="1:15" ht="15.75">
      <c r="A168" s="171"/>
      <c r="C168" s="44"/>
      <c r="D168" s="44"/>
      <c r="E168" s="44"/>
      <c r="F168" s="44"/>
      <c r="G168" s="44"/>
      <c r="O168" s="530"/>
    </row>
    <row r="169" spans="1:15" ht="15.75">
      <c r="A169" s="171"/>
      <c r="C169" s="44"/>
      <c r="D169" s="44"/>
      <c r="E169" s="44"/>
      <c r="F169" s="44"/>
      <c r="G169" s="44"/>
      <c r="O169" s="530"/>
    </row>
    <row r="170" spans="1:15" ht="15.75">
      <c r="A170" s="171"/>
      <c r="C170" s="44"/>
      <c r="D170" s="44"/>
      <c r="E170" s="44"/>
      <c r="F170" s="44"/>
      <c r="G170" s="44"/>
      <c r="O170" s="530"/>
    </row>
    <row r="171" spans="1:15" ht="15.75">
      <c r="A171" s="171"/>
      <c r="C171" s="44"/>
      <c r="D171" s="44"/>
      <c r="E171" s="44"/>
      <c r="F171" s="44"/>
      <c r="G171" s="44"/>
      <c r="O171" s="530"/>
    </row>
    <row r="172" spans="1:15" ht="15.75">
      <c r="A172" s="171"/>
      <c r="C172" s="44"/>
      <c r="D172" s="44"/>
      <c r="E172" s="44"/>
      <c r="F172" s="44"/>
      <c r="G172" s="44"/>
      <c r="O172" s="530"/>
    </row>
    <row r="173" spans="1:15" ht="15.75">
      <c r="A173" s="171"/>
      <c r="C173" s="44"/>
      <c r="D173" s="44"/>
      <c r="E173" s="44"/>
      <c r="F173" s="44"/>
      <c r="G173" s="44"/>
      <c r="O173" s="530"/>
    </row>
    <row r="174" spans="1:15" ht="15.75">
      <c r="A174" s="171"/>
      <c r="C174" s="44"/>
      <c r="D174" s="44"/>
      <c r="E174" s="44"/>
      <c r="F174" s="44"/>
      <c r="G174" s="44"/>
      <c r="O174" s="530"/>
    </row>
    <row r="175" spans="1:15" ht="15.75">
      <c r="A175" s="171"/>
      <c r="C175" s="44"/>
      <c r="D175" s="44"/>
      <c r="E175" s="44"/>
      <c r="F175" s="44"/>
      <c r="G175" s="44"/>
      <c r="O175" s="530"/>
    </row>
    <row r="176" spans="1:15" ht="15.75">
      <c r="A176" s="171"/>
      <c r="C176" s="44"/>
      <c r="D176" s="44"/>
      <c r="E176" s="44"/>
      <c r="F176" s="44"/>
      <c r="G176" s="44"/>
      <c r="O176" s="530"/>
    </row>
    <row r="177" spans="1:15" ht="15.75">
      <c r="A177" s="171"/>
      <c r="C177" s="44"/>
      <c r="D177" s="44"/>
      <c r="E177" s="44"/>
      <c r="F177" s="44"/>
      <c r="G177" s="44"/>
      <c r="O177" s="530"/>
    </row>
    <row r="178" spans="1:15" ht="15.75">
      <c r="A178" s="171"/>
      <c r="C178" s="44"/>
      <c r="D178" s="44"/>
      <c r="E178" s="44"/>
      <c r="F178" s="44"/>
      <c r="G178" s="44"/>
      <c r="O178" s="530"/>
    </row>
    <row r="179" spans="1:15" ht="15.75">
      <c r="A179" s="171"/>
      <c r="C179" s="44"/>
      <c r="D179" s="44"/>
      <c r="E179" s="44"/>
      <c r="F179" s="44"/>
      <c r="G179" s="44"/>
      <c r="O179" s="530"/>
    </row>
    <row r="180" spans="1:15" ht="15.75">
      <c r="A180" s="171"/>
      <c r="C180" s="44"/>
      <c r="D180" s="44"/>
      <c r="E180" s="44"/>
      <c r="F180" s="44"/>
      <c r="G180" s="44"/>
      <c r="O180" s="530"/>
    </row>
    <row r="181" spans="1:15" ht="15.75">
      <c r="A181" s="171"/>
      <c r="C181" s="44"/>
      <c r="D181" s="44"/>
      <c r="E181" s="44"/>
      <c r="F181" s="44"/>
      <c r="G181" s="44"/>
      <c r="O181" s="530"/>
    </row>
    <row r="182" spans="1:15" ht="15.75">
      <c r="A182" s="171"/>
      <c r="C182" s="44"/>
      <c r="D182" s="44"/>
      <c r="E182" s="44"/>
      <c r="F182" s="44"/>
      <c r="G182" s="44"/>
      <c r="O182" s="530"/>
    </row>
    <row r="183" spans="1:15" ht="15.75">
      <c r="A183" s="171"/>
      <c r="C183" s="44"/>
      <c r="D183" s="44"/>
      <c r="E183" s="44"/>
      <c r="F183" s="44"/>
      <c r="G183" s="44"/>
      <c r="O183" s="530"/>
    </row>
    <row r="184" spans="1:15" ht="15.75">
      <c r="A184" s="171"/>
      <c r="C184" s="44"/>
      <c r="D184" s="44"/>
      <c r="E184" s="44"/>
      <c r="F184" s="44"/>
      <c r="G184" s="44"/>
      <c r="O184" s="530"/>
    </row>
    <row r="185" spans="1:15" ht="15.75">
      <c r="A185" s="171"/>
      <c r="C185" s="44"/>
      <c r="D185" s="44"/>
      <c r="E185" s="44"/>
      <c r="F185" s="44"/>
      <c r="G185" s="44"/>
      <c r="O185" s="530"/>
    </row>
    <row r="186" spans="1:15" ht="15.75">
      <c r="A186" s="171"/>
      <c r="C186" s="44"/>
      <c r="D186" s="44"/>
      <c r="E186" s="44"/>
      <c r="F186" s="44"/>
      <c r="G186" s="44"/>
      <c r="O186" s="530"/>
    </row>
    <row r="187" spans="1:15" ht="15.75">
      <c r="A187" s="171"/>
      <c r="C187" s="44"/>
      <c r="D187" s="44"/>
      <c r="E187" s="44"/>
      <c r="F187" s="44"/>
      <c r="G187" s="44"/>
      <c r="O187" s="530"/>
    </row>
    <row r="188" spans="1:15" ht="15.75">
      <c r="A188" s="171"/>
      <c r="C188" s="44"/>
      <c r="D188" s="44"/>
      <c r="E188" s="44"/>
      <c r="F188" s="44"/>
      <c r="G188" s="44"/>
      <c r="O188" s="530"/>
    </row>
    <row r="189" spans="1:15" ht="15.75">
      <c r="A189" s="171"/>
      <c r="C189" s="44"/>
      <c r="D189" s="44"/>
      <c r="E189" s="44"/>
      <c r="F189" s="44"/>
      <c r="G189" s="44"/>
      <c r="O189" s="530"/>
    </row>
    <row r="190" spans="1:15" ht="15.75">
      <c r="A190" s="171"/>
      <c r="C190" s="44"/>
      <c r="D190" s="44"/>
      <c r="E190" s="44"/>
      <c r="F190" s="44"/>
      <c r="G190" s="44"/>
      <c r="O190" s="530"/>
    </row>
    <row r="191" spans="1:15" ht="15.75">
      <c r="A191" s="171"/>
      <c r="C191" s="44"/>
      <c r="D191" s="44"/>
      <c r="E191" s="44"/>
      <c r="F191" s="44"/>
      <c r="G191" s="44"/>
      <c r="O191" s="530"/>
    </row>
    <row r="192" spans="1:15" ht="15.75">
      <c r="A192" s="171"/>
      <c r="C192" s="44"/>
      <c r="D192" s="44"/>
      <c r="E192" s="44"/>
      <c r="F192" s="44"/>
      <c r="G192" s="44"/>
      <c r="O192" s="530"/>
    </row>
    <row r="193" spans="1:15" ht="15.75">
      <c r="A193" s="171"/>
      <c r="C193" s="44"/>
      <c r="D193" s="44"/>
      <c r="E193" s="44"/>
      <c r="F193" s="44"/>
      <c r="G193" s="44"/>
      <c r="O193" s="530"/>
    </row>
    <row r="194" spans="1:15" ht="15.75">
      <c r="A194" s="171"/>
      <c r="C194" s="44"/>
      <c r="D194" s="44"/>
      <c r="E194" s="44"/>
      <c r="F194" s="44"/>
      <c r="G194" s="44"/>
      <c r="O194" s="530"/>
    </row>
    <row r="195" spans="1:15" ht="15.75">
      <c r="A195" s="171"/>
      <c r="C195" s="44"/>
      <c r="D195" s="44"/>
      <c r="E195" s="44"/>
      <c r="F195" s="44"/>
      <c r="G195" s="44"/>
      <c r="O195" s="530"/>
    </row>
    <row r="196" spans="1:15" ht="15.75">
      <c r="A196" s="171"/>
      <c r="C196" s="44"/>
      <c r="D196" s="44"/>
      <c r="E196" s="44"/>
      <c r="F196" s="44"/>
      <c r="G196" s="44"/>
      <c r="O196" s="530"/>
    </row>
    <row r="197" spans="1:15" ht="15.75">
      <c r="A197" s="171"/>
      <c r="C197" s="44"/>
      <c r="D197" s="44"/>
      <c r="E197" s="44"/>
      <c r="F197" s="44"/>
      <c r="G197" s="44"/>
      <c r="O197" s="530"/>
    </row>
    <row r="198" spans="1:15" ht="15.75">
      <c r="A198" s="171"/>
      <c r="C198" s="44"/>
      <c r="D198" s="44"/>
      <c r="E198" s="44"/>
      <c r="F198" s="44"/>
      <c r="G198" s="44"/>
      <c r="O198" s="530"/>
    </row>
    <row r="199" spans="1:15" ht="15.75">
      <c r="A199" s="171"/>
      <c r="C199" s="44"/>
      <c r="D199" s="44"/>
      <c r="E199" s="44"/>
      <c r="F199" s="44"/>
      <c r="G199" s="44"/>
      <c r="O199" s="530"/>
    </row>
    <row r="200" spans="1:15" ht="15.75">
      <c r="A200" s="171"/>
      <c r="C200" s="44"/>
      <c r="D200" s="44"/>
      <c r="E200" s="44"/>
      <c r="F200" s="44"/>
      <c r="G200" s="44"/>
      <c r="O200" s="530"/>
    </row>
    <row r="201" spans="1:15" ht="15.75">
      <c r="A201" s="171"/>
      <c r="C201" s="44"/>
      <c r="D201" s="44"/>
      <c r="E201" s="44"/>
      <c r="F201" s="44"/>
      <c r="G201" s="44"/>
    </row>
    <row r="202" spans="1:15" ht="15.75">
      <c r="A202" s="171"/>
      <c r="C202" s="44"/>
      <c r="D202" s="44"/>
      <c r="E202" s="44"/>
      <c r="F202" s="44"/>
      <c r="G202" s="44"/>
    </row>
    <row r="203" spans="1:15" ht="15.75">
      <c r="A203" s="171"/>
      <c r="C203" s="44"/>
      <c r="D203" s="44"/>
      <c r="E203" s="44"/>
      <c r="F203" s="44"/>
      <c r="G203" s="44"/>
    </row>
    <row r="204" spans="1:15" ht="15.75">
      <c r="A204" s="171"/>
      <c r="C204" s="44"/>
      <c r="D204" s="44"/>
      <c r="E204" s="44"/>
      <c r="F204" s="44"/>
      <c r="G204" s="44"/>
    </row>
    <row r="205" spans="1:15" ht="15.75">
      <c r="A205" s="171"/>
      <c r="C205" s="44"/>
      <c r="D205" s="44"/>
      <c r="E205" s="44"/>
      <c r="F205" s="44"/>
      <c r="G205" s="44"/>
    </row>
    <row r="206" spans="1:15" ht="15.75">
      <c r="A206" s="171"/>
      <c r="C206" s="44"/>
      <c r="D206" s="44"/>
      <c r="E206" s="44"/>
      <c r="F206" s="44"/>
      <c r="G206" s="44"/>
    </row>
    <row r="207" spans="1:15" ht="15.75">
      <c r="A207" s="171"/>
      <c r="C207" s="44"/>
      <c r="D207" s="44"/>
      <c r="E207" s="44"/>
      <c r="F207" s="44"/>
      <c r="G207" s="44"/>
    </row>
    <row r="208" spans="1:15" ht="15.75">
      <c r="A208" s="171"/>
      <c r="C208" s="44"/>
      <c r="D208" s="44"/>
      <c r="E208" s="44"/>
      <c r="F208" s="44"/>
      <c r="G208" s="44"/>
    </row>
    <row r="209" spans="1:7" ht="15.75">
      <c r="A209" s="171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Q665"/>
  <sheetViews>
    <sheetView showGridLines="0" zoomScale="70" zoomScaleNormal="70" workbookViewId="0">
      <selection activeCell="I10" sqref="I10"/>
    </sheetView>
  </sheetViews>
  <sheetFormatPr defaultRowHeight="15"/>
  <cols>
    <col min="1" max="1" width="53.7109375" style="23" customWidth="1"/>
    <col min="2" max="16" width="18.140625" style="530" customWidth="1"/>
    <col min="17" max="17" width="2.5703125" style="172" customWidth="1"/>
    <col min="18" max="256" width="9.140625" style="530"/>
    <col min="257" max="257" width="53.7109375" style="530" customWidth="1"/>
    <col min="258" max="272" width="18.140625" style="530" customWidth="1"/>
    <col min="273" max="273" width="2.5703125" style="530" customWidth="1"/>
    <col min="274" max="512" width="9.140625" style="530"/>
    <col min="513" max="513" width="53.7109375" style="530" customWidth="1"/>
    <col min="514" max="528" width="18.140625" style="530" customWidth="1"/>
    <col min="529" max="529" width="2.5703125" style="530" customWidth="1"/>
    <col min="530" max="768" width="9.140625" style="530"/>
    <col min="769" max="769" width="53.7109375" style="530" customWidth="1"/>
    <col min="770" max="784" width="18.140625" style="530" customWidth="1"/>
    <col min="785" max="785" width="2.5703125" style="530" customWidth="1"/>
    <col min="786" max="1024" width="9.140625" style="530"/>
    <col min="1025" max="1025" width="53.7109375" style="530" customWidth="1"/>
    <col min="1026" max="1040" width="18.140625" style="530" customWidth="1"/>
    <col min="1041" max="1041" width="2.5703125" style="530" customWidth="1"/>
    <col min="1042" max="1280" width="9.140625" style="530"/>
    <col min="1281" max="1281" width="53.7109375" style="530" customWidth="1"/>
    <col min="1282" max="1296" width="18.140625" style="530" customWidth="1"/>
    <col min="1297" max="1297" width="2.5703125" style="530" customWidth="1"/>
    <col min="1298" max="1536" width="9.140625" style="530"/>
    <col min="1537" max="1537" width="53.7109375" style="530" customWidth="1"/>
    <col min="1538" max="1552" width="18.140625" style="530" customWidth="1"/>
    <col min="1553" max="1553" width="2.5703125" style="530" customWidth="1"/>
    <col min="1554" max="1792" width="9.140625" style="530"/>
    <col min="1793" max="1793" width="53.7109375" style="530" customWidth="1"/>
    <col min="1794" max="1808" width="18.140625" style="530" customWidth="1"/>
    <col min="1809" max="1809" width="2.5703125" style="530" customWidth="1"/>
    <col min="1810" max="2048" width="9.140625" style="530"/>
    <col min="2049" max="2049" width="53.7109375" style="530" customWidth="1"/>
    <col min="2050" max="2064" width="18.140625" style="530" customWidth="1"/>
    <col min="2065" max="2065" width="2.5703125" style="530" customWidth="1"/>
    <col min="2066" max="2304" width="9.140625" style="530"/>
    <col min="2305" max="2305" width="53.7109375" style="530" customWidth="1"/>
    <col min="2306" max="2320" width="18.140625" style="530" customWidth="1"/>
    <col min="2321" max="2321" width="2.5703125" style="530" customWidth="1"/>
    <col min="2322" max="2560" width="9.140625" style="530"/>
    <col min="2561" max="2561" width="53.7109375" style="530" customWidth="1"/>
    <col min="2562" max="2576" width="18.140625" style="530" customWidth="1"/>
    <col min="2577" max="2577" width="2.5703125" style="530" customWidth="1"/>
    <col min="2578" max="2816" width="9.140625" style="530"/>
    <col min="2817" max="2817" width="53.7109375" style="530" customWidth="1"/>
    <col min="2818" max="2832" width="18.140625" style="530" customWidth="1"/>
    <col min="2833" max="2833" width="2.5703125" style="530" customWidth="1"/>
    <col min="2834" max="3072" width="9.140625" style="530"/>
    <col min="3073" max="3073" width="53.7109375" style="530" customWidth="1"/>
    <col min="3074" max="3088" width="18.140625" style="530" customWidth="1"/>
    <col min="3089" max="3089" width="2.5703125" style="530" customWidth="1"/>
    <col min="3090" max="3328" width="9.140625" style="530"/>
    <col min="3329" max="3329" width="53.7109375" style="530" customWidth="1"/>
    <col min="3330" max="3344" width="18.140625" style="530" customWidth="1"/>
    <col min="3345" max="3345" width="2.5703125" style="530" customWidth="1"/>
    <col min="3346" max="3584" width="9.140625" style="530"/>
    <col min="3585" max="3585" width="53.7109375" style="530" customWidth="1"/>
    <col min="3586" max="3600" width="18.140625" style="530" customWidth="1"/>
    <col min="3601" max="3601" width="2.5703125" style="530" customWidth="1"/>
    <col min="3602" max="3840" width="9.140625" style="530"/>
    <col min="3841" max="3841" width="53.7109375" style="530" customWidth="1"/>
    <col min="3842" max="3856" width="18.140625" style="530" customWidth="1"/>
    <col min="3857" max="3857" width="2.5703125" style="530" customWidth="1"/>
    <col min="3858" max="4096" width="9.140625" style="530"/>
    <col min="4097" max="4097" width="53.7109375" style="530" customWidth="1"/>
    <col min="4098" max="4112" width="18.140625" style="530" customWidth="1"/>
    <col min="4113" max="4113" width="2.5703125" style="530" customWidth="1"/>
    <col min="4114" max="4352" width="9.140625" style="530"/>
    <col min="4353" max="4353" width="53.7109375" style="530" customWidth="1"/>
    <col min="4354" max="4368" width="18.140625" style="530" customWidth="1"/>
    <col min="4369" max="4369" width="2.5703125" style="530" customWidth="1"/>
    <col min="4370" max="4608" width="9.140625" style="530"/>
    <col min="4609" max="4609" width="53.7109375" style="530" customWidth="1"/>
    <col min="4610" max="4624" width="18.140625" style="530" customWidth="1"/>
    <col min="4625" max="4625" width="2.5703125" style="530" customWidth="1"/>
    <col min="4626" max="4864" width="9.140625" style="530"/>
    <col min="4865" max="4865" width="53.7109375" style="530" customWidth="1"/>
    <col min="4866" max="4880" width="18.140625" style="530" customWidth="1"/>
    <col min="4881" max="4881" width="2.5703125" style="530" customWidth="1"/>
    <col min="4882" max="5120" width="9.140625" style="530"/>
    <col min="5121" max="5121" width="53.7109375" style="530" customWidth="1"/>
    <col min="5122" max="5136" width="18.140625" style="530" customWidth="1"/>
    <col min="5137" max="5137" width="2.5703125" style="530" customWidth="1"/>
    <col min="5138" max="5376" width="9.140625" style="530"/>
    <col min="5377" max="5377" width="53.7109375" style="530" customWidth="1"/>
    <col min="5378" max="5392" width="18.140625" style="530" customWidth="1"/>
    <col min="5393" max="5393" width="2.5703125" style="530" customWidth="1"/>
    <col min="5394" max="5632" width="9.140625" style="530"/>
    <col min="5633" max="5633" width="53.7109375" style="530" customWidth="1"/>
    <col min="5634" max="5648" width="18.140625" style="530" customWidth="1"/>
    <col min="5649" max="5649" width="2.5703125" style="530" customWidth="1"/>
    <col min="5650" max="5888" width="9.140625" style="530"/>
    <col min="5889" max="5889" width="53.7109375" style="530" customWidth="1"/>
    <col min="5890" max="5904" width="18.140625" style="530" customWidth="1"/>
    <col min="5905" max="5905" width="2.5703125" style="530" customWidth="1"/>
    <col min="5906" max="6144" width="9.140625" style="530"/>
    <col min="6145" max="6145" width="53.7109375" style="530" customWidth="1"/>
    <col min="6146" max="6160" width="18.140625" style="530" customWidth="1"/>
    <col min="6161" max="6161" width="2.5703125" style="530" customWidth="1"/>
    <col min="6162" max="6400" width="9.140625" style="530"/>
    <col min="6401" max="6401" width="53.7109375" style="530" customWidth="1"/>
    <col min="6402" max="6416" width="18.140625" style="530" customWidth="1"/>
    <col min="6417" max="6417" width="2.5703125" style="530" customWidth="1"/>
    <col min="6418" max="6656" width="9.140625" style="530"/>
    <col min="6657" max="6657" width="53.7109375" style="530" customWidth="1"/>
    <col min="6658" max="6672" width="18.140625" style="530" customWidth="1"/>
    <col min="6673" max="6673" width="2.5703125" style="530" customWidth="1"/>
    <col min="6674" max="6912" width="9.140625" style="530"/>
    <col min="6913" max="6913" width="53.7109375" style="530" customWidth="1"/>
    <col min="6914" max="6928" width="18.140625" style="530" customWidth="1"/>
    <col min="6929" max="6929" width="2.5703125" style="530" customWidth="1"/>
    <col min="6930" max="7168" width="9.140625" style="530"/>
    <col min="7169" max="7169" width="53.7109375" style="530" customWidth="1"/>
    <col min="7170" max="7184" width="18.140625" style="530" customWidth="1"/>
    <col min="7185" max="7185" width="2.5703125" style="530" customWidth="1"/>
    <col min="7186" max="7424" width="9.140625" style="530"/>
    <col min="7425" max="7425" width="53.7109375" style="530" customWidth="1"/>
    <col min="7426" max="7440" width="18.140625" style="530" customWidth="1"/>
    <col min="7441" max="7441" width="2.5703125" style="530" customWidth="1"/>
    <col min="7442" max="7680" width="9.140625" style="530"/>
    <col min="7681" max="7681" width="53.7109375" style="530" customWidth="1"/>
    <col min="7682" max="7696" width="18.140625" style="530" customWidth="1"/>
    <col min="7697" max="7697" width="2.5703125" style="530" customWidth="1"/>
    <col min="7698" max="7936" width="9.140625" style="530"/>
    <col min="7937" max="7937" width="53.7109375" style="530" customWidth="1"/>
    <col min="7938" max="7952" width="18.140625" style="530" customWidth="1"/>
    <col min="7953" max="7953" width="2.5703125" style="530" customWidth="1"/>
    <col min="7954" max="8192" width="9.140625" style="530"/>
    <col min="8193" max="8193" width="53.7109375" style="530" customWidth="1"/>
    <col min="8194" max="8208" width="18.140625" style="530" customWidth="1"/>
    <col min="8209" max="8209" width="2.5703125" style="530" customWidth="1"/>
    <col min="8210" max="8448" width="9.140625" style="530"/>
    <col min="8449" max="8449" width="53.7109375" style="530" customWidth="1"/>
    <col min="8450" max="8464" width="18.140625" style="530" customWidth="1"/>
    <col min="8465" max="8465" width="2.5703125" style="530" customWidth="1"/>
    <col min="8466" max="8704" width="9.140625" style="530"/>
    <col min="8705" max="8705" width="53.7109375" style="530" customWidth="1"/>
    <col min="8706" max="8720" width="18.140625" style="530" customWidth="1"/>
    <col min="8721" max="8721" width="2.5703125" style="530" customWidth="1"/>
    <col min="8722" max="8960" width="9.140625" style="530"/>
    <col min="8961" max="8961" width="53.7109375" style="530" customWidth="1"/>
    <col min="8962" max="8976" width="18.140625" style="530" customWidth="1"/>
    <col min="8977" max="8977" width="2.5703125" style="530" customWidth="1"/>
    <col min="8978" max="9216" width="9.140625" style="530"/>
    <col min="9217" max="9217" width="53.7109375" style="530" customWidth="1"/>
    <col min="9218" max="9232" width="18.140625" style="530" customWidth="1"/>
    <col min="9233" max="9233" width="2.5703125" style="530" customWidth="1"/>
    <col min="9234" max="9472" width="9.140625" style="530"/>
    <col min="9473" max="9473" width="53.7109375" style="530" customWidth="1"/>
    <col min="9474" max="9488" width="18.140625" style="530" customWidth="1"/>
    <col min="9489" max="9489" width="2.5703125" style="530" customWidth="1"/>
    <col min="9490" max="9728" width="9.140625" style="530"/>
    <col min="9729" max="9729" width="53.7109375" style="530" customWidth="1"/>
    <col min="9730" max="9744" width="18.140625" style="530" customWidth="1"/>
    <col min="9745" max="9745" width="2.5703125" style="530" customWidth="1"/>
    <col min="9746" max="9984" width="9.140625" style="530"/>
    <col min="9985" max="9985" width="53.7109375" style="530" customWidth="1"/>
    <col min="9986" max="10000" width="18.140625" style="530" customWidth="1"/>
    <col min="10001" max="10001" width="2.5703125" style="530" customWidth="1"/>
    <col min="10002" max="10240" width="9.140625" style="530"/>
    <col min="10241" max="10241" width="53.7109375" style="530" customWidth="1"/>
    <col min="10242" max="10256" width="18.140625" style="530" customWidth="1"/>
    <col min="10257" max="10257" width="2.5703125" style="530" customWidth="1"/>
    <col min="10258" max="10496" width="9.140625" style="530"/>
    <col min="10497" max="10497" width="53.7109375" style="530" customWidth="1"/>
    <col min="10498" max="10512" width="18.140625" style="530" customWidth="1"/>
    <col min="10513" max="10513" width="2.5703125" style="530" customWidth="1"/>
    <col min="10514" max="10752" width="9.140625" style="530"/>
    <col min="10753" max="10753" width="53.7109375" style="530" customWidth="1"/>
    <col min="10754" max="10768" width="18.140625" style="530" customWidth="1"/>
    <col min="10769" max="10769" width="2.5703125" style="530" customWidth="1"/>
    <col min="10770" max="11008" width="9.140625" style="530"/>
    <col min="11009" max="11009" width="53.7109375" style="530" customWidth="1"/>
    <col min="11010" max="11024" width="18.140625" style="530" customWidth="1"/>
    <col min="11025" max="11025" width="2.5703125" style="530" customWidth="1"/>
    <col min="11026" max="11264" width="9.140625" style="530"/>
    <col min="11265" max="11265" width="53.7109375" style="530" customWidth="1"/>
    <col min="11266" max="11280" width="18.140625" style="530" customWidth="1"/>
    <col min="11281" max="11281" width="2.5703125" style="530" customWidth="1"/>
    <col min="11282" max="11520" width="9.140625" style="530"/>
    <col min="11521" max="11521" width="53.7109375" style="530" customWidth="1"/>
    <col min="11522" max="11536" width="18.140625" style="530" customWidth="1"/>
    <col min="11537" max="11537" width="2.5703125" style="530" customWidth="1"/>
    <col min="11538" max="11776" width="9.140625" style="530"/>
    <col min="11777" max="11777" width="53.7109375" style="530" customWidth="1"/>
    <col min="11778" max="11792" width="18.140625" style="530" customWidth="1"/>
    <col min="11793" max="11793" width="2.5703125" style="530" customWidth="1"/>
    <col min="11794" max="12032" width="9.140625" style="530"/>
    <col min="12033" max="12033" width="53.7109375" style="530" customWidth="1"/>
    <col min="12034" max="12048" width="18.140625" style="530" customWidth="1"/>
    <col min="12049" max="12049" width="2.5703125" style="530" customWidth="1"/>
    <col min="12050" max="12288" width="9.140625" style="530"/>
    <col min="12289" max="12289" width="53.7109375" style="530" customWidth="1"/>
    <col min="12290" max="12304" width="18.140625" style="530" customWidth="1"/>
    <col min="12305" max="12305" width="2.5703125" style="530" customWidth="1"/>
    <col min="12306" max="12544" width="9.140625" style="530"/>
    <col min="12545" max="12545" width="53.7109375" style="530" customWidth="1"/>
    <col min="12546" max="12560" width="18.140625" style="530" customWidth="1"/>
    <col min="12561" max="12561" width="2.5703125" style="530" customWidth="1"/>
    <col min="12562" max="12800" width="9.140625" style="530"/>
    <col min="12801" max="12801" width="53.7109375" style="530" customWidth="1"/>
    <col min="12802" max="12816" width="18.140625" style="530" customWidth="1"/>
    <col min="12817" max="12817" width="2.5703125" style="530" customWidth="1"/>
    <col min="12818" max="13056" width="9.140625" style="530"/>
    <col min="13057" max="13057" width="53.7109375" style="530" customWidth="1"/>
    <col min="13058" max="13072" width="18.140625" style="530" customWidth="1"/>
    <col min="13073" max="13073" width="2.5703125" style="530" customWidth="1"/>
    <col min="13074" max="13312" width="9.140625" style="530"/>
    <col min="13313" max="13313" width="53.7109375" style="530" customWidth="1"/>
    <col min="13314" max="13328" width="18.140625" style="530" customWidth="1"/>
    <col min="13329" max="13329" width="2.5703125" style="530" customWidth="1"/>
    <col min="13330" max="13568" width="9.140625" style="530"/>
    <col min="13569" max="13569" width="53.7109375" style="530" customWidth="1"/>
    <col min="13570" max="13584" width="18.140625" style="530" customWidth="1"/>
    <col min="13585" max="13585" width="2.5703125" style="530" customWidth="1"/>
    <col min="13586" max="13824" width="9.140625" style="530"/>
    <col min="13825" max="13825" width="53.7109375" style="530" customWidth="1"/>
    <col min="13826" max="13840" width="18.140625" style="530" customWidth="1"/>
    <col min="13841" max="13841" width="2.5703125" style="530" customWidth="1"/>
    <col min="13842" max="14080" width="9.140625" style="530"/>
    <col min="14081" max="14081" width="53.7109375" style="530" customWidth="1"/>
    <col min="14082" max="14096" width="18.140625" style="530" customWidth="1"/>
    <col min="14097" max="14097" width="2.5703125" style="530" customWidth="1"/>
    <col min="14098" max="14336" width="9.140625" style="530"/>
    <col min="14337" max="14337" width="53.7109375" style="530" customWidth="1"/>
    <col min="14338" max="14352" width="18.140625" style="530" customWidth="1"/>
    <col min="14353" max="14353" width="2.5703125" style="530" customWidth="1"/>
    <col min="14354" max="14592" width="9.140625" style="530"/>
    <col min="14593" max="14593" width="53.7109375" style="530" customWidth="1"/>
    <col min="14594" max="14608" width="18.140625" style="530" customWidth="1"/>
    <col min="14609" max="14609" width="2.5703125" style="530" customWidth="1"/>
    <col min="14610" max="14848" width="9.140625" style="530"/>
    <col min="14849" max="14849" width="53.7109375" style="530" customWidth="1"/>
    <col min="14850" max="14864" width="18.140625" style="530" customWidth="1"/>
    <col min="14865" max="14865" width="2.5703125" style="530" customWidth="1"/>
    <col min="14866" max="15104" width="9.140625" style="530"/>
    <col min="15105" max="15105" width="53.7109375" style="530" customWidth="1"/>
    <col min="15106" max="15120" width="18.140625" style="530" customWidth="1"/>
    <col min="15121" max="15121" width="2.5703125" style="530" customWidth="1"/>
    <col min="15122" max="15360" width="9.140625" style="530"/>
    <col min="15361" max="15361" width="53.7109375" style="530" customWidth="1"/>
    <col min="15362" max="15376" width="18.140625" style="530" customWidth="1"/>
    <col min="15377" max="15377" width="2.5703125" style="530" customWidth="1"/>
    <col min="15378" max="15616" width="9.140625" style="530"/>
    <col min="15617" max="15617" width="53.7109375" style="530" customWidth="1"/>
    <col min="15618" max="15632" width="18.140625" style="530" customWidth="1"/>
    <col min="15633" max="15633" width="2.5703125" style="530" customWidth="1"/>
    <col min="15634" max="15872" width="9.140625" style="530"/>
    <col min="15873" max="15873" width="53.7109375" style="530" customWidth="1"/>
    <col min="15874" max="15888" width="18.140625" style="530" customWidth="1"/>
    <col min="15889" max="15889" width="2.5703125" style="530" customWidth="1"/>
    <col min="15890" max="16128" width="9.140625" style="530"/>
    <col min="16129" max="16129" width="53.7109375" style="530" customWidth="1"/>
    <col min="16130" max="16144" width="18.140625" style="530" customWidth="1"/>
    <col min="16145" max="16145" width="2.5703125" style="530" customWidth="1"/>
    <col min="16146" max="16384" width="9.140625" style="530"/>
  </cols>
  <sheetData>
    <row r="1" spans="1:17" s="1" customFormat="1" ht="3.75" customHeight="1">
      <c r="A1" s="468"/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</row>
    <row r="2" spans="1:17" s="1" customFormat="1" ht="48.75" customHeight="1">
      <c r="A2" s="734" t="s">
        <v>820</v>
      </c>
      <c r="B2" s="734"/>
      <c r="C2" s="734"/>
      <c r="D2" s="734"/>
      <c r="E2" s="734"/>
      <c r="F2" s="734"/>
      <c r="G2" s="734"/>
      <c r="H2" s="734"/>
      <c r="I2" s="734"/>
      <c r="J2" s="734"/>
      <c r="K2" s="734"/>
      <c r="L2" s="734"/>
      <c r="M2" s="734"/>
      <c r="N2" s="734"/>
      <c r="O2" s="734"/>
    </row>
    <row r="3" spans="1:17" s="1" customFormat="1" ht="36" customHeight="1">
      <c r="A3" s="734" t="s">
        <v>276</v>
      </c>
      <c r="B3" s="734"/>
      <c r="C3" s="734"/>
      <c r="D3" s="734"/>
      <c r="E3" s="734"/>
      <c r="F3" s="734"/>
      <c r="G3" s="734"/>
      <c r="H3" s="734"/>
      <c r="I3" s="734"/>
      <c r="J3" s="734"/>
      <c r="K3" s="734"/>
      <c r="L3" s="734"/>
      <c r="M3" s="734"/>
      <c r="N3" s="734"/>
      <c r="O3" s="734"/>
    </row>
    <row r="4" spans="1:17" s="1" customFormat="1" ht="31.5" customHeight="1">
      <c r="A4" s="734" t="s">
        <v>874</v>
      </c>
      <c r="B4" s="734"/>
      <c r="C4" s="734"/>
      <c r="D4" s="734"/>
      <c r="E4" s="734"/>
      <c r="F4" s="734"/>
      <c r="G4" s="734"/>
      <c r="H4" s="734"/>
      <c r="I4" s="734"/>
      <c r="J4" s="734"/>
      <c r="K4" s="734"/>
      <c r="L4" s="734"/>
      <c r="M4" s="734"/>
      <c r="N4" s="734"/>
      <c r="O4" s="734"/>
    </row>
    <row r="5" spans="1:17" s="37" customFormat="1" ht="39" customHeight="1">
      <c r="A5" s="735"/>
      <c r="B5" s="735"/>
      <c r="C5" s="735"/>
      <c r="D5" s="735"/>
      <c r="E5" s="735"/>
      <c r="F5" s="735"/>
      <c r="G5" s="735"/>
      <c r="H5" s="735"/>
      <c r="I5" s="735"/>
      <c r="J5" s="735"/>
      <c r="K5" s="735"/>
      <c r="L5" s="735"/>
      <c r="M5" s="735"/>
      <c r="N5" s="735"/>
      <c r="O5" s="735"/>
    </row>
    <row r="6" spans="1:17" ht="3.75" customHeight="1">
      <c r="A6" s="141"/>
      <c r="Q6" s="530"/>
    </row>
    <row r="7" spans="1:17" ht="12.75" customHeight="1">
      <c r="A7" s="142"/>
      <c r="B7" s="175"/>
      <c r="C7" s="143"/>
      <c r="D7" s="143"/>
      <c r="E7" s="143"/>
      <c r="F7" s="143"/>
      <c r="G7" s="143"/>
      <c r="H7" s="144"/>
      <c r="I7" s="144"/>
      <c r="J7" s="144"/>
      <c r="K7" s="145"/>
      <c r="L7" s="145"/>
      <c r="M7" s="144"/>
      <c r="N7" s="144"/>
      <c r="O7" s="144"/>
      <c r="Q7" s="530"/>
    </row>
    <row r="8" spans="1:17" s="181" customFormat="1" ht="42" customHeight="1" thickBot="1">
      <c r="A8" s="485" t="s">
        <v>306</v>
      </c>
      <c r="B8" s="486" t="s">
        <v>89</v>
      </c>
      <c r="C8" s="486" t="s">
        <v>91</v>
      </c>
      <c r="D8" s="486" t="s">
        <v>88</v>
      </c>
      <c r="E8" s="486" t="s">
        <v>100</v>
      </c>
      <c r="F8" s="486" t="s">
        <v>99</v>
      </c>
      <c r="G8" s="486" t="s">
        <v>98</v>
      </c>
      <c r="H8" s="486" t="s">
        <v>96</v>
      </c>
      <c r="I8" s="486" t="s">
        <v>97</v>
      </c>
      <c r="J8" s="486" t="s">
        <v>82</v>
      </c>
      <c r="K8" s="486" t="s">
        <v>90</v>
      </c>
      <c r="L8" s="486" t="s">
        <v>94</v>
      </c>
      <c r="M8" s="486" t="s">
        <v>79</v>
      </c>
      <c r="N8" s="486" t="s">
        <v>101</v>
      </c>
      <c r="O8" s="487" t="s">
        <v>165</v>
      </c>
    </row>
    <row r="9" spans="1:17" s="181" customFormat="1" ht="35.25" customHeight="1" thickTop="1">
      <c r="A9" s="473" t="s">
        <v>278</v>
      </c>
      <c r="B9" s="473">
        <v>0</v>
      </c>
      <c r="C9" s="474">
        <v>0</v>
      </c>
      <c r="D9" s="474">
        <v>0</v>
      </c>
      <c r="E9" s="474">
        <v>0</v>
      </c>
      <c r="F9" s="474">
        <v>0</v>
      </c>
      <c r="G9" s="474">
        <v>0</v>
      </c>
      <c r="H9" s="473">
        <v>0</v>
      </c>
      <c r="I9" s="473">
        <v>0</v>
      </c>
      <c r="J9" s="473">
        <v>0</v>
      </c>
      <c r="K9" s="473">
        <v>0</v>
      </c>
      <c r="L9" s="473">
        <v>0</v>
      </c>
      <c r="M9" s="473">
        <v>0</v>
      </c>
      <c r="N9" s="473">
        <v>0</v>
      </c>
      <c r="O9" s="473">
        <v>0</v>
      </c>
    </row>
    <row r="10" spans="1:17" s="36" customFormat="1" ht="27" customHeight="1">
      <c r="A10" s="475" t="s">
        <v>279</v>
      </c>
      <c r="B10" s="475">
        <v>0</v>
      </c>
      <c r="C10" s="476">
        <v>0</v>
      </c>
      <c r="D10" s="476">
        <v>0</v>
      </c>
      <c r="E10" s="476">
        <v>0</v>
      </c>
      <c r="F10" s="476">
        <v>0</v>
      </c>
      <c r="G10" s="476">
        <v>0</v>
      </c>
      <c r="H10" s="475">
        <v>0</v>
      </c>
      <c r="I10" s="475">
        <v>0</v>
      </c>
      <c r="J10" s="475">
        <v>0</v>
      </c>
      <c r="K10" s="475">
        <v>0</v>
      </c>
      <c r="L10" s="475">
        <v>0</v>
      </c>
      <c r="M10" s="475">
        <v>0</v>
      </c>
      <c r="N10" s="475">
        <v>1400.0000504</v>
      </c>
      <c r="O10" s="475">
        <v>1400.0000504</v>
      </c>
    </row>
    <row r="11" spans="1:17" s="36" customFormat="1" ht="27" customHeight="1">
      <c r="A11" s="475" t="s">
        <v>280</v>
      </c>
      <c r="B11" s="475">
        <v>0</v>
      </c>
      <c r="C11" s="476">
        <v>0</v>
      </c>
      <c r="D11" s="476">
        <v>0</v>
      </c>
      <c r="E11" s="476">
        <v>0</v>
      </c>
      <c r="F11" s="476">
        <v>0</v>
      </c>
      <c r="G11" s="476">
        <v>0</v>
      </c>
      <c r="H11" s="475">
        <v>0</v>
      </c>
      <c r="I11" s="475">
        <v>0</v>
      </c>
      <c r="J11" s="475">
        <v>0</v>
      </c>
      <c r="K11" s="475">
        <v>0</v>
      </c>
      <c r="L11" s="475">
        <v>0</v>
      </c>
      <c r="M11" s="475">
        <v>0</v>
      </c>
      <c r="N11" s="475">
        <v>1365.0389522</v>
      </c>
      <c r="O11" s="475">
        <v>38634.478942199996</v>
      </c>
    </row>
    <row r="12" spans="1:17" s="36" customFormat="1" ht="27" customHeight="1">
      <c r="A12" s="475" t="s">
        <v>281</v>
      </c>
      <c r="B12" s="475">
        <v>0</v>
      </c>
      <c r="C12" s="476">
        <v>0</v>
      </c>
      <c r="D12" s="476">
        <v>0</v>
      </c>
      <c r="E12" s="476">
        <v>0</v>
      </c>
      <c r="F12" s="476">
        <v>0</v>
      </c>
      <c r="G12" s="476">
        <v>0</v>
      </c>
      <c r="H12" s="475">
        <v>0</v>
      </c>
      <c r="I12" s="475">
        <v>0</v>
      </c>
      <c r="J12" s="475">
        <v>0</v>
      </c>
      <c r="K12" s="475">
        <v>0</v>
      </c>
      <c r="L12" s="475">
        <v>0</v>
      </c>
      <c r="M12" s="475">
        <v>0</v>
      </c>
      <c r="N12" s="475">
        <v>21215.4437894</v>
      </c>
      <c r="O12" s="475">
        <v>172532.61647940002</v>
      </c>
    </row>
    <row r="13" spans="1:17" s="36" customFormat="1" ht="27" customHeight="1">
      <c r="A13" s="475" t="s">
        <v>282</v>
      </c>
      <c r="B13" s="475">
        <v>721.99997999999994</v>
      </c>
      <c r="C13" s="476">
        <v>0</v>
      </c>
      <c r="D13" s="476">
        <v>0</v>
      </c>
      <c r="E13" s="476">
        <v>0</v>
      </c>
      <c r="F13" s="476">
        <v>0</v>
      </c>
      <c r="G13" s="476">
        <v>0</v>
      </c>
      <c r="H13" s="475">
        <v>2198.2676299999998</v>
      </c>
      <c r="I13" s="475">
        <v>930.70663000000002</v>
      </c>
      <c r="J13" s="475">
        <v>701.99999000000003</v>
      </c>
      <c r="K13" s="475">
        <v>0</v>
      </c>
      <c r="L13" s="475">
        <v>0</v>
      </c>
      <c r="M13" s="475">
        <v>0</v>
      </c>
      <c r="N13" s="475">
        <v>19867.5955856</v>
      </c>
      <c r="O13" s="475">
        <v>306275.61854559998</v>
      </c>
    </row>
    <row r="14" spans="1:17" s="36" customFormat="1" ht="27" customHeight="1">
      <c r="A14" s="475" t="s">
        <v>283</v>
      </c>
      <c r="B14" s="475">
        <v>4395.7593699999998</v>
      </c>
      <c r="C14" s="476">
        <v>1551.2513200000001</v>
      </c>
      <c r="D14" s="476">
        <v>795.92380000000003</v>
      </c>
      <c r="E14" s="476">
        <v>1585.9115400000001</v>
      </c>
      <c r="F14" s="476">
        <v>1040.57422</v>
      </c>
      <c r="G14" s="476">
        <v>2618.9317700000001</v>
      </c>
      <c r="H14" s="475">
        <v>26070.028569999999</v>
      </c>
      <c r="I14" s="475">
        <v>8960.3517899999988</v>
      </c>
      <c r="J14" s="475">
        <v>5668.6571399999993</v>
      </c>
      <c r="K14" s="475">
        <v>16164.14608</v>
      </c>
      <c r="L14" s="475">
        <v>356.59508</v>
      </c>
      <c r="M14" s="475">
        <v>45586.625939999998</v>
      </c>
      <c r="N14" s="475">
        <v>20377.461792800001</v>
      </c>
      <c r="O14" s="475">
        <v>684639.91733860003</v>
      </c>
    </row>
    <row r="15" spans="1:17" s="36" customFormat="1" ht="27" customHeight="1">
      <c r="A15" s="475" t="s">
        <v>284</v>
      </c>
      <c r="B15" s="475">
        <v>14174.796390000001</v>
      </c>
      <c r="C15" s="476">
        <v>12388.834150000001</v>
      </c>
      <c r="D15" s="476">
        <v>2482.1642200000001</v>
      </c>
      <c r="E15" s="476">
        <v>10432.899630000002</v>
      </c>
      <c r="F15" s="476">
        <v>5486.84818</v>
      </c>
      <c r="G15" s="476">
        <v>6703.1194100000002</v>
      </c>
      <c r="H15" s="475">
        <v>30337.884770000001</v>
      </c>
      <c r="I15" s="475">
        <v>20190.394940000002</v>
      </c>
      <c r="J15" s="475">
        <v>9000.2398100000009</v>
      </c>
      <c r="K15" s="475">
        <v>14723.59735</v>
      </c>
      <c r="L15" s="475">
        <v>1925.20391</v>
      </c>
      <c r="M15" s="475">
        <v>44996.36724</v>
      </c>
      <c r="N15" s="475">
        <v>8259.6475150000006</v>
      </c>
      <c r="O15" s="475">
        <v>650374.6793812</v>
      </c>
    </row>
    <row r="16" spans="1:17" s="36" customFormat="1" ht="27" customHeight="1">
      <c r="A16" s="475" t="s">
        <v>285</v>
      </c>
      <c r="B16" s="475">
        <v>11169.69053</v>
      </c>
      <c r="C16" s="476">
        <v>10930.4126</v>
      </c>
      <c r="D16" s="476">
        <v>5310.9976191999995</v>
      </c>
      <c r="E16" s="476">
        <v>9799.0959299999995</v>
      </c>
      <c r="F16" s="476">
        <v>2844.6409100000001</v>
      </c>
      <c r="G16" s="476">
        <v>7048.3428700000004</v>
      </c>
      <c r="H16" s="475">
        <v>18891.566920000001</v>
      </c>
      <c r="I16" s="475">
        <v>16421.120199999998</v>
      </c>
      <c r="J16" s="475">
        <v>9456.6914499999984</v>
      </c>
      <c r="K16" s="475">
        <v>9410.9093900000007</v>
      </c>
      <c r="L16" s="475">
        <v>1956.3551100000002</v>
      </c>
      <c r="M16" s="475">
        <v>38674.419880000001</v>
      </c>
      <c r="N16" s="475">
        <v>3508.6680104000002</v>
      </c>
      <c r="O16" s="475">
        <v>480024.73157399998</v>
      </c>
    </row>
    <row r="17" spans="1:17" s="36" customFormat="1" ht="27" customHeight="1">
      <c r="A17" s="475" t="s">
        <v>286</v>
      </c>
      <c r="B17" s="475">
        <v>9962.0345099999995</v>
      </c>
      <c r="C17" s="476">
        <v>6191.3570999999993</v>
      </c>
      <c r="D17" s="476">
        <v>4473.6630026000003</v>
      </c>
      <c r="E17" s="476">
        <v>5860.7245199999998</v>
      </c>
      <c r="F17" s="476">
        <v>22384.901239999999</v>
      </c>
      <c r="G17" s="476">
        <v>4860.7118600000003</v>
      </c>
      <c r="H17" s="475">
        <v>12255.42165</v>
      </c>
      <c r="I17" s="475">
        <v>10911.100490000001</v>
      </c>
      <c r="J17" s="475">
        <v>7675.1052</v>
      </c>
      <c r="K17" s="475">
        <v>7885.4937800000007</v>
      </c>
      <c r="L17" s="475">
        <v>8506.7025299999987</v>
      </c>
      <c r="M17" s="475">
        <v>22788.419989999999</v>
      </c>
      <c r="N17" s="475">
        <v>1253.8739556</v>
      </c>
      <c r="O17" s="475">
        <v>342379.91181940003</v>
      </c>
    </row>
    <row r="18" spans="1:17" s="36" customFormat="1" ht="27" customHeight="1">
      <c r="A18" s="475" t="s">
        <v>287</v>
      </c>
      <c r="B18" s="475">
        <v>8919.738800000001</v>
      </c>
      <c r="C18" s="476">
        <v>6494.1515399999998</v>
      </c>
      <c r="D18" s="476">
        <v>6427.3788032000002</v>
      </c>
      <c r="E18" s="476">
        <v>6724.9025199999996</v>
      </c>
      <c r="F18" s="476">
        <v>25402.540100000002</v>
      </c>
      <c r="G18" s="476">
        <v>8354.3448099999987</v>
      </c>
      <c r="H18" s="475">
        <v>14123.145109999999</v>
      </c>
      <c r="I18" s="475">
        <v>24259.823230000002</v>
      </c>
      <c r="J18" s="475">
        <v>18207.767969999997</v>
      </c>
      <c r="K18" s="475">
        <v>18658.622739999999</v>
      </c>
      <c r="L18" s="475">
        <v>14936.24855</v>
      </c>
      <c r="M18" s="475">
        <v>28685.547460000002</v>
      </c>
      <c r="N18" s="475">
        <v>1052.5584747999999</v>
      </c>
      <c r="O18" s="475">
        <v>457405.92991939996</v>
      </c>
    </row>
    <row r="19" spans="1:17" s="36" customFormat="1" ht="27" customHeight="1">
      <c r="A19" s="475" t="s">
        <v>288</v>
      </c>
      <c r="B19" s="475">
        <v>23827.705859999998</v>
      </c>
      <c r="C19" s="476">
        <v>14171.183289999999</v>
      </c>
      <c r="D19" s="476">
        <v>9300.6322258</v>
      </c>
      <c r="E19" s="476">
        <v>15945.174010000001</v>
      </c>
      <c r="F19" s="476">
        <v>31580.617329999997</v>
      </c>
      <c r="G19" s="476">
        <v>9686.7993000000006</v>
      </c>
      <c r="H19" s="475">
        <v>21342.454980000002</v>
      </c>
      <c r="I19" s="475">
        <v>52782.570439999996</v>
      </c>
      <c r="J19" s="475">
        <v>28117.138870000002</v>
      </c>
      <c r="K19" s="475">
        <v>28350.30443</v>
      </c>
      <c r="L19" s="475">
        <v>23138.979489999998</v>
      </c>
      <c r="M19" s="475">
        <v>26467.483379999998</v>
      </c>
      <c r="N19" s="475">
        <v>882.02518599999996</v>
      </c>
      <c r="O19" s="475">
        <v>893432.16244719992</v>
      </c>
    </row>
    <row r="20" spans="1:17" s="36" customFormat="1" ht="27" customHeight="1">
      <c r="A20" s="475" t="s">
        <v>289</v>
      </c>
      <c r="B20" s="475">
        <v>18742.837390000001</v>
      </c>
      <c r="C20" s="476">
        <v>14229.01489</v>
      </c>
      <c r="D20" s="476">
        <v>19965.749462399999</v>
      </c>
      <c r="E20" s="476">
        <v>19860.118600000002</v>
      </c>
      <c r="F20" s="476">
        <v>21726.411350000002</v>
      </c>
      <c r="G20" s="476">
        <v>15051.838679999999</v>
      </c>
      <c r="H20" s="475">
        <v>18957.63969</v>
      </c>
      <c r="I20" s="475">
        <v>33721.167950000003</v>
      </c>
      <c r="J20" s="475">
        <v>19324.782640000001</v>
      </c>
      <c r="K20" s="475">
        <v>27152.72625</v>
      </c>
      <c r="L20" s="475">
        <v>27729.639090000001</v>
      </c>
      <c r="M20" s="475">
        <v>20573.661370000002</v>
      </c>
      <c r="N20" s="475">
        <v>251.851866</v>
      </c>
      <c r="O20" s="475">
        <v>792845.87132500007</v>
      </c>
    </row>
    <row r="21" spans="1:17" s="36" customFormat="1" ht="27" customHeight="1">
      <c r="A21" s="475" t="s">
        <v>290</v>
      </c>
      <c r="B21" s="475">
        <v>879.17163000000005</v>
      </c>
      <c r="C21" s="476">
        <v>449.66737999999998</v>
      </c>
      <c r="D21" s="476">
        <v>1184.6496701999999</v>
      </c>
      <c r="E21" s="476">
        <v>1205.91652</v>
      </c>
      <c r="F21" s="476">
        <v>853.62378000000001</v>
      </c>
      <c r="G21" s="476">
        <v>909.52959999999996</v>
      </c>
      <c r="H21" s="475">
        <v>865.08656999999994</v>
      </c>
      <c r="I21" s="475">
        <v>1559.5032099999999</v>
      </c>
      <c r="J21" s="475">
        <v>591.36087999999995</v>
      </c>
      <c r="K21" s="475">
        <v>1033.50188</v>
      </c>
      <c r="L21" s="475">
        <v>976.87909000000002</v>
      </c>
      <c r="M21" s="475">
        <v>1177.6325900000002</v>
      </c>
      <c r="N21" s="475">
        <v>6.3884435999999996</v>
      </c>
      <c r="O21" s="475">
        <v>40541.775977199999</v>
      </c>
    </row>
    <row r="22" spans="1:17" s="36" customFormat="1" ht="35.25" customHeight="1">
      <c r="A22" s="475" t="s">
        <v>291</v>
      </c>
      <c r="B22" s="475">
        <v>227.81826999999998</v>
      </c>
      <c r="C22" s="476">
        <v>134.47376</v>
      </c>
      <c r="D22" s="476">
        <v>312.46877000000001</v>
      </c>
      <c r="E22" s="476">
        <v>277.57715000000002</v>
      </c>
      <c r="F22" s="476">
        <v>317.48408000000001</v>
      </c>
      <c r="G22" s="476">
        <v>266.60209999999995</v>
      </c>
      <c r="H22" s="475">
        <v>267.37839000000002</v>
      </c>
      <c r="I22" s="475">
        <v>575.09692000000007</v>
      </c>
      <c r="J22" s="475">
        <v>176.63786999999999</v>
      </c>
      <c r="K22" s="475">
        <v>288.68415999999996</v>
      </c>
      <c r="L22" s="475">
        <v>238.84723000000002</v>
      </c>
      <c r="M22" s="475">
        <v>232.75564000000003</v>
      </c>
      <c r="N22" s="475">
        <v>0.28235759999999999</v>
      </c>
      <c r="O22" s="475">
        <v>12163.032425200001</v>
      </c>
    </row>
    <row r="23" spans="1:17" s="36" customFormat="1" ht="32.25" customHeight="1">
      <c r="A23" s="475" t="s">
        <v>40</v>
      </c>
      <c r="B23" s="475">
        <v>93021.552729999996</v>
      </c>
      <c r="C23" s="475">
        <v>66540.346030000001</v>
      </c>
      <c r="D23" s="475">
        <v>50253.627573400001</v>
      </c>
      <c r="E23" s="475">
        <v>71692.320420000004</v>
      </c>
      <c r="F23" s="475">
        <v>111637.64118999999</v>
      </c>
      <c r="G23" s="475">
        <v>55500.220399999998</v>
      </c>
      <c r="H23" s="475">
        <v>145308.87428000002</v>
      </c>
      <c r="I23" s="475">
        <v>170311.8358</v>
      </c>
      <c r="J23" s="475">
        <v>98920.381819999995</v>
      </c>
      <c r="K23" s="475">
        <v>123667.98606</v>
      </c>
      <c r="L23" s="475">
        <v>79765.450079999995</v>
      </c>
      <c r="M23" s="475">
        <v>229182.91348999995</v>
      </c>
      <c r="N23" s="475">
        <v>79440.835979399984</v>
      </c>
      <c r="O23" s="475">
        <v>4872650.7262247987</v>
      </c>
    </row>
    <row r="24" spans="1:17" s="36" customFormat="1" ht="72.75" customHeight="1">
      <c r="A24" s="475" t="s">
        <v>253</v>
      </c>
      <c r="B24" s="477">
        <v>1.9090543927015809E-2</v>
      </c>
      <c r="C24" s="477">
        <v>1.3655882551129149E-2</v>
      </c>
      <c r="D24" s="477">
        <v>1.0313406479748896E-2</v>
      </c>
      <c r="E24" s="477">
        <v>1.4713207337876509E-2</v>
      </c>
      <c r="F24" s="477">
        <v>2.2911069859606763E-2</v>
      </c>
      <c r="G24" s="477">
        <v>1.1390149534276204E-2</v>
      </c>
      <c r="H24" s="477">
        <v>2.9821319533112012E-2</v>
      </c>
      <c r="I24" s="477">
        <v>3.4952604930900334E-2</v>
      </c>
      <c r="J24" s="477">
        <v>2.0301143541359652E-2</v>
      </c>
      <c r="K24" s="477">
        <v>2.538002270394921E-2</v>
      </c>
      <c r="L24" s="477">
        <v>1.637003236261101E-2</v>
      </c>
      <c r="M24" s="477">
        <v>4.7034545746636111E-2</v>
      </c>
      <c r="N24" s="477">
        <v>1.6303412750650538E-2</v>
      </c>
      <c r="O24" s="477">
        <v>1</v>
      </c>
    </row>
    <row r="25" spans="1:17" s="181" customFormat="1" ht="42" customHeight="1" thickBot="1">
      <c r="A25" s="485" t="s">
        <v>292</v>
      </c>
      <c r="B25" s="486" t="s">
        <v>89</v>
      </c>
      <c r="C25" s="486" t="s">
        <v>91</v>
      </c>
      <c r="D25" s="486" t="s">
        <v>88</v>
      </c>
      <c r="E25" s="486" t="s">
        <v>100</v>
      </c>
      <c r="F25" s="486" t="s">
        <v>99</v>
      </c>
      <c r="G25" s="486" t="s">
        <v>98</v>
      </c>
      <c r="H25" s="486" t="s">
        <v>96</v>
      </c>
      <c r="I25" s="486" t="s">
        <v>97</v>
      </c>
      <c r="J25" s="486" t="s">
        <v>82</v>
      </c>
      <c r="K25" s="486" t="s">
        <v>90</v>
      </c>
      <c r="L25" s="486" t="s">
        <v>94</v>
      </c>
      <c r="M25" s="486" t="s">
        <v>79</v>
      </c>
      <c r="N25" s="486" t="s">
        <v>101</v>
      </c>
      <c r="O25" s="487" t="s">
        <v>165</v>
      </c>
    </row>
    <row r="26" spans="1:17" ht="27" customHeight="1" thickTop="1">
      <c r="A26" s="479" t="s">
        <v>278</v>
      </c>
      <c r="B26" s="479">
        <v>0</v>
      </c>
      <c r="C26" s="480">
        <v>0</v>
      </c>
      <c r="D26" s="480">
        <v>0</v>
      </c>
      <c r="E26" s="480">
        <v>0</v>
      </c>
      <c r="F26" s="480">
        <v>0</v>
      </c>
      <c r="G26" s="480">
        <v>0</v>
      </c>
      <c r="H26" s="479">
        <v>0</v>
      </c>
      <c r="I26" s="479">
        <v>0</v>
      </c>
      <c r="J26" s="479">
        <v>0</v>
      </c>
      <c r="K26" s="479">
        <v>0</v>
      </c>
      <c r="L26" s="479">
        <v>0</v>
      </c>
      <c r="M26" s="479">
        <v>0</v>
      </c>
      <c r="N26" s="479">
        <v>0</v>
      </c>
      <c r="O26" s="479">
        <v>0</v>
      </c>
      <c r="Q26" s="530"/>
    </row>
    <row r="27" spans="1:17" ht="27" customHeight="1">
      <c r="A27" s="479" t="s">
        <v>279</v>
      </c>
      <c r="B27" s="479">
        <v>0</v>
      </c>
      <c r="C27" s="479">
        <v>0</v>
      </c>
      <c r="D27" s="479">
        <v>0</v>
      </c>
      <c r="E27" s="479">
        <v>0</v>
      </c>
      <c r="F27" s="479">
        <v>0</v>
      </c>
      <c r="G27" s="479">
        <v>0</v>
      </c>
      <c r="H27" s="479">
        <v>0</v>
      </c>
      <c r="I27" s="479">
        <v>0</v>
      </c>
      <c r="J27" s="479">
        <v>0</v>
      </c>
      <c r="K27" s="479">
        <v>0</v>
      </c>
      <c r="L27" s="479">
        <v>0</v>
      </c>
      <c r="M27" s="479">
        <v>0</v>
      </c>
      <c r="N27" s="479">
        <v>14</v>
      </c>
      <c r="O27" s="479">
        <v>14</v>
      </c>
      <c r="Q27" s="530"/>
    </row>
    <row r="28" spans="1:17" ht="27" customHeight="1">
      <c r="A28" s="479" t="s">
        <v>280</v>
      </c>
      <c r="B28" s="479">
        <v>0</v>
      </c>
      <c r="C28" s="479">
        <v>0</v>
      </c>
      <c r="D28" s="479">
        <v>0</v>
      </c>
      <c r="E28" s="479">
        <v>0</v>
      </c>
      <c r="F28" s="479">
        <v>0</v>
      </c>
      <c r="G28" s="479">
        <v>0</v>
      </c>
      <c r="H28" s="479">
        <v>0</v>
      </c>
      <c r="I28" s="479">
        <v>0</v>
      </c>
      <c r="J28" s="479">
        <v>0</v>
      </c>
      <c r="K28" s="479">
        <v>0</v>
      </c>
      <c r="L28" s="479">
        <v>0</v>
      </c>
      <c r="M28" s="479">
        <v>0</v>
      </c>
      <c r="N28" s="479">
        <v>3</v>
      </c>
      <c r="O28" s="479">
        <v>48</v>
      </c>
      <c r="Q28" s="530"/>
    </row>
    <row r="29" spans="1:17" ht="27" customHeight="1">
      <c r="A29" s="479" t="s">
        <v>281</v>
      </c>
      <c r="B29" s="479">
        <v>0</v>
      </c>
      <c r="C29" s="480">
        <v>0</v>
      </c>
      <c r="D29" s="480">
        <v>0</v>
      </c>
      <c r="E29" s="480">
        <v>0</v>
      </c>
      <c r="F29" s="480">
        <v>0</v>
      </c>
      <c r="G29" s="480">
        <v>0</v>
      </c>
      <c r="H29" s="479">
        <v>0</v>
      </c>
      <c r="I29" s="479">
        <v>0</v>
      </c>
      <c r="J29" s="479">
        <v>0</v>
      </c>
      <c r="K29" s="479">
        <v>0</v>
      </c>
      <c r="L29" s="479">
        <v>0</v>
      </c>
      <c r="M29" s="479">
        <v>0</v>
      </c>
      <c r="N29" s="479">
        <v>75</v>
      </c>
      <c r="O29" s="479">
        <v>312</v>
      </c>
      <c r="Q29" s="530"/>
    </row>
    <row r="30" spans="1:17" ht="27" customHeight="1">
      <c r="A30" s="479" t="s">
        <v>282</v>
      </c>
      <c r="B30" s="479">
        <v>1</v>
      </c>
      <c r="C30" s="480">
        <v>0</v>
      </c>
      <c r="D30" s="480">
        <v>0</v>
      </c>
      <c r="E30" s="480">
        <v>0</v>
      </c>
      <c r="F30" s="480">
        <v>0</v>
      </c>
      <c r="G30" s="480">
        <v>0</v>
      </c>
      <c r="H30" s="479">
        <v>3</v>
      </c>
      <c r="I30" s="479">
        <v>1</v>
      </c>
      <c r="J30" s="479">
        <v>1</v>
      </c>
      <c r="K30" s="479">
        <v>0</v>
      </c>
      <c r="L30" s="479">
        <v>0</v>
      </c>
      <c r="M30" s="479">
        <v>0</v>
      </c>
      <c r="N30" s="479">
        <v>152</v>
      </c>
      <c r="O30" s="479">
        <v>665</v>
      </c>
      <c r="Q30" s="530"/>
    </row>
    <row r="31" spans="1:17" ht="27" customHeight="1">
      <c r="A31" s="479" t="s">
        <v>283</v>
      </c>
      <c r="B31" s="479">
        <v>10</v>
      </c>
      <c r="C31" s="480">
        <v>4</v>
      </c>
      <c r="D31" s="480">
        <v>2</v>
      </c>
      <c r="E31" s="480">
        <v>4</v>
      </c>
      <c r="F31" s="480">
        <v>3</v>
      </c>
      <c r="G31" s="480">
        <v>7</v>
      </c>
      <c r="H31" s="479">
        <v>56</v>
      </c>
      <c r="I31" s="479">
        <v>21</v>
      </c>
      <c r="J31" s="479">
        <v>13</v>
      </c>
      <c r="K31" s="479">
        <v>37</v>
      </c>
      <c r="L31" s="479">
        <v>1</v>
      </c>
      <c r="M31" s="479">
        <v>96</v>
      </c>
      <c r="N31" s="479">
        <v>281</v>
      </c>
      <c r="O31" s="479">
        <v>2554</v>
      </c>
      <c r="Q31" s="530"/>
    </row>
    <row r="32" spans="1:17" ht="27" customHeight="1">
      <c r="A32" s="479" t="s">
        <v>284</v>
      </c>
      <c r="B32" s="479">
        <v>54</v>
      </c>
      <c r="C32" s="480">
        <v>47</v>
      </c>
      <c r="D32" s="480">
        <v>10</v>
      </c>
      <c r="E32" s="480">
        <v>40</v>
      </c>
      <c r="F32" s="480">
        <v>20</v>
      </c>
      <c r="G32" s="480">
        <v>26</v>
      </c>
      <c r="H32" s="479">
        <v>114</v>
      </c>
      <c r="I32" s="479">
        <v>77</v>
      </c>
      <c r="J32" s="479">
        <v>34</v>
      </c>
      <c r="K32" s="479">
        <v>56</v>
      </c>
      <c r="L32" s="479">
        <v>8</v>
      </c>
      <c r="M32" s="479">
        <v>150</v>
      </c>
      <c r="N32" s="479">
        <v>215</v>
      </c>
      <c r="O32" s="479">
        <v>3321</v>
      </c>
      <c r="Q32" s="530"/>
    </row>
    <row r="33" spans="1:17" ht="27" customHeight="1">
      <c r="A33" s="479" t="s">
        <v>285</v>
      </c>
      <c r="B33" s="479">
        <v>66</v>
      </c>
      <c r="C33" s="480">
        <v>67</v>
      </c>
      <c r="D33" s="480">
        <v>33</v>
      </c>
      <c r="E33" s="480">
        <v>58</v>
      </c>
      <c r="F33" s="480">
        <v>17</v>
      </c>
      <c r="G33" s="480">
        <v>41</v>
      </c>
      <c r="H33" s="479">
        <v>113</v>
      </c>
      <c r="I33" s="479">
        <v>98</v>
      </c>
      <c r="J33" s="479">
        <v>58</v>
      </c>
      <c r="K33" s="479">
        <v>56</v>
      </c>
      <c r="L33" s="479">
        <v>12</v>
      </c>
      <c r="M33" s="479">
        <v>195</v>
      </c>
      <c r="N33" s="479">
        <v>142</v>
      </c>
      <c r="O33" s="479">
        <v>3363</v>
      </c>
      <c r="Q33" s="530"/>
    </row>
    <row r="34" spans="1:17" ht="27" customHeight="1">
      <c r="A34" s="479" t="s">
        <v>286</v>
      </c>
      <c r="B34" s="479">
        <v>85</v>
      </c>
      <c r="C34" s="480">
        <v>52</v>
      </c>
      <c r="D34" s="480">
        <v>38</v>
      </c>
      <c r="E34" s="480">
        <v>50</v>
      </c>
      <c r="F34" s="480">
        <v>198</v>
      </c>
      <c r="G34" s="480">
        <v>41</v>
      </c>
      <c r="H34" s="479">
        <v>104</v>
      </c>
      <c r="I34" s="479">
        <v>92</v>
      </c>
      <c r="J34" s="479">
        <v>63</v>
      </c>
      <c r="K34" s="479">
        <v>68</v>
      </c>
      <c r="L34" s="479">
        <v>78</v>
      </c>
      <c r="M34" s="479">
        <v>168</v>
      </c>
      <c r="N34" s="479">
        <v>72</v>
      </c>
      <c r="O34" s="479">
        <v>3162</v>
      </c>
      <c r="Q34" s="530"/>
    </row>
    <row r="35" spans="1:17" ht="27" customHeight="1">
      <c r="A35" s="479" t="s">
        <v>287</v>
      </c>
      <c r="B35" s="479">
        <v>108</v>
      </c>
      <c r="C35" s="480">
        <v>76</v>
      </c>
      <c r="D35" s="480">
        <v>75</v>
      </c>
      <c r="E35" s="480">
        <v>80</v>
      </c>
      <c r="F35" s="480">
        <v>305</v>
      </c>
      <c r="G35" s="480">
        <v>99</v>
      </c>
      <c r="H35" s="479">
        <v>170</v>
      </c>
      <c r="I35" s="479">
        <v>295</v>
      </c>
      <c r="J35" s="479">
        <v>221</v>
      </c>
      <c r="K35" s="479">
        <v>223</v>
      </c>
      <c r="L35" s="479">
        <v>187</v>
      </c>
      <c r="M35" s="479">
        <v>289</v>
      </c>
      <c r="N35" s="479">
        <v>84</v>
      </c>
      <c r="O35" s="479">
        <v>5710</v>
      </c>
      <c r="Q35" s="530"/>
    </row>
    <row r="36" spans="1:17" ht="27" customHeight="1">
      <c r="A36" s="479" t="s">
        <v>288</v>
      </c>
      <c r="B36" s="479">
        <v>463</v>
      </c>
      <c r="C36" s="480">
        <v>313</v>
      </c>
      <c r="D36" s="480">
        <v>197</v>
      </c>
      <c r="E36" s="480">
        <v>327</v>
      </c>
      <c r="F36" s="480">
        <v>608</v>
      </c>
      <c r="G36" s="480">
        <v>199</v>
      </c>
      <c r="H36" s="479">
        <v>443</v>
      </c>
      <c r="I36" s="479">
        <v>1048</v>
      </c>
      <c r="J36" s="479">
        <v>567</v>
      </c>
      <c r="K36" s="479">
        <v>591</v>
      </c>
      <c r="L36" s="479">
        <v>479</v>
      </c>
      <c r="M36" s="479">
        <v>462</v>
      </c>
      <c r="N36" s="479">
        <v>117</v>
      </c>
      <c r="O36" s="479">
        <v>18092</v>
      </c>
      <c r="Q36" s="530"/>
    </row>
    <row r="37" spans="1:17" ht="27" customHeight="1">
      <c r="A37" s="479" t="s">
        <v>289</v>
      </c>
      <c r="B37" s="479">
        <v>1095</v>
      </c>
      <c r="C37" s="480">
        <v>742</v>
      </c>
      <c r="D37" s="480">
        <v>1134</v>
      </c>
      <c r="E37" s="480">
        <v>1105</v>
      </c>
      <c r="F37" s="480">
        <v>1137</v>
      </c>
      <c r="G37" s="480">
        <v>848</v>
      </c>
      <c r="H37" s="479">
        <v>1051</v>
      </c>
      <c r="I37" s="479">
        <v>1907</v>
      </c>
      <c r="J37" s="479">
        <v>983</v>
      </c>
      <c r="K37" s="479">
        <v>1350</v>
      </c>
      <c r="L37" s="479">
        <v>1425</v>
      </c>
      <c r="M37" s="479">
        <v>1153</v>
      </c>
      <c r="N37" s="479">
        <v>89</v>
      </c>
      <c r="O37" s="479">
        <v>43008</v>
      </c>
      <c r="Q37" s="530"/>
    </row>
    <row r="38" spans="1:17" ht="27" customHeight="1">
      <c r="A38" s="479" t="s">
        <v>290</v>
      </c>
      <c r="B38" s="479">
        <v>186</v>
      </c>
      <c r="C38" s="480">
        <v>89</v>
      </c>
      <c r="D38" s="480">
        <v>231</v>
      </c>
      <c r="E38" s="480">
        <v>235</v>
      </c>
      <c r="F38" s="480">
        <v>168</v>
      </c>
      <c r="G38" s="480">
        <v>177</v>
      </c>
      <c r="H38" s="479">
        <v>169</v>
      </c>
      <c r="I38" s="479">
        <v>308</v>
      </c>
      <c r="J38" s="479">
        <v>114</v>
      </c>
      <c r="K38" s="479">
        <v>196</v>
      </c>
      <c r="L38" s="479">
        <v>183</v>
      </c>
      <c r="M38" s="479">
        <v>209</v>
      </c>
      <c r="N38" s="479">
        <v>8</v>
      </c>
      <c r="O38" s="479">
        <v>7872</v>
      </c>
      <c r="Q38" s="530"/>
    </row>
    <row r="39" spans="1:17" ht="27" customHeight="1">
      <c r="A39" s="479" t="s">
        <v>291</v>
      </c>
      <c r="B39" s="479">
        <v>113</v>
      </c>
      <c r="C39" s="480">
        <v>63</v>
      </c>
      <c r="D39" s="480">
        <v>170</v>
      </c>
      <c r="E39" s="480">
        <v>133</v>
      </c>
      <c r="F39" s="480">
        <v>173</v>
      </c>
      <c r="G39" s="480">
        <v>127</v>
      </c>
      <c r="H39" s="479">
        <v>136</v>
      </c>
      <c r="I39" s="479">
        <v>298</v>
      </c>
      <c r="J39" s="479">
        <v>90</v>
      </c>
      <c r="K39" s="479">
        <v>137</v>
      </c>
      <c r="L39" s="479">
        <v>126</v>
      </c>
      <c r="M39" s="479">
        <v>112</v>
      </c>
      <c r="N39" s="479">
        <v>1</v>
      </c>
      <c r="O39" s="479">
        <v>6190</v>
      </c>
      <c r="Q39" s="530"/>
    </row>
    <row r="40" spans="1:17" ht="35.25" customHeight="1">
      <c r="A40" s="479" t="s">
        <v>308</v>
      </c>
      <c r="B40" s="479">
        <v>2181</v>
      </c>
      <c r="C40" s="479">
        <v>1453</v>
      </c>
      <c r="D40" s="479">
        <v>1890</v>
      </c>
      <c r="E40" s="479">
        <v>2032</v>
      </c>
      <c r="F40" s="479">
        <v>2629</v>
      </c>
      <c r="G40" s="479">
        <v>1565</v>
      </c>
      <c r="H40" s="479">
        <v>2359</v>
      </c>
      <c r="I40" s="479">
        <v>4145</v>
      </c>
      <c r="J40" s="479">
        <v>2144</v>
      </c>
      <c r="K40" s="479">
        <v>2714</v>
      </c>
      <c r="L40" s="479">
        <v>2499</v>
      </c>
      <c r="M40" s="479">
        <v>2834</v>
      </c>
      <c r="N40" s="479">
        <v>1253</v>
      </c>
      <c r="O40" s="479">
        <v>94311</v>
      </c>
      <c r="Q40" s="530"/>
    </row>
    <row r="41" spans="1:17" ht="33.75" customHeight="1">
      <c r="A41" s="479" t="s">
        <v>253</v>
      </c>
      <c r="B41" s="481">
        <v>2.3125616311989058E-2</v>
      </c>
      <c r="C41" s="481">
        <v>1.5406474324309995E-2</v>
      </c>
      <c r="D41" s="481">
        <v>2.004008016032064E-2</v>
      </c>
      <c r="E41" s="481">
        <v>2.1545736976598701E-2</v>
      </c>
      <c r="F41" s="481">
        <v>2.7875857535176171E-2</v>
      </c>
      <c r="G41" s="481">
        <v>1.6594034630106773E-2</v>
      </c>
      <c r="H41" s="481">
        <v>2.5012988940844652E-2</v>
      </c>
      <c r="I41" s="481">
        <v>4.3950334531496854E-2</v>
      </c>
      <c r="J41" s="481">
        <v>2.2733297282395478E-2</v>
      </c>
      <c r="K41" s="481">
        <v>2.8777130981539799E-2</v>
      </c>
      <c r="L41" s="481">
        <v>2.6497439323090625E-2</v>
      </c>
      <c r="M41" s="481">
        <v>3.0049517023464919E-2</v>
      </c>
      <c r="N41" s="481">
        <v>1.3285830921101463E-2</v>
      </c>
      <c r="O41" s="481">
        <v>1</v>
      </c>
      <c r="Q41" s="530"/>
    </row>
    <row r="42" spans="1:17" ht="14.25" customHeight="1" thickBot="1">
      <c r="A42" s="482"/>
      <c r="B42" s="483"/>
      <c r="C42" s="484"/>
      <c r="D42" s="484"/>
      <c r="E42" s="484"/>
      <c r="F42" s="484"/>
      <c r="G42" s="484"/>
      <c r="H42" s="483"/>
      <c r="I42" s="483"/>
      <c r="J42" s="483"/>
      <c r="K42" s="483"/>
      <c r="L42" s="483"/>
      <c r="M42" s="483"/>
      <c r="N42" s="483"/>
      <c r="O42" s="483"/>
      <c r="Q42" s="530"/>
    </row>
    <row r="43" spans="1:17" ht="15" customHeight="1" thickTop="1">
      <c r="A43" s="191"/>
      <c r="B43" s="161"/>
      <c r="C43" s="192"/>
      <c r="D43" s="192"/>
      <c r="E43" s="192"/>
      <c r="F43" s="192"/>
      <c r="G43" s="192"/>
      <c r="H43" s="193"/>
      <c r="I43" s="193"/>
      <c r="J43" s="193"/>
      <c r="K43" s="193"/>
      <c r="L43" s="193"/>
      <c r="M43" s="193"/>
      <c r="N43" s="193"/>
      <c r="O43" s="193"/>
      <c r="Q43" s="530"/>
    </row>
    <row r="44" spans="1:17" ht="9" customHeight="1"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Q44" s="530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Q45" s="530"/>
    </row>
    <row r="46" spans="1:17" ht="9" customHeight="1">
      <c r="A46" s="16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Q46" s="530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Q47" s="530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Q48" s="530"/>
    </row>
    <row r="49" spans="1:17" ht="9" customHeight="1">
      <c r="A49" s="19"/>
      <c r="B49" s="196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Q49" s="530"/>
    </row>
    <row r="50" spans="1:17" ht="9" customHeight="1">
      <c r="A50" s="19"/>
      <c r="B50" s="196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Q50" s="530"/>
    </row>
    <row r="51" spans="1:17" ht="9" customHeight="1">
      <c r="A51" s="19"/>
      <c r="B51" s="196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Q51" s="530"/>
    </row>
    <row r="52" spans="1:17" ht="9" customHeight="1">
      <c r="A52" s="166"/>
      <c r="B52" s="196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Q52" s="530"/>
    </row>
    <row r="53" spans="1:17" ht="9" customHeight="1">
      <c r="A53" s="19"/>
      <c r="B53" s="196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Q53" s="530"/>
    </row>
    <row r="54" spans="1:17" ht="9" customHeight="1">
      <c r="A54" s="19"/>
      <c r="B54" s="196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Q54" s="530"/>
    </row>
    <row r="55" spans="1:17" ht="9" customHeight="1">
      <c r="A55" s="19"/>
      <c r="B55" s="196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Q55" s="530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Q56" s="53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Q57" s="530"/>
    </row>
    <row r="58" spans="1:17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Q58" s="530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Q59" s="530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Q60" s="530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Q61" s="530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Q62" s="530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Q63" s="530"/>
    </row>
    <row r="64" spans="1:17" ht="9" customHeight="1">
      <c r="A64" s="166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Q64" s="53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Q65" s="53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Q66" s="53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Q67" s="53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Q68" s="530"/>
    </row>
    <row r="69" spans="1:17" ht="9" customHeight="1">
      <c r="A69" s="166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Q69" s="530"/>
    </row>
    <row r="70" spans="1:17" ht="9" customHeight="1">
      <c r="A70" s="167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Q70" s="530"/>
    </row>
    <row r="71" spans="1:17" ht="9" customHeight="1">
      <c r="A71" s="167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Q71" s="530"/>
    </row>
    <row r="72" spans="1:17" ht="9" customHeight="1">
      <c r="A72" s="167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Q72" s="530"/>
    </row>
    <row r="73" spans="1:17" ht="9" customHeight="1">
      <c r="A73" s="167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Q73" s="530"/>
    </row>
    <row r="74" spans="1:17" ht="9" customHeight="1">
      <c r="A74" s="168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Q74" s="530"/>
    </row>
    <row r="75" spans="1:17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Q75" s="530"/>
    </row>
    <row r="76" spans="1:17" ht="9" customHeight="1">
      <c r="A76" s="16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Q76" s="53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Q77" s="530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Q78" s="530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Q79" s="530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Q80" s="530"/>
    </row>
    <row r="81" spans="1:17" ht="9" customHeight="1">
      <c r="A81" s="167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Q81" s="530"/>
    </row>
    <row r="82" spans="1:17" ht="9" customHeight="1">
      <c r="A82" s="16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Q82" s="530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Q83" s="530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Q84" s="530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Q85" s="530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Q86" s="530"/>
    </row>
    <row r="87" spans="1:17" ht="9" customHeight="1">
      <c r="A87" s="167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Q87" s="530"/>
    </row>
    <row r="88" spans="1:17" ht="9" customHeight="1">
      <c r="A88" s="16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Q88" s="530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Q89" s="530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Q90" s="530"/>
    </row>
    <row r="91" spans="1:17" ht="9" customHeight="1">
      <c r="A91" s="19"/>
      <c r="C91" s="44"/>
      <c r="D91" s="44"/>
      <c r="E91" s="44"/>
      <c r="F91" s="44"/>
      <c r="G91" s="44"/>
      <c r="Q91" s="530"/>
    </row>
    <row r="92" spans="1:17" ht="9" customHeight="1">
      <c r="A92" s="19"/>
      <c r="C92" s="44"/>
      <c r="D92" s="44"/>
      <c r="E92" s="44"/>
      <c r="F92" s="44"/>
      <c r="G92" s="44"/>
      <c r="Q92" s="530"/>
    </row>
    <row r="93" spans="1:17" ht="9" customHeight="1">
      <c r="A93" s="19"/>
      <c r="C93" s="44"/>
      <c r="D93" s="44"/>
      <c r="E93" s="44"/>
      <c r="F93" s="44"/>
      <c r="G93" s="44"/>
      <c r="Q93" s="530"/>
    </row>
    <row r="94" spans="1:17" ht="9" customHeight="1">
      <c r="A94" s="19"/>
      <c r="C94" s="44"/>
      <c r="D94" s="44"/>
      <c r="E94" s="44"/>
      <c r="F94" s="44"/>
      <c r="G94" s="44"/>
      <c r="Q94" s="530"/>
    </row>
    <row r="95" spans="1:17" ht="9" customHeight="1">
      <c r="A95" s="19"/>
      <c r="C95" s="44"/>
      <c r="D95" s="44"/>
      <c r="E95" s="44"/>
      <c r="F95" s="44"/>
      <c r="G95" s="44"/>
      <c r="Q95" s="530"/>
    </row>
    <row r="96" spans="1:17" ht="9" customHeight="1">
      <c r="A96" s="19"/>
      <c r="C96" s="44"/>
      <c r="D96" s="44"/>
      <c r="E96" s="44"/>
      <c r="F96" s="44"/>
      <c r="G96" s="44"/>
      <c r="Q96" s="530"/>
    </row>
    <row r="97" spans="1:17" ht="9" customHeight="1">
      <c r="A97" s="167"/>
      <c r="C97" s="44"/>
      <c r="D97" s="44"/>
      <c r="E97" s="44"/>
      <c r="F97" s="44"/>
      <c r="G97" s="44"/>
      <c r="Q97" s="530"/>
    </row>
    <row r="98" spans="1:17" ht="9" customHeight="1">
      <c r="A98" s="169"/>
      <c r="C98" s="44"/>
      <c r="D98" s="44"/>
      <c r="E98" s="44"/>
      <c r="F98" s="44"/>
      <c r="G98" s="44"/>
      <c r="Q98" s="530"/>
    </row>
    <row r="99" spans="1:17" ht="9" customHeight="1">
      <c r="A99" s="19"/>
      <c r="C99" s="44"/>
      <c r="D99" s="44"/>
      <c r="E99" s="44"/>
      <c r="F99" s="44"/>
      <c r="G99" s="44"/>
      <c r="Q99" s="530"/>
    </row>
    <row r="100" spans="1:17" ht="9" customHeight="1">
      <c r="A100" s="19"/>
      <c r="C100" s="44"/>
      <c r="D100" s="44"/>
      <c r="E100" s="44"/>
      <c r="F100" s="44"/>
      <c r="G100" s="44"/>
      <c r="Q100" s="530"/>
    </row>
    <row r="101" spans="1:17" ht="9" customHeight="1">
      <c r="A101" s="19"/>
      <c r="C101" s="44"/>
      <c r="D101" s="44"/>
      <c r="E101" s="44"/>
      <c r="F101" s="44"/>
      <c r="G101" s="44"/>
      <c r="Q101" s="530"/>
    </row>
    <row r="102" spans="1:17" ht="9" customHeight="1">
      <c r="A102" s="19"/>
      <c r="C102" s="44"/>
      <c r="D102" s="44"/>
      <c r="E102" s="44"/>
      <c r="F102" s="44"/>
      <c r="G102" s="44"/>
      <c r="Q102" s="530"/>
    </row>
    <row r="103" spans="1:17" ht="9" customHeight="1">
      <c r="A103" s="19"/>
      <c r="C103" s="44"/>
      <c r="D103" s="44"/>
      <c r="E103" s="44"/>
      <c r="F103" s="44"/>
      <c r="G103" s="44"/>
      <c r="Q103" s="530"/>
    </row>
    <row r="104" spans="1:17" ht="9" customHeight="1">
      <c r="A104" s="19"/>
      <c r="C104" s="44"/>
      <c r="D104" s="44"/>
      <c r="E104" s="44"/>
      <c r="F104" s="44"/>
      <c r="G104" s="44"/>
      <c r="Q104" s="530"/>
    </row>
    <row r="105" spans="1:17" ht="9" customHeight="1">
      <c r="A105" s="19"/>
      <c r="C105" s="44"/>
      <c r="D105" s="44"/>
      <c r="E105" s="44"/>
      <c r="F105" s="44"/>
      <c r="G105" s="44"/>
      <c r="Q105" s="530"/>
    </row>
    <row r="106" spans="1:17" ht="9" customHeight="1">
      <c r="A106" s="19"/>
      <c r="C106" s="44"/>
      <c r="D106" s="44"/>
      <c r="E106" s="44"/>
      <c r="F106" s="44"/>
      <c r="G106" s="44"/>
      <c r="Q106" s="530"/>
    </row>
    <row r="107" spans="1:17" ht="9" customHeight="1">
      <c r="A107" s="19"/>
      <c r="C107" s="44"/>
      <c r="D107" s="44"/>
      <c r="E107" s="44"/>
      <c r="F107" s="44"/>
      <c r="G107" s="44"/>
      <c r="Q107" s="530"/>
    </row>
    <row r="108" spans="1:17" ht="9" customHeight="1">
      <c r="A108" s="169"/>
      <c r="C108" s="44"/>
      <c r="D108" s="44"/>
      <c r="E108" s="44"/>
      <c r="F108" s="44"/>
      <c r="G108" s="44"/>
      <c r="Q108" s="530"/>
    </row>
    <row r="109" spans="1:17" ht="9" customHeight="1">
      <c r="A109" s="19"/>
      <c r="C109" s="44"/>
      <c r="D109" s="44"/>
      <c r="E109" s="44"/>
      <c r="F109" s="44"/>
      <c r="G109" s="44"/>
      <c r="Q109" s="530"/>
    </row>
    <row r="110" spans="1:17" ht="9" customHeight="1">
      <c r="A110" s="19"/>
      <c r="C110" s="44"/>
      <c r="D110" s="44"/>
      <c r="E110" s="44"/>
      <c r="F110" s="44"/>
      <c r="G110" s="44"/>
      <c r="Q110" s="530"/>
    </row>
    <row r="111" spans="1:17" ht="9" customHeight="1">
      <c r="A111" s="19"/>
      <c r="C111" s="44"/>
      <c r="D111" s="44"/>
      <c r="E111" s="44"/>
      <c r="F111" s="44"/>
      <c r="G111" s="44"/>
      <c r="Q111" s="530"/>
    </row>
    <row r="112" spans="1:17">
      <c r="A112" s="170"/>
      <c r="C112" s="44"/>
      <c r="D112" s="44"/>
      <c r="E112" s="44"/>
      <c r="F112" s="44"/>
      <c r="G112" s="44"/>
      <c r="Q112" s="530"/>
    </row>
    <row r="113" spans="1:17">
      <c r="A113" s="170"/>
      <c r="C113" s="44"/>
      <c r="D113" s="44"/>
      <c r="E113" s="44"/>
      <c r="F113" s="44"/>
      <c r="G113" s="44"/>
      <c r="Q113" s="530"/>
    </row>
    <row r="114" spans="1:17">
      <c r="A114" s="170"/>
      <c r="C114" s="44"/>
      <c r="D114" s="44"/>
      <c r="E114" s="44"/>
      <c r="F114" s="44"/>
      <c r="G114" s="44"/>
      <c r="Q114" s="530"/>
    </row>
    <row r="115" spans="1:17">
      <c r="A115" s="170"/>
      <c r="C115" s="44"/>
      <c r="D115" s="44"/>
      <c r="E115" s="44"/>
      <c r="F115" s="44"/>
      <c r="G115" s="44"/>
      <c r="Q115" s="530"/>
    </row>
    <row r="116" spans="1:17">
      <c r="A116" s="170"/>
      <c r="C116" s="44"/>
      <c r="D116" s="44"/>
      <c r="E116" s="44"/>
      <c r="F116" s="44"/>
      <c r="G116" s="44"/>
      <c r="Q116" s="530"/>
    </row>
    <row r="117" spans="1:17">
      <c r="A117" s="170"/>
      <c r="C117" s="44"/>
      <c r="D117" s="44"/>
      <c r="E117" s="44"/>
      <c r="F117" s="44"/>
      <c r="G117" s="44"/>
      <c r="Q117" s="530"/>
    </row>
    <row r="118" spans="1:17">
      <c r="A118" s="170"/>
      <c r="C118" s="44"/>
      <c r="D118" s="44"/>
      <c r="E118" s="44"/>
      <c r="F118" s="44"/>
      <c r="G118" s="44"/>
      <c r="Q118" s="530"/>
    </row>
    <row r="119" spans="1:17" ht="15.75">
      <c r="A119" s="171"/>
      <c r="C119" s="44"/>
      <c r="D119" s="44"/>
      <c r="E119" s="44"/>
      <c r="F119" s="44"/>
      <c r="G119" s="44"/>
      <c r="Q119" s="530"/>
    </row>
    <row r="120" spans="1:17" ht="15.75">
      <c r="A120" s="171"/>
      <c r="C120" s="44"/>
      <c r="D120" s="44"/>
      <c r="E120" s="44"/>
      <c r="F120" s="44"/>
      <c r="G120" s="44"/>
      <c r="Q120" s="530"/>
    </row>
    <row r="121" spans="1:17" ht="15.75">
      <c r="A121" s="171"/>
      <c r="C121" s="44"/>
      <c r="D121" s="44"/>
      <c r="E121" s="44"/>
      <c r="F121" s="44"/>
      <c r="G121" s="44"/>
      <c r="Q121" s="530"/>
    </row>
    <row r="122" spans="1:17" ht="15.75">
      <c r="A122" s="171"/>
      <c r="C122" s="44"/>
      <c r="D122" s="44"/>
      <c r="E122" s="44"/>
      <c r="F122" s="44"/>
      <c r="G122" s="44"/>
      <c r="Q122" s="530"/>
    </row>
    <row r="123" spans="1:17" ht="15.75">
      <c r="A123" s="171"/>
      <c r="C123" s="44"/>
      <c r="D123" s="44"/>
      <c r="E123" s="44"/>
      <c r="F123" s="44"/>
      <c r="G123" s="44"/>
      <c r="Q123" s="530"/>
    </row>
    <row r="124" spans="1:17" ht="15.75">
      <c r="A124" s="171"/>
      <c r="C124" s="44"/>
      <c r="D124" s="44"/>
      <c r="E124" s="44"/>
      <c r="F124" s="44"/>
      <c r="G124" s="44"/>
      <c r="Q124" s="530"/>
    </row>
    <row r="125" spans="1:17" ht="15.75">
      <c r="A125" s="171"/>
      <c r="C125" s="44"/>
      <c r="D125" s="44"/>
      <c r="E125" s="44"/>
      <c r="F125" s="44"/>
      <c r="G125" s="44"/>
      <c r="Q125" s="530"/>
    </row>
    <row r="126" spans="1:17" ht="15.75">
      <c r="A126" s="171"/>
      <c r="C126" s="44"/>
      <c r="D126" s="44"/>
      <c r="E126" s="44"/>
      <c r="F126" s="44"/>
      <c r="G126" s="44"/>
      <c r="Q126" s="530"/>
    </row>
    <row r="127" spans="1:17" ht="15.75">
      <c r="A127" s="171"/>
      <c r="C127" s="44"/>
      <c r="D127" s="44"/>
      <c r="E127" s="44"/>
      <c r="F127" s="44"/>
      <c r="G127" s="44"/>
      <c r="Q127" s="530"/>
    </row>
    <row r="128" spans="1:17" ht="15.75">
      <c r="A128" s="171"/>
      <c r="C128" s="44"/>
      <c r="D128" s="44"/>
      <c r="E128" s="44"/>
      <c r="F128" s="44"/>
      <c r="G128" s="44"/>
      <c r="Q128" s="530"/>
    </row>
    <row r="129" spans="1:17" ht="15.75">
      <c r="A129" s="171"/>
      <c r="C129" s="44"/>
      <c r="D129" s="44"/>
      <c r="E129" s="44"/>
      <c r="F129" s="44"/>
      <c r="G129" s="44"/>
      <c r="Q129" s="530"/>
    </row>
    <row r="130" spans="1:17" ht="15.75">
      <c r="A130" s="171"/>
      <c r="C130" s="44"/>
      <c r="D130" s="44"/>
      <c r="E130" s="44"/>
      <c r="F130" s="44"/>
      <c r="G130" s="44"/>
      <c r="Q130" s="530"/>
    </row>
    <row r="131" spans="1:17" ht="15.75">
      <c r="A131" s="171"/>
      <c r="C131" s="44"/>
      <c r="D131" s="44"/>
      <c r="E131" s="44"/>
      <c r="F131" s="44"/>
      <c r="G131" s="44"/>
      <c r="Q131" s="530"/>
    </row>
    <row r="132" spans="1:17" ht="15.75">
      <c r="A132" s="171"/>
      <c r="C132" s="44"/>
      <c r="D132" s="44"/>
      <c r="E132" s="44"/>
      <c r="F132" s="44"/>
      <c r="G132" s="44"/>
      <c r="Q132" s="530"/>
    </row>
    <row r="133" spans="1:17" ht="15.75">
      <c r="A133" s="171"/>
      <c r="C133" s="44"/>
      <c r="D133" s="44"/>
      <c r="E133" s="44"/>
      <c r="F133" s="44"/>
      <c r="G133" s="44"/>
      <c r="Q133" s="530"/>
    </row>
    <row r="134" spans="1:17" ht="15.75">
      <c r="A134" s="171"/>
      <c r="C134" s="44"/>
      <c r="D134" s="44"/>
      <c r="E134" s="44"/>
      <c r="F134" s="44"/>
      <c r="G134" s="44"/>
      <c r="Q134" s="530"/>
    </row>
    <row r="135" spans="1:17" ht="15.75">
      <c r="A135" s="171"/>
      <c r="C135" s="44"/>
      <c r="D135" s="44"/>
      <c r="E135" s="44"/>
      <c r="F135" s="44"/>
      <c r="G135" s="44"/>
      <c r="Q135" s="530"/>
    </row>
    <row r="136" spans="1:17" ht="15.75">
      <c r="A136" s="171"/>
      <c r="C136" s="44"/>
      <c r="D136" s="44"/>
      <c r="E136" s="44"/>
      <c r="F136" s="44"/>
      <c r="G136" s="44"/>
      <c r="Q136" s="530"/>
    </row>
    <row r="137" spans="1:17" ht="15.75">
      <c r="A137" s="171"/>
      <c r="C137" s="44"/>
      <c r="D137" s="44"/>
      <c r="E137" s="44"/>
      <c r="F137" s="44"/>
      <c r="G137" s="44"/>
      <c r="Q137" s="530"/>
    </row>
    <row r="138" spans="1:17" ht="15.75">
      <c r="A138" s="171"/>
      <c r="C138" s="44"/>
      <c r="D138" s="44"/>
      <c r="E138" s="44"/>
      <c r="F138" s="44"/>
      <c r="G138" s="44"/>
      <c r="Q138" s="530"/>
    </row>
    <row r="139" spans="1:17" ht="15.75">
      <c r="A139" s="171"/>
      <c r="C139" s="44"/>
      <c r="D139" s="44"/>
      <c r="E139" s="44"/>
      <c r="F139" s="44"/>
      <c r="G139" s="44"/>
      <c r="Q139" s="530"/>
    </row>
    <row r="140" spans="1:17" ht="15.75">
      <c r="A140" s="171"/>
      <c r="C140" s="44"/>
      <c r="D140" s="44"/>
      <c r="E140" s="44"/>
      <c r="F140" s="44"/>
      <c r="G140" s="44"/>
      <c r="Q140" s="530"/>
    </row>
    <row r="141" spans="1:17" ht="15.75">
      <c r="A141" s="171"/>
      <c r="C141" s="44"/>
      <c r="D141" s="44"/>
      <c r="E141" s="44"/>
      <c r="F141" s="44"/>
      <c r="G141" s="44"/>
      <c r="Q141" s="530"/>
    </row>
    <row r="142" spans="1:17" ht="15.75">
      <c r="A142" s="171"/>
      <c r="C142" s="44"/>
      <c r="D142" s="44"/>
      <c r="E142" s="44"/>
      <c r="F142" s="44"/>
      <c r="G142" s="44"/>
      <c r="Q142" s="530"/>
    </row>
    <row r="143" spans="1:17" ht="15.75">
      <c r="A143" s="171"/>
      <c r="C143" s="44"/>
      <c r="D143" s="44"/>
      <c r="E143" s="44"/>
      <c r="F143" s="44"/>
      <c r="G143" s="44"/>
      <c r="Q143" s="530"/>
    </row>
    <row r="144" spans="1:17" ht="15.75">
      <c r="A144" s="171"/>
      <c r="C144" s="44"/>
      <c r="D144" s="44"/>
      <c r="E144" s="44"/>
      <c r="F144" s="44"/>
      <c r="G144" s="44"/>
      <c r="Q144" s="530"/>
    </row>
    <row r="145" spans="1:17" ht="15.75">
      <c r="A145" s="171"/>
      <c r="C145" s="44"/>
      <c r="D145" s="44"/>
      <c r="E145" s="44"/>
      <c r="F145" s="44"/>
      <c r="G145" s="44"/>
      <c r="Q145" s="530"/>
    </row>
    <row r="146" spans="1:17" ht="15.75">
      <c r="A146" s="171"/>
      <c r="C146" s="44"/>
      <c r="D146" s="44"/>
      <c r="E146" s="44"/>
      <c r="F146" s="44"/>
      <c r="G146" s="44"/>
      <c r="Q146" s="530"/>
    </row>
    <row r="147" spans="1:17" ht="15.75">
      <c r="A147" s="171"/>
      <c r="C147" s="44"/>
      <c r="D147" s="44"/>
      <c r="E147" s="44"/>
      <c r="F147" s="44"/>
      <c r="G147" s="44"/>
      <c r="Q147" s="530"/>
    </row>
    <row r="148" spans="1:17" ht="15.75">
      <c r="A148" s="171"/>
      <c r="C148" s="44"/>
      <c r="D148" s="44"/>
      <c r="E148" s="44"/>
      <c r="F148" s="44"/>
      <c r="G148" s="44"/>
      <c r="Q148" s="530"/>
    </row>
    <row r="149" spans="1:17" ht="15.75">
      <c r="A149" s="171"/>
      <c r="C149" s="44"/>
      <c r="D149" s="44"/>
      <c r="E149" s="44"/>
      <c r="F149" s="44"/>
      <c r="G149" s="44"/>
      <c r="Q149" s="530"/>
    </row>
    <row r="150" spans="1:17" ht="15.75">
      <c r="A150" s="171"/>
      <c r="C150" s="44"/>
      <c r="D150" s="44"/>
      <c r="E150" s="44"/>
      <c r="F150" s="44"/>
      <c r="G150" s="44"/>
      <c r="Q150" s="530"/>
    </row>
    <row r="151" spans="1:17" ht="15.75">
      <c r="A151" s="171"/>
      <c r="C151" s="44"/>
      <c r="D151" s="44"/>
      <c r="E151" s="44"/>
      <c r="F151" s="44"/>
      <c r="G151" s="44"/>
      <c r="Q151" s="530"/>
    </row>
    <row r="152" spans="1:17" ht="15.75">
      <c r="A152" s="171"/>
      <c r="C152" s="44"/>
      <c r="D152" s="44"/>
      <c r="E152" s="44"/>
      <c r="F152" s="44"/>
      <c r="G152" s="44"/>
      <c r="Q152" s="530"/>
    </row>
    <row r="153" spans="1:17" ht="15.75">
      <c r="A153" s="171"/>
      <c r="C153" s="44"/>
      <c r="D153" s="44"/>
      <c r="E153" s="44"/>
      <c r="F153" s="44"/>
      <c r="G153" s="44"/>
      <c r="Q153" s="530"/>
    </row>
    <row r="154" spans="1:17" ht="15.75">
      <c r="A154" s="171"/>
      <c r="C154" s="44"/>
      <c r="D154" s="44"/>
      <c r="E154" s="44"/>
      <c r="F154" s="44"/>
      <c r="G154" s="44"/>
      <c r="Q154" s="530"/>
    </row>
    <row r="155" spans="1:17" ht="15.75">
      <c r="A155" s="171"/>
      <c r="C155" s="44"/>
      <c r="D155" s="44"/>
      <c r="E155" s="44"/>
      <c r="F155" s="44"/>
      <c r="G155" s="44"/>
      <c r="Q155" s="530"/>
    </row>
    <row r="156" spans="1:17" ht="15.75">
      <c r="A156" s="171"/>
      <c r="C156" s="44"/>
      <c r="D156" s="44"/>
      <c r="E156" s="44"/>
      <c r="F156" s="44"/>
      <c r="G156" s="44"/>
      <c r="Q156" s="530"/>
    </row>
    <row r="157" spans="1:17" ht="15.75">
      <c r="A157" s="171"/>
      <c r="C157" s="44"/>
      <c r="D157" s="44"/>
      <c r="E157" s="44"/>
      <c r="F157" s="44"/>
      <c r="G157" s="44"/>
      <c r="Q157" s="530"/>
    </row>
    <row r="158" spans="1:17" ht="15.75">
      <c r="A158" s="171"/>
      <c r="C158" s="44"/>
      <c r="D158" s="44"/>
      <c r="E158" s="44"/>
      <c r="F158" s="44"/>
      <c r="G158" s="44"/>
      <c r="Q158" s="530"/>
    </row>
    <row r="159" spans="1:17" ht="15.75">
      <c r="A159" s="171"/>
      <c r="C159" s="44"/>
      <c r="D159" s="44"/>
      <c r="E159" s="44"/>
      <c r="F159" s="44"/>
      <c r="G159" s="44"/>
      <c r="Q159" s="530"/>
    </row>
    <row r="160" spans="1:17" ht="15.75">
      <c r="A160" s="171"/>
      <c r="C160" s="44"/>
      <c r="D160" s="44"/>
      <c r="E160" s="44"/>
      <c r="F160" s="44"/>
      <c r="G160" s="44"/>
      <c r="Q160" s="530"/>
    </row>
    <row r="161" spans="1:17" ht="15.75">
      <c r="A161" s="171"/>
      <c r="C161" s="44"/>
      <c r="D161" s="44"/>
      <c r="E161" s="44"/>
      <c r="F161" s="44"/>
      <c r="G161" s="44"/>
      <c r="Q161" s="530"/>
    </row>
    <row r="162" spans="1:17" ht="15.75">
      <c r="A162" s="171"/>
      <c r="C162" s="44"/>
      <c r="D162" s="44"/>
      <c r="E162" s="44"/>
      <c r="F162" s="44"/>
      <c r="G162" s="44"/>
      <c r="Q162" s="530"/>
    </row>
    <row r="163" spans="1:17" ht="15.75">
      <c r="A163" s="171"/>
      <c r="C163" s="44"/>
      <c r="D163" s="44"/>
      <c r="E163" s="44"/>
      <c r="F163" s="44"/>
      <c r="G163" s="44"/>
      <c r="Q163" s="530"/>
    </row>
    <row r="164" spans="1:17" ht="15.75">
      <c r="A164" s="171"/>
      <c r="C164" s="44"/>
      <c r="D164" s="44"/>
      <c r="E164" s="44"/>
      <c r="F164" s="44"/>
      <c r="G164" s="44"/>
      <c r="Q164" s="530"/>
    </row>
    <row r="165" spans="1:17" ht="15.75">
      <c r="A165" s="171"/>
      <c r="C165" s="44"/>
      <c r="D165" s="44"/>
      <c r="E165" s="44"/>
      <c r="F165" s="44"/>
      <c r="G165" s="44"/>
      <c r="Q165" s="530"/>
    </row>
    <row r="166" spans="1:17" ht="15.75">
      <c r="A166" s="171"/>
      <c r="C166" s="44"/>
      <c r="D166" s="44"/>
      <c r="E166" s="44"/>
      <c r="F166" s="44"/>
      <c r="G166" s="44"/>
      <c r="Q166" s="530"/>
    </row>
    <row r="167" spans="1:17" ht="15.75">
      <c r="A167" s="171"/>
      <c r="C167" s="44"/>
      <c r="D167" s="44"/>
      <c r="E167" s="44"/>
      <c r="F167" s="44"/>
      <c r="G167" s="44"/>
      <c r="Q167" s="530"/>
    </row>
    <row r="168" spans="1:17" ht="15.75">
      <c r="A168" s="171"/>
      <c r="C168" s="44"/>
      <c r="D168" s="44"/>
      <c r="E168" s="44"/>
      <c r="F168" s="44"/>
      <c r="G168" s="44"/>
      <c r="Q168" s="530"/>
    </row>
    <row r="169" spans="1:17" ht="15.75">
      <c r="A169" s="171"/>
      <c r="C169" s="44"/>
      <c r="D169" s="44"/>
      <c r="E169" s="44"/>
      <c r="F169" s="44"/>
      <c r="G169" s="44"/>
      <c r="Q169" s="530"/>
    </row>
    <row r="170" spans="1:17" ht="15.75">
      <c r="A170" s="171"/>
      <c r="C170" s="44"/>
      <c r="D170" s="44"/>
      <c r="E170" s="44"/>
      <c r="F170" s="44"/>
      <c r="G170" s="44"/>
      <c r="Q170" s="530"/>
    </row>
    <row r="171" spans="1:17" ht="15.75">
      <c r="A171" s="171"/>
      <c r="C171" s="44"/>
      <c r="D171" s="44"/>
      <c r="E171" s="44"/>
      <c r="F171" s="44"/>
      <c r="G171" s="44"/>
      <c r="Q171" s="530"/>
    </row>
    <row r="172" spans="1:17" ht="15.75">
      <c r="A172" s="171"/>
      <c r="C172" s="44"/>
      <c r="D172" s="44"/>
      <c r="E172" s="44"/>
      <c r="F172" s="44"/>
      <c r="G172" s="44"/>
      <c r="Q172" s="530"/>
    </row>
    <row r="173" spans="1:17" ht="15.75">
      <c r="A173" s="171"/>
      <c r="C173" s="44"/>
      <c r="D173" s="44"/>
      <c r="E173" s="44"/>
      <c r="F173" s="44"/>
      <c r="G173" s="44"/>
      <c r="Q173" s="530"/>
    </row>
    <row r="174" spans="1:17" ht="15.75">
      <c r="A174" s="171"/>
      <c r="C174" s="44"/>
      <c r="D174" s="44"/>
      <c r="E174" s="44"/>
      <c r="F174" s="44"/>
      <c r="G174" s="44"/>
      <c r="Q174" s="530"/>
    </row>
    <row r="175" spans="1:17" ht="15.75">
      <c r="A175" s="171"/>
      <c r="C175" s="44"/>
      <c r="D175" s="44"/>
      <c r="E175" s="44"/>
      <c r="F175" s="44"/>
      <c r="G175" s="44"/>
      <c r="Q175" s="530"/>
    </row>
    <row r="176" spans="1:17" ht="15.75">
      <c r="A176" s="171"/>
      <c r="C176" s="44"/>
      <c r="D176" s="44"/>
      <c r="E176" s="44"/>
      <c r="F176" s="44"/>
      <c r="G176" s="44"/>
      <c r="Q176" s="530"/>
    </row>
    <row r="177" spans="1:17" ht="15.75">
      <c r="A177" s="171"/>
      <c r="C177" s="44"/>
      <c r="D177" s="44"/>
      <c r="E177" s="44"/>
      <c r="F177" s="44"/>
      <c r="G177" s="44"/>
      <c r="Q177" s="530"/>
    </row>
    <row r="178" spans="1:17" ht="15.75">
      <c r="A178" s="171"/>
      <c r="C178" s="44"/>
      <c r="D178" s="44"/>
      <c r="E178" s="44"/>
      <c r="F178" s="44"/>
      <c r="G178" s="44"/>
      <c r="Q178" s="530"/>
    </row>
    <row r="179" spans="1:17" ht="15.75">
      <c r="A179" s="171"/>
      <c r="C179" s="44"/>
      <c r="D179" s="44"/>
      <c r="E179" s="44"/>
      <c r="F179" s="44"/>
      <c r="G179" s="44"/>
      <c r="Q179" s="530"/>
    </row>
    <row r="180" spans="1:17" ht="15.75">
      <c r="A180" s="171"/>
      <c r="C180" s="44"/>
      <c r="D180" s="44"/>
      <c r="E180" s="44"/>
      <c r="F180" s="44"/>
      <c r="G180" s="44"/>
      <c r="Q180" s="530"/>
    </row>
    <row r="181" spans="1:17" ht="15.75">
      <c r="A181" s="171"/>
      <c r="C181" s="44"/>
      <c r="D181" s="44"/>
      <c r="E181" s="44"/>
      <c r="F181" s="44"/>
      <c r="G181" s="44"/>
      <c r="Q181" s="530"/>
    </row>
    <row r="182" spans="1:17" ht="15.75">
      <c r="A182" s="171"/>
      <c r="C182" s="44"/>
      <c r="D182" s="44"/>
      <c r="E182" s="44"/>
      <c r="F182" s="44"/>
      <c r="G182" s="44"/>
      <c r="Q182" s="530"/>
    </row>
    <row r="183" spans="1:17" ht="15.75">
      <c r="A183" s="171"/>
      <c r="C183" s="44"/>
      <c r="D183" s="44"/>
      <c r="E183" s="44"/>
      <c r="F183" s="44"/>
      <c r="G183" s="44"/>
      <c r="Q183" s="530"/>
    </row>
    <row r="184" spans="1:17" ht="15.75">
      <c r="A184" s="171"/>
      <c r="C184" s="44"/>
      <c r="D184" s="44"/>
      <c r="E184" s="44"/>
      <c r="F184" s="44"/>
      <c r="G184" s="44"/>
      <c r="Q184" s="530"/>
    </row>
    <row r="185" spans="1:17" ht="15.75">
      <c r="A185" s="171"/>
      <c r="C185" s="44"/>
      <c r="D185" s="44"/>
      <c r="E185" s="44"/>
      <c r="F185" s="44"/>
      <c r="G185" s="44"/>
      <c r="Q185" s="530"/>
    </row>
    <row r="186" spans="1:17" ht="15.75">
      <c r="A186" s="171"/>
      <c r="C186" s="44"/>
      <c r="D186" s="44"/>
      <c r="E186" s="44"/>
      <c r="F186" s="44"/>
      <c r="G186" s="44"/>
      <c r="Q186" s="530"/>
    </row>
    <row r="187" spans="1:17" ht="15.75">
      <c r="A187" s="171"/>
      <c r="C187" s="44"/>
      <c r="D187" s="44"/>
      <c r="E187" s="44"/>
      <c r="F187" s="44"/>
      <c r="G187" s="44"/>
      <c r="Q187" s="530"/>
    </row>
    <row r="188" spans="1:17" ht="15.75">
      <c r="A188" s="171"/>
      <c r="C188" s="44"/>
      <c r="D188" s="44"/>
      <c r="E188" s="44"/>
      <c r="F188" s="44"/>
      <c r="G188" s="44"/>
      <c r="Q188" s="530"/>
    </row>
    <row r="189" spans="1:17" ht="15.75">
      <c r="A189" s="171"/>
      <c r="C189" s="44"/>
      <c r="D189" s="44"/>
      <c r="E189" s="44"/>
      <c r="F189" s="44"/>
      <c r="G189" s="44"/>
      <c r="Q189" s="530"/>
    </row>
    <row r="190" spans="1:17" ht="15.75">
      <c r="A190" s="171"/>
      <c r="C190" s="44"/>
      <c r="D190" s="44"/>
      <c r="E190" s="44"/>
      <c r="F190" s="44"/>
      <c r="G190" s="44"/>
      <c r="Q190" s="530"/>
    </row>
    <row r="191" spans="1:17" ht="15.75">
      <c r="A191" s="171"/>
      <c r="C191" s="44"/>
      <c r="D191" s="44"/>
      <c r="E191" s="44"/>
      <c r="F191" s="44"/>
      <c r="G191" s="44"/>
      <c r="Q191" s="530"/>
    </row>
    <row r="192" spans="1:17" ht="15.75">
      <c r="A192" s="171"/>
      <c r="C192" s="44"/>
      <c r="D192" s="44"/>
      <c r="E192" s="44"/>
      <c r="F192" s="44"/>
      <c r="G192" s="44"/>
      <c r="Q192" s="530"/>
    </row>
    <row r="193" spans="1:17" ht="15.75">
      <c r="A193" s="171"/>
      <c r="C193" s="44"/>
      <c r="D193" s="44"/>
      <c r="E193" s="44"/>
      <c r="F193" s="44"/>
      <c r="G193" s="44"/>
      <c r="Q193" s="530"/>
    </row>
    <row r="194" spans="1:17" ht="15.75">
      <c r="A194" s="171"/>
      <c r="C194" s="44"/>
      <c r="D194" s="44"/>
      <c r="E194" s="44"/>
      <c r="F194" s="44"/>
      <c r="G194" s="44"/>
      <c r="Q194" s="530"/>
    </row>
    <row r="195" spans="1:17" ht="15.75">
      <c r="A195" s="171"/>
      <c r="C195" s="44"/>
      <c r="D195" s="44"/>
      <c r="E195" s="44"/>
      <c r="F195" s="44"/>
      <c r="G195" s="44"/>
      <c r="Q195" s="530"/>
    </row>
    <row r="196" spans="1:17" ht="15.75">
      <c r="A196" s="171"/>
      <c r="C196" s="44"/>
      <c r="D196" s="44"/>
      <c r="E196" s="44"/>
      <c r="F196" s="44"/>
      <c r="G196" s="44"/>
      <c r="Q196" s="530"/>
    </row>
    <row r="197" spans="1:17" ht="15.75">
      <c r="A197" s="171"/>
      <c r="C197" s="44"/>
      <c r="D197" s="44"/>
      <c r="E197" s="44"/>
      <c r="F197" s="44"/>
      <c r="G197" s="44"/>
      <c r="Q197" s="530"/>
    </row>
    <row r="198" spans="1:17" ht="15.75">
      <c r="A198" s="171"/>
      <c r="C198" s="44"/>
      <c r="D198" s="44"/>
      <c r="E198" s="44"/>
      <c r="F198" s="44"/>
      <c r="G198" s="44"/>
      <c r="Q198" s="530"/>
    </row>
    <row r="199" spans="1:17" ht="15.75">
      <c r="A199" s="171"/>
      <c r="C199" s="44"/>
      <c r="D199" s="44"/>
      <c r="E199" s="44"/>
      <c r="F199" s="44"/>
      <c r="G199" s="44"/>
      <c r="Q199" s="530"/>
    </row>
    <row r="200" spans="1:17" ht="15.75">
      <c r="A200" s="171"/>
      <c r="C200" s="44"/>
      <c r="D200" s="44"/>
      <c r="E200" s="44"/>
      <c r="F200" s="44"/>
      <c r="G200" s="44"/>
      <c r="Q200" s="530"/>
    </row>
    <row r="201" spans="1:17" ht="15.75">
      <c r="A201" s="171"/>
      <c r="C201" s="44"/>
      <c r="D201" s="44"/>
      <c r="E201" s="44"/>
      <c r="F201" s="44"/>
      <c r="G201" s="44"/>
    </row>
    <row r="202" spans="1:17" ht="15.75">
      <c r="A202" s="171"/>
      <c r="C202" s="44"/>
      <c r="D202" s="44"/>
      <c r="E202" s="44"/>
      <c r="F202" s="44"/>
      <c r="G202" s="44"/>
    </row>
    <row r="203" spans="1:17" ht="15.75">
      <c r="A203" s="171"/>
      <c r="C203" s="44"/>
      <c r="D203" s="44"/>
      <c r="E203" s="44"/>
      <c r="F203" s="44"/>
      <c r="G203" s="44"/>
    </row>
    <row r="204" spans="1:17" ht="15.75">
      <c r="A204" s="171"/>
      <c r="C204" s="44"/>
      <c r="D204" s="44"/>
      <c r="E204" s="44"/>
      <c r="F204" s="44"/>
      <c r="G204" s="44"/>
    </row>
    <row r="205" spans="1:17" ht="15.75">
      <c r="A205" s="171"/>
      <c r="C205" s="44"/>
      <c r="D205" s="44"/>
      <c r="E205" s="44"/>
      <c r="F205" s="44"/>
      <c r="G205" s="44"/>
    </row>
    <row r="206" spans="1:17" ht="15.75">
      <c r="A206" s="171"/>
      <c r="C206" s="44"/>
      <c r="D206" s="44"/>
      <c r="E206" s="44"/>
      <c r="F206" s="44"/>
      <c r="G206" s="44"/>
    </row>
    <row r="207" spans="1:17" ht="15.75">
      <c r="A207" s="171"/>
      <c r="C207" s="44"/>
      <c r="D207" s="44"/>
      <c r="E207" s="44"/>
      <c r="F207" s="44"/>
      <c r="G207" s="44"/>
    </row>
    <row r="208" spans="1:17" ht="15.75">
      <c r="A208" s="171"/>
      <c r="C208" s="44"/>
      <c r="D208" s="44"/>
      <c r="E208" s="44"/>
      <c r="F208" s="44"/>
      <c r="G208" s="44"/>
    </row>
    <row r="209" spans="1:7" ht="15.75">
      <c r="A209" s="171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G559"/>
  <sheetViews>
    <sheetView showGridLines="0" zoomScale="115" zoomScaleNormal="115" workbookViewId="0">
      <selection activeCell="H16" sqref="H16"/>
    </sheetView>
  </sheetViews>
  <sheetFormatPr defaultColWidth="33.140625" defaultRowHeight="9"/>
  <cols>
    <col min="1" max="1" width="33.140625" style="79" customWidth="1"/>
    <col min="2" max="7" width="17.28515625" style="46" customWidth="1"/>
    <col min="8" max="256" width="33.140625" style="46"/>
    <col min="257" max="257" width="33.140625" style="46" customWidth="1"/>
    <col min="258" max="263" width="17.28515625" style="46" customWidth="1"/>
    <col min="264" max="512" width="33.140625" style="46"/>
    <col min="513" max="513" width="33.140625" style="46" customWidth="1"/>
    <col min="514" max="519" width="17.28515625" style="46" customWidth="1"/>
    <col min="520" max="768" width="33.140625" style="46"/>
    <col min="769" max="769" width="33.140625" style="46" customWidth="1"/>
    <col min="770" max="775" width="17.28515625" style="46" customWidth="1"/>
    <col min="776" max="1024" width="33.140625" style="46"/>
    <col min="1025" max="1025" width="33.140625" style="46" customWidth="1"/>
    <col min="1026" max="1031" width="17.28515625" style="46" customWidth="1"/>
    <col min="1032" max="1280" width="33.140625" style="46"/>
    <col min="1281" max="1281" width="33.140625" style="46" customWidth="1"/>
    <col min="1282" max="1287" width="17.28515625" style="46" customWidth="1"/>
    <col min="1288" max="1536" width="33.140625" style="46"/>
    <col min="1537" max="1537" width="33.140625" style="46" customWidth="1"/>
    <col min="1538" max="1543" width="17.28515625" style="46" customWidth="1"/>
    <col min="1544" max="1792" width="33.140625" style="46"/>
    <col min="1793" max="1793" width="33.140625" style="46" customWidth="1"/>
    <col min="1794" max="1799" width="17.28515625" style="46" customWidth="1"/>
    <col min="1800" max="2048" width="33.140625" style="46"/>
    <col min="2049" max="2049" width="33.140625" style="46" customWidth="1"/>
    <col min="2050" max="2055" width="17.28515625" style="46" customWidth="1"/>
    <col min="2056" max="2304" width="33.140625" style="46"/>
    <col min="2305" max="2305" width="33.140625" style="46" customWidth="1"/>
    <col min="2306" max="2311" width="17.28515625" style="46" customWidth="1"/>
    <col min="2312" max="2560" width="33.140625" style="46"/>
    <col min="2561" max="2561" width="33.140625" style="46" customWidth="1"/>
    <col min="2562" max="2567" width="17.28515625" style="46" customWidth="1"/>
    <col min="2568" max="2816" width="33.140625" style="46"/>
    <col min="2817" max="2817" width="33.140625" style="46" customWidth="1"/>
    <col min="2818" max="2823" width="17.28515625" style="46" customWidth="1"/>
    <col min="2824" max="3072" width="33.140625" style="46"/>
    <col min="3073" max="3073" width="33.140625" style="46" customWidth="1"/>
    <col min="3074" max="3079" width="17.28515625" style="46" customWidth="1"/>
    <col min="3080" max="3328" width="33.140625" style="46"/>
    <col min="3329" max="3329" width="33.140625" style="46" customWidth="1"/>
    <col min="3330" max="3335" width="17.28515625" style="46" customWidth="1"/>
    <col min="3336" max="3584" width="33.140625" style="46"/>
    <col min="3585" max="3585" width="33.140625" style="46" customWidth="1"/>
    <col min="3586" max="3591" width="17.28515625" style="46" customWidth="1"/>
    <col min="3592" max="3840" width="33.140625" style="46"/>
    <col min="3841" max="3841" width="33.140625" style="46" customWidth="1"/>
    <col min="3842" max="3847" width="17.28515625" style="46" customWidth="1"/>
    <col min="3848" max="4096" width="33.140625" style="46"/>
    <col min="4097" max="4097" width="33.140625" style="46" customWidth="1"/>
    <col min="4098" max="4103" width="17.28515625" style="46" customWidth="1"/>
    <col min="4104" max="4352" width="33.140625" style="46"/>
    <col min="4353" max="4353" width="33.140625" style="46" customWidth="1"/>
    <col min="4354" max="4359" width="17.28515625" style="46" customWidth="1"/>
    <col min="4360" max="4608" width="33.140625" style="46"/>
    <col min="4609" max="4609" width="33.140625" style="46" customWidth="1"/>
    <col min="4610" max="4615" width="17.28515625" style="46" customWidth="1"/>
    <col min="4616" max="4864" width="33.140625" style="46"/>
    <col min="4865" max="4865" width="33.140625" style="46" customWidth="1"/>
    <col min="4866" max="4871" width="17.28515625" style="46" customWidth="1"/>
    <col min="4872" max="5120" width="33.140625" style="46"/>
    <col min="5121" max="5121" width="33.140625" style="46" customWidth="1"/>
    <col min="5122" max="5127" width="17.28515625" style="46" customWidth="1"/>
    <col min="5128" max="5376" width="33.140625" style="46"/>
    <col min="5377" max="5377" width="33.140625" style="46" customWidth="1"/>
    <col min="5378" max="5383" width="17.28515625" style="46" customWidth="1"/>
    <col min="5384" max="5632" width="33.140625" style="46"/>
    <col min="5633" max="5633" width="33.140625" style="46" customWidth="1"/>
    <col min="5634" max="5639" width="17.28515625" style="46" customWidth="1"/>
    <col min="5640" max="5888" width="33.140625" style="46"/>
    <col min="5889" max="5889" width="33.140625" style="46" customWidth="1"/>
    <col min="5890" max="5895" width="17.28515625" style="46" customWidth="1"/>
    <col min="5896" max="6144" width="33.140625" style="46"/>
    <col min="6145" max="6145" width="33.140625" style="46" customWidth="1"/>
    <col min="6146" max="6151" width="17.28515625" style="46" customWidth="1"/>
    <col min="6152" max="6400" width="33.140625" style="46"/>
    <col min="6401" max="6401" width="33.140625" style="46" customWidth="1"/>
    <col min="6402" max="6407" width="17.28515625" style="46" customWidth="1"/>
    <col min="6408" max="6656" width="33.140625" style="46"/>
    <col min="6657" max="6657" width="33.140625" style="46" customWidth="1"/>
    <col min="6658" max="6663" width="17.28515625" style="46" customWidth="1"/>
    <col min="6664" max="6912" width="33.140625" style="46"/>
    <col min="6913" max="6913" width="33.140625" style="46" customWidth="1"/>
    <col min="6914" max="6919" width="17.28515625" style="46" customWidth="1"/>
    <col min="6920" max="7168" width="33.140625" style="46"/>
    <col min="7169" max="7169" width="33.140625" style="46" customWidth="1"/>
    <col min="7170" max="7175" width="17.28515625" style="46" customWidth="1"/>
    <col min="7176" max="7424" width="33.140625" style="46"/>
    <col min="7425" max="7425" width="33.140625" style="46" customWidth="1"/>
    <col min="7426" max="7431" width="17.28515625" style="46" customWidth="1"/>
    <col min="7432" max="7680" width="33.140625" style="46"/>
    <col min="7681" max="7681" width="33.140625" style="46" customWidth="1"/>
    <col min="7682" max="7687" width="17.28515625" style="46" customWidth="1"/>
    <col min="7688" max="7936" width="33.140625" style="46"/>
    <col min="7937" max="7937" width="33.140625" style="46" customWidth="1"/>
    <col min="7938" max="7943" width="17.28515625" style="46" customWidth="1"/>
    <col min="7944" max="8192" width="33.140625" style="46"/>
    <col min="8193" max="8193" width="33.140625" style="46" customWidth="1"/>
    <col min="8194" max="8199" width="17.28515625" style="46" customWidth="1"/>
    <col min="8200" max="8448" width="33.140625" style="46"/>
    <col min="8449" max="8449" width="33.140625" style="46" customWidth="1"/>
    <col min="8450" max="8455" width="17.28515625" style="46" customWidth="1"/>
    <col min="8456" max="8704" width="33.140625" style="46"/>
    <col min="8705" max="8705" width="33.140625" style="46" customWidth="1"/>
    <col min="8706" max="8711" width="17.28515625" style="46" customWidth="1"/>
    <col min="8712" max="8960" width="33.140625" style="46"/>
    <col min="8961" max="8961" width="33.140625" style="46" customWidth="1"/>
    <col min="8962" max="8967" width="17.28515625" style="46" customWidth="1"/>
    <col min="8968" max="9216" width="33.140625" style="46"/>
    <col min="9217" max="9217" width="33.140625" style="46" customWidth="1"/>
    <col min="9218" max="9223" width="17.28515625" style="46" customWidth="1"/>
    <col min="9224" max="9472" width="33.140625" style="46"/>
    <col min="9473" max="9473" width="33.140625" style="46" customWidth="1"/>
    <col min="9474" max="9479" width="17.28515625" style="46" customWidth="1"/>
    <col min="9480" max="9728" width="33.140625" style="46"/>
    <col min="9729" max="9729" width="33.140625" style="46" customWidth="1"/>
    <col min="9730" max="9735" width="17.28515625" style="46" customWidth="1"/>
    <col min="9736" max="9984" width="33.140625" style="46"/>
    <col min="9985" max="9985" width="33.140625" style="46" customWidth="1"/>
    <col min="9986" max="9991" width="17.28515625" style="46" customWidth="1"/>
    <col min="9992" max="10240" width="33.140625" style="46"/>
    <col min="10241" max="10241" width="33.140625" style="46" customWidth="1"/>
    <col min="10242" max="10247" width="17.28515625" style="46" customWidth="1"/>
    <col min="10248" max="10496" width="33.140625" style="46"/>
    <col min="10497" max="10497" width="33.140625" style="46" customWidth="1"/>
    <col min="10498" max="10503" width="17.28515625" style="46" customWidth="1"/>
    <col min="10504" max="10752" width="33.140625" style="46"/>
    <col min="10753" max="10753" width="33.140625" style="46" customWidth="1"/>
    <col min="10754" max="10759" width="17.28515625" style="46" customWidth="1"/>
    <col min="10760" max="11008" width="33.140625" style="46"/>
    <col min="11009" max="11009" width="33.140625" style="46" customWidth="1"/>
    <col min="11010" max="11015" width="17.28515625" style="46" customWidth="1"/>
    <col min="11016" max="11264" width="33.140625" style="46"/>
    <col min="11265" max="11265" width="33.140625" style="46" customWidth="1"/>
    <col min="11266" max="11271" width="17.28515625" style="46" customWidth="1"/>
    <col min="11272" max="11520" width="33.140625" style="46"/>
    <col min="11521" max="11521" width="33.140625" style="46" customWidth="1"/>
    <col min="11522" max="11527" width="17.28515625" style="46" customWidth="1"/>
    <col min="11528" max="11776" width="33.140625" style="46"/>
    <col min="11777" max="11777" width="33.140625" style="46" customWidth="1"/>
    <col min="11778" max="11783" width="17.28515625" style="46" customWidth="1"/>
    <col min="11784" max="12032" width="33.140625" style="46"/>
    <col min="12033" max="12033" width="33.140625" style="46" customWidth="1"/>
    <col min="12034" max="12039" width="17.28515625" style="46" customWidth="1"/>
    <col min="12040" max="12288" width="33.140625" style="46"/>
    <col min="12289" max="12289" width="33.140625" style="46" customWidth="1"/>
    <col min="12290" max="12295" width="17.28515625" style="46" customWidth="1"/>
    <col min="12296" max="12544" width="33.140625" style="46"/>
    <col min="12545" max="12545" width="33.140625" style="46" customWidth="1"/>
    <col min="12546" max="12551" width="17.28515625" style="46" customWidth="1"/>
    <col min="12552" max="12800" width="33.140625" style="46"/>
    <col min="12801" max="12801" width="33.140625" style="46" customWidth="1"/>
    <col min="12802" max="12807" width="17.28515625" style="46" customWidth="1"/>
    <col min="12808" max="13056" width="33.140625" style="46"/>
    <col min="13057" max="13057" width="33.140625" style="46" customWidth="1"/>
    <col min="13058" max="13063" width="17.28515625" style="46" customWidth="1"/>
    <col min="13064" max="13312" width="33.140625" style="46"/>
    <col min="13313" max="13313" width="33.140625" style="46" customWidth="1"/>
    <col min="13314" max="13319" width="17.28515625" style="46" customWidth="1"/>
    <col min="13320" max="13568" width="33.140625" style="46"/>
    <col min="13569" max="13569" width="33.140625" style="46" customWidth="1"/>
    <col min="13570" max="13575" width="17.28515625" style="46" customWidth="1"/>
    <col min="13576" max="13824" width="33.140625" style="46"/>
    <col min="13825" max="13825" width="33.140625" style="46" customWidth="1"/>
    <col min="13826" max="13831" width="17.28515625" style="46" customWidth="1"/>
    <col min="13832" max="14080" width="33.140625" style="46"/>
    <col min="14081" max="14081" width="33.140625" style="46" customWidth="1"/>
    <col min="14082" max="14087" width="17.28515625" style="46" customWidth="1"/>
    <col min="14088" max="14336" width="33.140625" style="46"/>
    <col min="14337" max="14337" width="33.140625" style="46" customWidth="1"/>
    <col min="14338" max="14343" width="17.28515625" style="46" customWidth="1"/>
    <col min="14344" max="14592" width="33.140625" style="46"/>
    <col min="14593" max="14593" width="33.140625" style="46" customWidth="1"/>
    <col min="14594" max="14599" width="17.28515625" style="46" customWidth="1"/>
    <col min="14600" max="14848" width="33.140625" style="46"/>
    <col min="14849" max="14849" width="33.140625" style="46" customWidth="1"/>
    <col min="14850" max="14855" width="17.28515625" style="46" customWidth="1"/>
    <col min="14856" max="15104" width="33.140625" style="46"/>
    <col min="15105" max="15105" width="33.140625" style="46" customWidth="1"/>
    <col min="15106" max="15111" width="17.28515625" style="46" customWidth="1"/>
    <col min="15112" max="15360" width="33.140625" style="46"/>
    <col min="15361" max="15361" width="33.140625" style="46" customWidth="1"/>
    <col min="15362" max="15367" width="17.28515625" style="46" customWidth="1"/>
    <col min="15368" max="15616" width="33.140625" style="46"/>
    <col min="15617" max="15617" width="33.140625" style="46" customWidth="1"/>
    <col min="15618" max="15623" width="17.28515625" style="46" customWidth="1"/>
    <col min="15624" max="15872" width="33.140625" style="46"/>
    <col min="15873" max="15873" width="33.140625" style="46" customWidth="1"/>
    <col min="15874" max="15879" width="17.28515625" style="46" customWidth="1"/>
    <col min="15880" max="16128" width="33.140625" style="46"/>
    <col min="16129" max="16129" width="33.140625" style="46" customWidth="1"/>
    <col min="16130" max="16135" width="17.28515625" style="46" customWidth="1"/>
    <col min="16136" max="16384" width="33.140625" style="46"/>
  </cols>
  <sheetData>
    <row r="1" spans="1:7" s="60" customFormat="1" ht="3.75" customHeight="1">
      <c r="A1" s="514"/>
      <c r="B1" s="515"/>
      <c r="C1" s="515"/>
      <c r="D1" s="515"/>
      <c r="E1" s="515"/>
      <c r="F1" s="515"/>
      <c r="G1" s="515"/>
    </row>
    <row r="2" spans="1:7" s="60" customFormat="1" ht="16.5" customHeight="1">
      <c r="A2" s="741" t="s">
        <v>798</v>
      </c>
      <c r="B2" s="741"/>
      <c r="C2" s="741"/>
      <c r="D2" s="741"/>
      <c r="E2" s="741"/>
      <c r="F2" s="741"/>
      <c r="G2" s="741"/>
    </row>
    <row r="3" spans="1:7" s="60" customFormat="1" ht="13.5" customHeight="1">
      <c r="A3" s="741" t="s">
        <v>885</v>
      </c>
      <c r="B3" s="741"/>
      <c r="C3" s="741"/>
      <c r="D3" s="741"/>
      <c r="E3" s="741"/>
      <c r="F3" s="741"/>
      <c r="G3" s="741"/>
    </row>
    <row r="4" spans="1:7" s="60" customFormat="1" ht="3" customHeight="1">
      <c r="A4" s="742"/>
      <c r="B4" s="742"/>
      <c r="C4" s="742"/>
      <c r="D4" s="742"/>
      <c r="E4" s="742"/>
      <c r="F4" s="655"/>
      <c r="G4" s="655"/>
    </row>
    <row r="5" spans="1:7" ht="3" customHeight="1">
      <c r="A5" s="61"/>
    </row>
    <row r="6" spans="1:7" ht="2.25" customHeight="1">
      <c r="A6" s="62"/>
      <c r="B6" s="63"/>
      <c r="C6" s="64"/>
      <c r="D6" s="64"/>
      <c r="E6" s="64"/>
      <c r="F6" s="64"/>
      <c r="G6" s="64"/>
    </row>
    <row r="7" spans="1:7" ht="14.25" customHeight="1">
      <c r="A7" s="65"/>
      <c r="B7" s="66" t="s">
        <v>320</v>
      </c>
      <c r="C7" s="66" t="s">
        <v>321</v>
      </c>
      <c r="D7" s="66" t="s">
        <v>322</v>
      </c>
      <c r="E7" s="66" t="s">
        <v>323</v>
      </c>
      <c r="F7" s="66" t="s">
        <v>760</v>
      </c>
      <c r="G7" s="66" t="s">
        <v>886</v>
      </c>
    </row>
    <row r="8" spans="1:7" ht="15.75" customHeight="1">
      <c r="A8" s="67" t="s">
        <v>225</v>
      </c>
      <c r="B8" s="68">
        <v>109</v>
      </c>
      <c r="C8" s="68">
        <v>120</v>
      </c>
      <c r="D8" s="68">
        <v>140</v>
      </c>
      <c r="E8" s="68">
        <v>163</v>
      </c>
      <c r="F8" s="68">
        <v>185</v>
      </c>
      <c r="G8" s="68">
        <v>195</v>
      </c>
    </row>
    <row r="9" spans="1:7" ht="14.25" customHeight="1">
      <c r="A9" s="69" t="s">
        <v>324</v>
      </c>
      <c r="B9" s="70">
        <v>93</v>
      </c>
      <c r="C9" s="70">
        <v>100</v>
      </c>
      <c r="D9" s="70">
        <v>119</v>
      </c>
      <c r="E9" s="70">
        <v>136</v>
      </c>
      <c r="F9" s="70">
        <v>156</v>
      </c>
      <c r="G9" s="70">
        <v>165</v>
      </c>
    </row>
    <row r="10" spans="1:7" ht="12" customHeight="1">
      <c r="A10" s="71" t="s">
        <v>799</v>
      </c>
      <c r="B10" s="72">
        <v>43</v>
      </c>
      <c r="C10" s="72">
        <v>45</v>
      </c>
      <c r="D10" s="72">
        <v>52</v>
      </c>
      <c r="E10" s="72">
        <v>54</v>
      </c>
      <c r="F10" s="72">
        <v>61</v>
      </c>
      <c r="G10" s="72">
        <v>64</v>
      </c>
    </row>
    <row r="11" spans="1:7" ht="12" customHeight="1">
      <c r="A11" s="71" t="s">
        <v>326</v>
      </c>
      <c r="B11" s="72">
        <v>50</v>
      </c>
      <c r="C11" s="72">
        <v>55</v>
      </c>
      <c r="D11" s="72">
        <v>67</v>
      </c>
      <c r="E11" s="72">
        <v>82</v>
      </c>
      <c r="F11" s="72">
        <v>95</v>
      </c>
      <c r="G11" s="72">
        <v>101</v>
      </c>
    </row>
    <row r="12" spans="1:7" ht="12" customHeight="1">
      <c r="A12" s="69" t="s">
        <v>327</v>
      </c>
      <c r="B12" s="70">
        <v>16</v>
      </c>
      <c r="C12" s="70">
        <v>20</v>
      </c>
      <c r="D12" s="70">
        <v>21</v>
      </c>
      <c r="E12" s="70">
        <v>27</v>
      </c>
      <c r="F12" s="70">
        <v>29</v>
      </c>
      <c r="G12" s="70">
        <v>30</v>
      </c>
    </row>
    <row r="13" spans="1:7" ht="12" customHeight="1">
      <c r="A13" s="71" t="s">
        <v>799</v>
      </c>
      <c r="B13" s="72">
        <v>15</v>
      </c>
      <c r="C13" s="72">
        <v>19</v>
      </c>
      <c r="D13" s="72">
        <v>20</v>
      </c>
      <c r="E13" s="72">
        <v>25</v>
      </c>
      <c r="F13" s="72">
        <v>26</v>
      </c>
      <c r="G13" s="72">
        <v>26</v>
      </c>
    </row>
    <row r="14" spans="1:7" ht="12" customHeight="1">
      <c r="A14" s="71" t="s">
        <v>326</v>
      </c>
      <c r="B14" s="72"/>
      <c r="C14" s="72"/>
      <c r="D14" s="72"/>
      <c r="E14" s="72"/>
      <c r="F14" s="72">
        <v>3</v>
      </c>
      <c r="G14" s="72">
        <v>4</v>
      </c>
    </row>
    <row r="15" spans="1:7" ht="12" customHeight="1">
      <c r="A15" s="67" t="s">
        <v>226</v>
      </c>
      <c r="B15" s="68">
        <v>731</v>
      </c>
      <c r="C15" s="68">
        <v>875</v>
      </c>
      <c r="D15" s="68">
        <v>975</v>
      </c>
      <c r="E15" s="68">
        <v>1086</v>
      </c>
      <c r="F15" s="68">
        <v>1205</v>
      </c>
      <c r="G15" s="68">
        <v>1279</v>
      </c>
    </row>
    <row r="16" spans="1:7" s="49" customFormat="1" ht="12" customHeight="1">
      <c r="A16" s="69" t="s">
        <v>329</v>
      </c>
      <c r="B16" s="70">
        <v>514</v>
      </c>
      <c r="C16" s="70">
        <v>598</v>
      </c>
      <c r="D16" s="70">
        <v>639</v>
      </c>
      <c r="E16" s="70">
        <v>697</v>
      </c>
      <c r="F16" s="70">
        <v>759</v>
      </c>
      <c r="G16" s="70">
        <v>818</v>
      </c>
    </row>
    <row r="17" spans="1:7" s="49" customFormat="1" ht="12" customHeight="1">
      <c r="A17" s="71" t="s">
        <v>799</v>
      </c>
      <c r="B17" s="72">
        <v>211</v>
      </c>
      <c r="C17" s="72">
        <v>232</v>
      </c>
      <c r="D17" s="72">
        <v>234</v>
      </c>
      <c r="E17" s="72">
        <v>246</v>
      </c>
      <c r="F17" s="72">
        <v>259</v>
      </c>
      <c r="G17" s="72">
        <v>271</v>
      </c>
    </row>
    <row r="18" spans="1:7" s="49" customFormat="1" ht="12" customHeight="1">
      <c r="A18" s="71" t="s">
        <v>326</v>
      </c>
      <c r="B18" s="72">
        <v>303</v>
      </c>
      <c r="C18" s="72">
        <v>366</v>
      </c>
      <c r="D18" s="72">
        <v>405</v>
      </c>
      <c r="E18" s="72">
        <v>451</v>
      </c>
      <c r="F18" s="72">
        <v>500</v>
      </c>
      <c r="G18" s="72">
        <v>547</v>
      </c>
    </row>
    <row r="19" spans="1:7" s="49" customFormat="1" ht="12" customHeight="1">
      <c r="A19" s="69" t="s">
        <v>330</v>
      </c>
      <c r="B19" s="70">
        <v>177</v>
      </c>
      <c r="C19" s="70">
        <v>228</v>
      </c>
      <c r="D19" s="70">
        <v>269</v>
      </c>
      <c r="E19" s="70">
        <v>305</v>
      </c>
      <c r="F19" s="70">
        <v>343</v>
      </c>
      <c r="G19" s="70">
        <v>356</v>
      </c>
    </row>
    <row r="20" spans="1:7" s="49" customFormat="1" ht="12" customHeight="1">
      <c r="A20" s="71" t="s">
        <v>799</v>
      </c>
      <c r="B20" s="72">
        <v>113</v>
      </c>
      <c r="C20" s="72">
        <v>134</v>
      </c>
      <c r="D20" s="72">
        <v>150</v>
      </c>
      <c r="E20" s="72">
        <v>166</v>
      </c>
      <c r="F20" s="72">
        <v>186</v>
      </c>
      <c r="G20" s="72">
        <v>183</v>
      </c>
    </row>
    <row r="21" spans="1:7" ht="12" customHeight="1">
      <c r="A21" s="71" t="s">
        <v>326</v>
      </c>
      <c r="B21" s="72">
        <v>64</v>
      </c>
      <c r="C21" s="72">
        <v>94</v>
      </c>
      <c r="D21" s="72">
        <v>119</v>
      </c>
      <c r="E21" s="72">
        <v>139</v>
      </c>
      <c r="F21" s="72">
        <v>157</v>
      </c>
      <c r="G21" s="72">
        <v>173</v>
      </c>
    </row>
    <row r="22" spans="1:7" ht="12" customHeight="1">
      <c r="A22" s="69" t="s">
        <v>327</v>
      </c>
      <c r="B22" s="70">
        <v>40</v>
      </c>
      <c r="C22" s="70">
        <v>49</v>
      </c>
      <c r="D22" s="70">
        <v>67</v>
      </c>
      <c r="E22" s="70">
        <v>84</v>
      </c>
      <c r="F22" s="70">
        <v>103</v>
      </c>
      <c r="G22" s="70">
        <v>105</v>
      </c>
    </row>
    <row r="23" spans="1:7" ht="12" customHeight="1">
      <c r="A23" s="71" t="s">
        <v>799</v>
      </c>
      <c r="B23" s="72">
        <v>35</v>
      </c>
      <c r="C23" s="72">
        <v>41</v>
      </c>
      <c r="D23" s="72">
        <v>56</v>
      </c>
      <c r="E23" s="72">
        <v>71</v>
      </c>
      <c r="F23" s="72">
        <v>85</v>
      </c>
      <c r="G23" s="72">
        <v>82</v>
      </c>
    </row>
    <row r="24" spans="1:7" ht="12" customHeight="1">
      <c r="A24" s="71" t="s">
        <v>326</v>
      </c>
      <c r="B24" s="72">
        <v>5</v>
      </c>
      <c r="C24" s="72">
        <v>8</v>
      </c>
      <c r="D24" s="72">
        <v>11</v>
      </c>
      <c r="E24" s="72">
        <v>13</v>
      </c>
      <c r="F24" s="72">
        <v>18</v>
      </c>
      <c r="G24" s="72">
        <v>23</v>
      </c>
    </row>
    <row r="25" spans="1:7" ht="12" customHeight="1">
      <c r="A25" s="67" t="s">
        <v>227</v>
      </c>
      <c r="B25" s="68">
        <v>398</v>
      </c>
      <c r="C25" s="68">
        <v>496</v>
      </c>
      <c r="D25" s="68">
        <v>572</v>
      </c>
      <c r="E25" s="68">
        <v>662</v>
      </c>
      <c r="F25" s="68">
        <v>726</v>
      </c>
      <c r="G25" s="68">
        <v>743</v>
      </c>
    </row>
    <row r="26" spans="1:7" ht="12" customHeight="1">
      <c r="A26" s="69" t="s">
        <v>331</v>
      </c>
      <c r="B26" s="70">
        <v>332</v>
      </c>
      <c r="C26" s="70">
        <v>396</v>
      </c>
      <c r="D26" s="70">
        <v>439</v>
      </c>
      <c r="E26" s="70">
        <v>490</v>
      </c>
      <c r="F26" s="70">
        <v>525</v>
      </c>
      <c r="G26" s="70">
        <v>530</v>
      </c>
    </row>
    <row r="27" spans="1:7" ht="12" customHeight="1">
      <c r="A27" s="71" t="s">
        <v>799</v>
      </c>
      <c r="B27" s="72">
        <v>137</v>
      </c>
      <c r="C27" s="72">
        <v>158</v>
      </c>
      <c r="D27" s="72">
        <v>161</v>
      </c>
      <c r="E27" s="72">
        <v>171</v>
      </c>
      <c r="F27" s="72">
        <v>180</v>
      </c>
      <c r="G27" s="72">
        <v>181</v>
      </c>
    </row>
    <row r="28" spans="1:7" ht="12" customHeight="1">
      <c r="A28" s="71" t="s">
        <v>326</v>
      </c>
      <c r="B28" s="72">
        <v>195</v>
      </c>
      <c r="C28" s="72">
        <v>238</v>
      </c>
      <c r="D28" s="72">
        <v>278</v>
      </c>
      <c r="E28" s="72">
        <v>319</v>
      </c>
      <c r="F28" s="72">
        <v>345</v>
      </c>
      <c r="G28" s="72">
        <v>349</v>
      </c>
    </row>
    <row r="29" spans="1:7" ht="12" customHeight="1">
      <c r="A29" s="69" t="s">
        <v>327</v>
      </c>
      <c r="B29" s="70">
        <v>66</v>
      </c>
      <c r="C29" s="70">
        <v>100</v>
      </c>
      <c r="D29" s="70">
        <v>133</v>
      </c>
      <c r="E29" s="70">
        <v>172</v>
      </c>
      <c r="F29" s="70">
        <v>201</v>
      </c>
      <c r="G29" s="70">
        <v>213</v>
      </c>
    </row>
    <row r="30" spans="1:7" ht="12" customHeight="1">
      <c r="A30" s="71" t="s">
        <v>799</v>
      </c>
      <c r="B30" s="72">
        <v>43</v>
      </c>
      <c r="C30" s="72">
        <v>64</v>
      </c>
      <c r="D30" s="72">
        <v>83</v>
      </c>
      <c r="E30" s="72">
        <v>111</v>
      </c>
      <c r="F30" s="72">
        <v>128</v>
      </c>
      <c r="G30" s="72">
        <v>131</v>
      </c>
    </row>
    <row r="31" spans="1:7" ht="12" customHeight="1">
      <c r="A31" s="71" t="s">
        <v>326</v>
      </c>
      <c r="B31" s="72">
        <v>23</v>
      </c>
      <c r="C31" s="72">
        <v>36</v>
      </c>
      <c r="D31" s="72">
        <v>50</v>
      </c>
      <c r="E31" s="72">
        <v>61</v>
      </c>
      <c r="F31" s="72">
        <v>73</v>
      </c>
      <c r="G31" s="72">
        <v>82</v>
      </c>
    </row>
    <row r="32" spans="1:7" ht="12" customHeight="1">
      <c r="A32" s="67" t="s">
        <v>228</v>
      </c>
      <c r="B32" s="68">
        <v>85</v>
      </c>
      <c r="C32" s="68">
        <v>98</v>
      </c>
      <c r="D32" s="68">
        <v>117</v>
      </c>
      <c r="E32" s="68">
        <v>132</v>
      </c>
      <c r="F32" s="68">
        <v>154</v>
      </c>
      <c r="G32" s="68">
        <v>153</v>
      </c>
    </row>
    <row r="33" spans="1:7" ht="12" customHeight="1">
      <c r="A33" s="69" t="s">
        <v>332</v>
      </c>
      <c r="B33" s="70">
        <v>83</v>
      </c>
      <c r="C33" s="70">
        <v>91</v>
      </c>
      <c r="D33" s="70">
        <v>109</v>
      </c>
      <c r="E33" s="70">
        <v>121</v>
      </c>
      <c r="F33" s="70">
        <v>136</v>
      </c>
      <c r="G33" s="70">
        <v>132</v>
      </c>
    </row>
    <row r="34" spans="1:7" ht="12" customHeight="1">
      <c r="A34" s="71" t="s">
        <v>799</v>
      </c>
      <c r="B34" s="72">
        <v>43</v>
      </c>
      <c r="C34" s="72">
        <v>43</v>
      </c>
      <c r="D34" s="72">
        <v>52</v>
      </c>
      <c r="E34" s="72">
        <v>53</v>
      </c>
      <c r="F34" s="72">
        <v>58</v>
      </c>
      <c r="G34" s="72">
        <v>54</v>
      </c>
    </row>
    <row r="35" spans="1:7" ht="12" customHeight="1">
      <c r="A35" s="71" t="s">
        <v>326</v>
      </c>
      <c r="B35" s="72">
        <v>40</v>
      </c>
      <c r="C35" s="72">
        <v>48</v>
      </c>
      <c r="D35" s="72">
        <v>57</v>
      </c>
      <c r="E35" s="72">
        <v>68</v>
      </c>
      <c r="F35" s="72">
        <v>78</v>
      </c>
      <c r="G35" s="72">
        <v>78</v>
      </c>
    </row>
    <row r="36" spans="1:7" ht="12" customHeight="1">
      <c r="A36" s="69" t="s">
        <v>327</v>
      </c>
      <c r="B36" s="70">
        <v>2</v>
      </c>
      <c r="C36" s="70">
        <v>7</v>
      </c>
      <c r="D36" s="70">
        <v>8</v>
      </c>
      <c r="E36" s="70">
        <v>11</v>
      </c>
      <c r="F36" s="70">
        <v>18</v>
      </c>
      <c r="G36" s="70">
        <v>21</v>
      </c>
    </row>
    <row r="37" spans="1:7" ht="12" customHeight="1">
      <c r="A37" s="71" t="s">
        <v>799</v>
      </c>
      <c r="B37" s="72"/>
      <c r="C37" s="72">
        <v>7</v>
      </c>
      <c r="D37" s="72">
        <v>8</v>
      </c>
      <c r="E37" s="72">
        <v>11</v>
      </c>
      <c r="F37" s="72">
        <v>16</v>
      </c>
      <c r="G37" s="72">
        <v>18</v>
      </c>
    </row>
    <row r="38" spans="1:7" ht="12" customHeight="1">
      <c r="A38" s="71" t="s">
        <v>326</v>
      </c>
      <c r="B38" s="72"/>
      <c r="C38" s="72"/>
      <c r="D38" s="72"/>
      <c r="E38" s="72"/>
      <c r="F38" s="72">
        <v>2</v>
      </c>
      <c r="G38" s="72">
        <v>3</v>
      </c>
    </row>
    <row r="39" spans="1:7" ht="12" customHeight="1">
      <c r="A39" s="67" t="s">
        <v>229</v>
      </c>
      <c r="B39" s="68">
        <v>96</v>
      </c>
      <c r="C39" s="68">
        <v>111</v>
      </c>
      <c r="D39" s="68">
        <v>122</v>
      </c>
      <c r="E39" s="68">
        <v>125</v>
      </c>
      <c r="F39" s="68">
        <v>147</v>
      </c>
      <c r="G39" s="68">
        <v>151</v>
      </c>
    </row>
    <row r="40" spans="1:7" ht="12" customHeight="1">
      <c r="A40" s="69" t="s">
        <v>333</v>
      </c>
      <c r="B40" s="70">
        <v>62</v>
      </c>
      <c r="C40" s="70">
        <v>69</v>
      </c>
      <c r="D40" s="70">
        <v>71</v>
      </c>
      <c r="E40" s="70">
        <v>74</v>
      </c>
      <c r="F40" s="70">
        <v>92</v>
      </c>
      <c r="G40" s="70">
        <v>96</v>
      </c>
    </row>
    <row r="41" spans="1:7" ht="12" customHeight="1">
      <c r="A41" s="71" t="s">
        <v>799</v>
      </c>
      <c r="B41" s="72">
        <v>36</v>
      </c>
      <c r="C41" s="72">
        <v>37</v>
      </c>
      <c r="D41" s="72">
        <v>33</v>
      </c>
      <c r="E41" s="72">
        <v>33</v>
      </c>
      <c r="F41" s="72">
        <v>39</v>
      </c>
      <c r="G41" s="72">
        <v>43</v>
      </c>
    </row>
    <row r="42" spans="1:7" ht="12" customHeight="1">
      <c r="A42" s="71" t="s">
        <v>326</v>
      </c>
      <c r="B42" s="72">
        <v>26</v>
      </c>
      <c r="C42" s="72">
        <v>32</v>
      </c>
      <c r="D42" s="72">
        <v>38</v>
      </c>
      <c r="E42" s="72">
        <v>41</v>
      </c>
      <c r="F42" s="72">
        <v>53</v>
      </c>
      <c r="G42" s="72">
        <v>53</v>
      </c>
    </row>
    <row r="43" spans="1:7" ht="12" customHeight="1">
      <c r="A43" s="69" t="s">
        <v>327</v>
      </c>
      <c r="B43" s="70">
        <v>34</v>
      </c>
      <c r="C43" s="70">
        <v>42</v>
      </c>
      <c r="D43" s="70">
        <v>51</v>
      </c>
      <c r="E43" s="70">
        <v>51</v>
      </c>
      <c r="F43" s="70">
        <v>55</v>
      </c>
      <c r="G43" s="70">
        <v>55</v>
      </c>
    </row>
    <row r="44" spans="1:7" ht="12" customHeight="1">
      <c r="A44" s="71" t="s">
        <v>799</v>
      </c>
      <c r="B44" s="72">
        <v>28</v>
      </c>
      <c r="C44" s="72">
        <v>31</v>
      </c>
      <c r="D44" s="72">
        <v>37</v>
      </c>
      <c r="E44" s="72">
        <v>35</v>
      </c>
      <c r="F44" s="72">
        <v>38</v>
      </c>
      <c r="G44" s="72">
        <v>39</v>
      </c>
    </row>
    <row r="45" spans="1:7" ht="12" customHeight="1">
      <c r="A45" s="71" t="s">
        <v>326</v>
      </c>
      <c r="B45" s="72">
        <v>6</v>
      </c>
      <c r="C45" s="72">
        <v>11</v>
      </c>
      <c r="D45" s="72">
        <v>14</v>
      </c>
      <c r="E45" s="72">
        <v>16</v>
      </c>
      <c r="F45" s="72">
        <v>17</v>
      </c>
      <c r="G45" s="72">
        <v>16</v>
      </c>
    </row>
    <row r="46" spans="1:7" ht="12" customHeight="1">
      <c r="A46" s="67" t="s">
        <v>230</v>
      </c>
      <c r="B46" s="68">
        <v>142</v>
      </c>
      <c r="C46" s="68">
        <v>167</v>
      </c>
      <c r="D46" s="68">
        <v>182</v>
      </c>
      <c r="E46" s="68">
        <v>209</v>
      </c>
      <c r="F46" s="68">
        <v>232</v>
      </c>
      <c r="G46" s="68">
        <v>229</v>
      </c>
    </row>
    <row r="47" spans="1:7" ht="12" customHeight="1">
      <c r="A47" s="69" t="s">
        <v>334</v>
      </c>
      <c r="B47" s="70">
        <v>101</v>
      </c>
      <c r="C47" s="70">
        <v>115</v>
      </c>
      <c r="D47" s="70">
        <v>124</v>
      </c>
      <c r="E47" s="70">
        <v>143</v>
      </c>
      <c r="F47" s="70">
        <v>156</v>
      </c>
      <c r="G47" s="70">
        <v>151</v>
      </c>
    </row>
    <row r="48" spans="1:7" ht="12" customHeight="1">
      <c r="A48" s="71" t="s">
        <v>799</v>
      </c>
      <c r="B48" s="72">
        <v>53</v>
      </c>
      <c r="C48" s="72">
        <v>59</v>
      </c>
      <c r="D48" s="72">
        <v>57</v>
      </c>
      <c r="E48" s="72">
        <v>65</v>
      </c>
      <c r="F48" s="72">
        <v>67</v>
      </c>
      <c r="G48" s="72">
        <v>60</v>
      </c>
    </row>
    <row r="49" spans="1:7" ht="12" customHeight="1">
      <c r="A49" s="71" t="s">
        <v>326</v>
      </c>
      <c r="B49" s="72">
        <v>48</v>
      </c>
      <c r="C49" s="72">
        <v>56</v>
      </c>
      <c r="D49" s="72">
        <v>67</v>
      </c>
      <c r="E49" s="72">
        <v>78</v>
      </c>
      <c r="F49" s="72">
        <v>89</v>
      </c>
      <c r="G49" s="72">
        <v>91</v>
      </c>
    </row>
    <row r="50" spans="1:7" ht="12" customHeight="1">
      <c r="A50" s="69" t="s">
        <v>327</v>
      </c>
      <c r="B50" s="70">
        <v>41</v>
      </c>
      <c r="C50" s="70">
        <v>52</v>
      </c>
      <c r="D50" s="70">
        <v>58</v>
      </c>
      <c r="E50" s="70">
        <v>66</v>
      </c>
      <c r="F50" s="70">
        <v>76</v>
      </c>
      <c r="G50" s="70">
        <v>78</v>
      </c>
    </row>
    <row r="51" spans="1:7" ht="12" customHeight="1">
      <c r="A51" s="71" t="s">
        <v>799</v>
      </c>
      <c r="B51" s="72">
        <v>28</v>
      </c>
      <c r="C51" s="72">
        <v>36</v>
      </c>
      <c r="D51" s="72">
        <v>41</v>
      </c>
      <c r="E51" s="72">
        <v>45</v>
      </c>
      <c r="F51" s="72">
        <v>51</v>
      </c>
      <c r="G51" s="72">
        <v>53</v>
      </c>
    </row>
    <row r="52" spans="1:7" ht="12" customHeight="1">
      <c r="A52" s="71" t="s">
        <v>326</v>
      </c>
      <c r="B52" s="72">
        <v>13</v>
      </c>
      <c r="C52" s="72">
        <v>16</v>
      </c>
      <c r="D52" s="72">
        <v>17</v>
      </c>
      <c r="E52" s="72">
        <v>21</v>
      </c>
      <c r="F52" s="72">
        <v>25</v>
      </c>
      <c r="G52" s="72">
        <v>25</v>
      </c>
    </row>
    <row r="53" spans="1:7" ht="12" customHeight="1">
      <c r="A53" s="67" t="s">
        <v>231</v>
      </c>
      <c r="B53" s="68">
        <v>744</v>
      </c>
      <c r="C53" s="68">
        <v>921</v>
      </c>
      <c r="D53" s="68">
        <v>1025</v>
      </c>
      <c r="E53" s="68">
        <v>1219</v>
      </c>
      <c r="F53" s="68">
        <v>1375</v>
      </c>
      <c r="G53" s="68">
        <v>1402</v>
      </c>
    </row>
    <row r="54" spans="1:7" ht="12" customHeight="1">
      <c r="A54" s="69" t="s">
        <v>335</v>
      </c>
      <c r="B54" s="70">
        <v>626</v>
      </c>
      <c r="C54" s="70">
        <v>753</v>
      </c>
      <c r="D54" s="70">
        <v>831</v>
      </c>
      <c r="E54" s="70">
        <v>987</v>
      </c>
      <c r="F54" s="70">
        <v>1105</v>
      </c>
      <c r="G54" s="70">
        <v>1117</v>
      </c>
    </row>
    <row r="55" spans="1:7" ht="12" customHeight="1">
      <c r="A55" s="71" t="s">
        <v>799</v>
      </c>
      <c r="B55" s="72">
        <v>256</v>
      </c>
      <c r="C55" s="72">
        <v>302</v>
      </c>
      <c r="D55" s="72">
        <v>322</v>
      </c>
      <c r="E55" s="72">
        <v>382</v>
      </c>
      <c r="F55" s="72">
        <v>414</v>
      </c>
      <c r="G55" s="72">
        <v>395</v>
      </c>
    </row>
    <row r="56" spans="1:7" ht="12" customHeight="1">
      <c r="A56" s="71" t="s">
        <v>326</v>
      </c>
      <c r="B56" s="72">
        <v>370</v>
      </c>
      <c r="C56" s="72">
        <v>451</v>
      </c>
      <c r="D56" s="72">
        <v>509</v>
      </c>
      <c r="E56" s="72">
        <v>605</v>
      </c>
      <c r="F56" s="72">
        <v>691</v>
      </c>
      <c r="G56" s="72">
        <v>722</v>
      </c>
    </row>
    <row r="57" spans="1:7" ht="12" customHeight="1">
      <c r="A57" s="69" t="s">
        <v>327</v>
      </c>
      <c r="B57" s="70">
        <v>118</v>
      </c>
      <c r="C57" s="70">
        <v>168</v>
      </c>
      <c r="D57" s="70">
        <v>194</v>
      </c>
      <c r="E57" s="70">
        <v>232</v>
      </c>
      <c r="F57" s="70">
        <v>270</v>
      </c>
      <c r="G57" s="70">
        <v>285</v>
      </c>
    </row>
    <row r="58" spans="1:7" ht="12" customHeight="1">
      <c r="A58" s="71" t="s">
        <v>799</v>
      </c>
      <c r="B58" s="72">
        <v>78</v>
      </c>
      <c r="C58" s="72">
        <v>104</v>
      </c>
      <c r="D58" s="72">
        <v>119</v>
      </c>
      <c r="E58" s="72">
        <v>144</v>
      </c>
      <c r="F58" s="72">
        <v>170</v>
      </c>
      <c r="G58" s="72">
        <v>173</v>
      </c>
    </row>
    <row r="59" spans="1:7" ht="12" customHeight="1">
      <c r="A59" s="71" t="s">
        <v>326</v>
      </c>
      <c r="B59" s="72">
        <v>40</v>
      </c>
      <c r="C59" s="72">
        <v>64</v>
      </c>
      <c r="D59" s="72">
        <v>75</v>
      </c>
      <c r="E59" s="72">
        <v>88</v>
      </c>
      <c r="F59" s="72">
        <v>100</v>
      </c>
      <c r="G59" s="72">
        <v>112</v>
      </c>
    </row>
    <row r="60" spans="1:7" ht="12" customHeight="1">
      <c r="A60" s="67" t="s">
        <v>232</v>
      </c>
      <c r="B60" s="68">
        <v>82</v>
      </c>
      <c r="C60" s="68">
        <v>96</v>
      </c>
      <c r="D60" s="68">
        <v>112</v>
      </c>
      <c r="E60" s="68">
        <v>124</v>
      </c>
      <c r="F60" s="68">
        <v>133</v>
      </c>
      <c r="G60" s="68">
        <v>139</v>
      </c>
    </row>
    <row r="61" spans="1:7" ht="12" customHeight="1">
      <c r="A61" s="69" t="s">
        <v>336</v>
      </c>
      <c r="B61" s="70">
        <v>48</v>
      </c>
      <c r="C61" s="70">
        <v>51</v>
      </c>
      <c r="D61" s="70">
        <v>56</v>
      </c>
      <c r="E61" s="70">
        <v>61</v>
      </c>
      <c r="F61" s="70">
        <v>63</v>
      </c>
      <c r="G61" s="70">
        <v>65</v>
      </c>
    </row>
    <row r="62" spans="1:7" ht="12" customHeight="1">
      <c r="A62" s="71" t="s">
        <v>799</v>
      </c>
      <c r="B62" s="72">
        <v>27</v>
      </c>
      <c r="C62" s="72">
        <v>26</v>
      </c>
      <c r="D62" s="72">
        <v>27</v>
      </c>
      <c r="E62" s="72">
        <v>25</v>
      </c>
      <c r="F62" s="72">
        <v>26</v>
      </c>
      <c r="G62" s="72">
        <v>25</v>
      </c>
    </row>
    <row r="63" spans="1:7" ht="12" customHeight="1">
      <c r="A63" s="71" t="s">
        <v>326</v>
      </c>
      <c r="B63" s="72">
        <v>21</v>
      </c>
      <c r="C63" s="72">
        <v>25</v>
      </c>
      <c r="D63" s="72">
        <v>29</v>
      </c>
      <c r="E63" s="72">
        <v>36</v>
      </c>
      <c r="F63" s="72">
        <v>37</v>
      </c>
      <c r="G63" s="72">
        <v>40</v>
      </c>
    </row>
    <row r="64" spans="1:7" ht="12" customHeight="1">
      <c r="A64" s="69" t="s">
        <v>327</v>
      </c>
      <c r="B64" s="70">
        <v>34</v>
      </c>
      <c r="C64" s="70">
        <v>45</v>
      </c>
      <c r="D64" s="70">
        <v>56</v>
      </c>
      <c r="E64" s="70">
        <v>63</v>
      </c>
      <c r="F64" s="70">
        <v>70</v>
      </c>
      <c r="G64" s="70">
        <v>74</v>
      </c>
    </row>
    <row r="65" spans="1:7" ht="12" customHeight="1">
      <c r="A65" s="71" t="s">
        <v>799</v>
      </c>
      <c r="B65" s="72">
        <v>23</v>
      </c>
      <c r="C65" s="72">
        <v>32</v>
      </c>
      <c r="D65" s="72">
        <v>37</v>
      </c>
      <c r="E65" s="72">
        <v>41</v>
      </c>
      <c r="F65" s="72">
        <v>45</v>
      </c>
      <c r="G65" s="72">
        <v>46</v>
      </c>
    </row>
    <row r="66" spans="1:7" ht="12" customHeight="1">
      <c r="A66" s="71" t="s">
        <v>326</v>
      </c>
      <c r="B66" s="72">
        <v>11</v>
      </c>
      <c r="C66" s="72">
        <v>13</v>
      </c>
      <c r="D66" s="72">
        <v>19</v>
      </c>
      <c r="E66" s="72">
        <v>22</v>
      </c>
      <c r="F66" s="72">
        <v>25</v>
      </c>
      <c r="G66" s="72">
        <v>28</v>
      </c>
    </row>
    <row r="67" spans="1:7" ht="12" customHeight="1">
      <c r="A67" s="67" t="s">
        <v>233</v>
      </c>
      <c r="B67" s="68">
        <v>21</v>
      </c>
      <c r="C67" s="68">
        <v>25</v>
      </c>
      <c r="D67" s="68">
        <v>32</v>
      </c>
      <c r="E67" s="68">
        <v>37</v>
      </c>
      <c r="F67" s="68">
        <v>44</v>
      </c>
      <c r="G67" s="68">
        <v>43</v>
      </c>
    </row>
    <row r="68" spans="1:7" ht="12" customHeight="1">
      <c r="A68" s="69" t="s">
        <v>337</v>
      </c>
      <c r="B68" s="70">
        <v>21</v>
      </c>
      <c r="C68" s="70">
        <v>24</v>
      </c>
      <c r="D68" s="70">
        <v>31</v>
      </c>
      <c r="E68" s="70">
        <v>36</v>
      </c>
      <c r="F68" s="70">
        <v>41</v>
      </c>
      <c r="G68" s="70">
        <v>41</v>
      </c>
    </row>
    <row r="69" spans="1:7" ht="12" customHeight="1">
      <c r="A69" s="71" t="s">
        <v>799</v>
      </c>
      <c r="B69" s="72">
        <v>12</v>
      </c>
      <c r="C69" s="72">
        <v>12</v>
      </c>
      <c r="D69" s="72">
        <v>14</v>
      </c>
      <c r="E69" s="72">
        <v>16</v>
      </c>
      <c r="F69" s="72">
        <v>16</v>
      </c>
      <c r="G69" s="72">
        <v>17</v>
      </c>
    </row>
    <row r="70" spans="1:7" ht="12" customHeight="1">
      <c r="A70" s="71" t="s">
        <v>326</v>
      </c>
      <c r="B70" s="72">
        <v>9</v>
      </c>
      <c r="C70" s="72">
        <v>12</v>
      </c>
      <c r="D70" s="72">
        <v>17</v>
      </c>
      <c r="E70" s="72">
        <v>20</v>
      </c>
      <c r="F70" s="72">
        <v>25</v>
      </c>
      <c r="G70" s="72">
        <v>24</v>
      </c>
    </row>
    <row r="71" spans="1:7" ht="12" customHeight="1">
      <c r="A71" s="69" t="s">
        <v>327</v>
      </c>
      <c r="B71" s="70">
        <v>0</v>
      </c>
      <c r="C71" s="70">
        <v>1</v>
      </c>
      <c r="D71" s="70">
        <v>1</v>
      </c>
      <c r="E71" s="70">
        <v>1</v>
      </c>
      <c r="F71" s="70">
        <v>3</v>
      </c>
      <c r="G71" s="70">
        <v>2</v>
      </c>
    </row>
    <row r="72" spans="1:7" ht="12" customHeight="1">
      <c r="A72" s="71" t="s">
        <v>799</v>
      </c>
      <c r="B72" s="72"/>
      <c r="C72" s="72"/>
      <c r="D72" s="72"/>
      <c r="E72" s="72"/>
      <c r="F72" s="72">
        <v>3</v>
      </c>
      <c r="G72" s="72">
        <v>2</v>
      </c>
    </row>
    <row r="73" spans="1:7" ht="12" customHeight="1">
      <c r="A73" s="71" t="s">
        <v>326</v>
      </c>
      <c r="B73" s="72"/>
      <c r="C73" s="72"/>
      <c r="D73" s="72"/>
      <c r="E73" s="72"/>
      <c r="F73" s="72">
        <v>0</v>
      </c>
      <c r="G73" s="72">
        <v>0</v>
      </c>
    </row>
    <row r="74" spans="1:7" ht="17.25" customHeight="1">
      <c r="A74" s="73" t="s">
        <v>338</v>
      </c>
      <c r="B74" s="74">
        <v>2408</v>
      </c>
      <c r="C74" s="74">
        <v>2909</v>
      </c>
      <c r="D74" s="74">
        <v>3277</v>
      </c>
      <c r="E74" s="74">
        <v>3757</v>
      </c>
      <c r="F74" s="74">
        <v>4201</v>
      </c>
      <c r="G74" s="74">
        <v>4334</v>
      </c>
    </row>
    <row r="75" spans="1:7" ht="9" customHeight="1" thickBot="1">
      <c r="A75" s="55"/>
      <c r="B75" s="57"/>
      <c r="C75" s="56"/>
      <c r="D75" s="56"/>
      <c r="E75" s="56"/>
      <c r="F75" s="56"/>
      <c r="G75" s="56"/>
    </row>
    <row r="76" spans="1:7" ht="15" customHeight="1" thickTop="1">
      <c r="A76" s="46" t="s">
        <v>887</v>
      </c>
      <c r="C76" s="48"/>
      <c r="D76" s="48"/>
      <c r="E76" s="48"/>
      <c r="F76" s="48"/>
      <c r="G76" s="48"/>
    </row>
    <row r="77" spans="1:7">
      <c r="A77" s="46" t="s">
        <v>800</v>
      </c>
      <c r="C77" s="47"/>
      <c r="D77" s="47"/>
      <c r="E77" s="47"/>
      <c r="F77" s="47"/>
      <c r="G77" s="47"/>
    </row>
    <row r="78" spans="1:7">
      <c r="A78" s="77"/>
      <c r="C78" s="47"/>
      <c r="D78" s="47"/>
      <c r="E78" s="47"/>
      <c r="F78" s="47"/>
      <c r="G78" s="47"/>
    </row>
    <row r="79" spans="1:7">
      <c r="A79" s="77"/>
      <c r="C79" s="47"/>
      <c r="D79" s="47"/>
      <c r="E79" s="47"/>
      <c r="F79" s="47"/>
      <c r="G79" s="47"/>
    </row>
    <row r="80" spans="1:7">
      <c r="A80" s="77"/>
      <c r="C80" s="47"/>
      <c r="D80" s="47"/>
      <c r="E80" s="47"/>
      <c r="F80" s="47"/>
      <c r="G80" s="47"/>
    </row>
    <row r="81" spans="1:7">
      <c r="A81" s="77"/>
      <c r="C81" s="47"/>
      <c r="D81" s="47"/>
      <c r="E81" s="47"/>
      <c r="F81" s="47"/>
      <c r="G81" s="47"/>
    </row>
    <row r="82" spans="1:7">
      <c r="A82" s="77"/>
      <c r="C82" s="47"/>
      <c r="D82" s="47"/>
      <c r="E82" s="47"/>
      <c r="F82" s="47"/>
      <c r="G82" s="47"/>
    </row>
    <row r="83" spans="1:7">
      <c r="A83" s="77"/>
      <c r="C83" s="47"/>
      <c r="D83" s="47"/>
      <c r="E83" s="47"/>
      <c r="F83" s="47"/>
      <c r="G83" s="47"/>
    </row>
    <row r="84" spans="1:7">
      <c r="A84" s="77"/>
      <c r="C84" s="47"/>
      <c r="D84" s="47"/>
      <c r="E84" s="47"/>
      <c r="F84" s="47"/>
      <c r="G84" s="47"/>
    </row>
    <row r="85" spans="1:7">
      <c r="A85" s="77"/>
      <c r="C85" s="47"/>
      <c r="D85" s="47"/>
      <c r="E85" s="47"/>
      <c r="F85" s="47"/>
      <c r="G85" s="47"/>
    </row>
    <row r="86" spans="1:7">
      <c r="A86" s="77"/>
      <c r="C86" s="47"/>
      <c r="D86" s="47"/>
      <c r="E86" s="47"/>
      <c r="F86" s="47"/>
      <c r="G86" s="47"/>
    </row>
    <row r="87" spans="1:7">
      <c r="A87" s="77"/>
      <c r="C87" s="47"/>
      <c r="D87" s="47"/>
      <c r="E87" s="47"/>
      <c r="F87" s="47"/>
      <c r="G87" s="47"/>
    </row>
    <row r="88" spans="1:7">
      <c r="A88" s="77"/>
      <c r="C88" s="47"/>
      <c r="D88" s="47"/>
      <c r="E88" s="47"/>
      <c r="F88" s="47"/>
      <c r="G88" s="47"/>
    </row>
    <row r="89" spans="1:7">
      <c r="A89" s="77"/>
      <c r="C89" s="47"/>
      <c r="D89" s="47"/>
      <c r="E89" s="47"/>
      <c r="F89" s="47"/>
      <c r="G89" s="47"/>
    </row>
    <row r="90" spans="1:7">
      <c r="A90" s="77"/>
      <c r="C90" s="47"/>
      <c r="D90" s="47"/>
      <c r="E90" s="47"/>
      <c r="F90" s="47"/>
      <c r="G90" s="47"/>
    </row>
    <row r="91" spans="1:7">
      <c r="A91" s="77"/>
      <c r="C91" s="47"/>
      <c r="D91" s="47"/>
      <c r="E91" s="47"/>
      <c r="F91" s="47"/>
      <c r="G91" s="47"/>
    </row>
    <row r="92" spans="1:7">
      <c r="A92" s="77"/>
      <c r="C92" s="47"/>
      <c r="D92" s="47"/>
      <c r="E92" s="47"/>
      <c r="F92" s="47"/>
      <c r="G92" s="47"/>
    </row>
    <row r="93" spans="1:7">
      <c r="A93" s="77"/>
      <c r="C93" s="47"/>
      <c r="D93" s="47"/>
      <c r="E93" s="47"/>
      <c r="F93" s="47"/>
      <c r="G93" s="47"/>
    </row>
    <row r="94" spans="1:7">
      <c r="A94" s="77"/>
      <c r="C94" s="47"/>
      <c r="D94" s="47"/>
      <c r="E94" s="47"/>
      <c r="F94" s="47"/>
      <c r="G94" s="47"/>
    </row>
    <row r="95" spans="1:7">
      <c r="A95" s="77"/>
      <c r="C95" s="47"/>
      <c r="D95" s="47"/>
      <c r="E95" s="47"/>
      <c r="F95" s="47"/>
      <c r="G95" s="47"/>
    </row>
    <row r="96" spans="1:7">
      <c r="A96" s="77"/>
      <c r="C96" s="47"/>
      <c r="D96" s="47"/>
      <c r="E96" s="47"/>
      <c r="F96" s="47"/>
      <c r="G96" s="47"/>
    </row>
    <row r="97" spans="1:7">
      <c r="A97" s="77"/>
      <c r="C97" s="47"/>
      <c r="D97" s="47"/>
      <c r="E97" s="47"/>
      <c r="F97" s="47"/>
      <c r="G97" s="47"/>
    </row>
    <row r="98" spans="1:7">
      <c r="A98" s="77"/>
      <c r="C98" s="47"/>
      <c r="D98" s="47"/>
      <c r="E98" s="47"/>
      <c r="F98" s="47"/>
      <c r="G98" s="47"/>
    </row>
    <row r="99" spans="1:7">
      <c r="A99" s="77"/>
      <c r="C99" s="47"/>
      <c r="D99" s="47"/>
      <c r="E99" s="47"/>
      <c r="F99" s="47"/>
      <c r="G99" s="47"/>
    </row>
    <row r="100" spans="1:7">
      <c r="A100" s="77"/>
      <c r="C100" s="47"/>
      <c r="D100" s="47"/>
      <c r="E100" s="47"/>
      <c r="F100" s="47"/>
      <c r="G100" s="47"/>
    </row>
    <row r="101" spans="1:7">
      <c r="A101" s="77"/>
      <c r="C101" s="47"/>
      <c r="D101" s="47"/>
      <c r="E101" s="47"/>
      <c r="F101" s="47"/>
      <c r="G101" s="47"/>
    </row>
    <row r="102" spans="1:7">
      <c r="A102" s="77"/>
      <c r="C102" s="47"/>
      <c r="D102" s="47"/>
      <c r="E102" s="47"/>
      <c r="F102" s="47"/>
      <c r="G102" s="47"/>
    </row>
    <row r="103" spans="1:7">
      <c r="A103" s="77"/>
      <c r="C103" s="47"/>
      <c r="D103" s="47"/>
      <c r="E103" s="47"/>
      <c r="F103" s="47"/>
      <c r="G103" s="47"/>
    </row>
    <row r="104" spans="1:7">
      <c r="A104" s="78"/>
      <c r="C104" s="47"/>
      <c r="D104" s="47"/>
      <c r="E104" s="47"/>
      <c r="F104" s="47"/>
      <c r="G104" s="47"/>
    </row>
    <row r="105" spans="1:7">
      <c r="A105" s="78"/>
      <c r="C105" s="47"/>
      <c r="D105" s="47"/>
      <c r="E105" s="47"/>
      <c r="F105" s="47"/>
      <c r="G105" s="47"/>
    </row>
    <row r="106" spans="1:7">
      <c r="A106" s="78"/>
      <c r="C106" s="47"/>
      <c r="D106" s="47"/>
      <c r="E106" s="47"/>
      <c r="F106" s="47"/>
      <c r="G106" s="47"/>
    </row>
    <row r="107" spans="1:7">
      <c r="A107" s="78"/>
      <c r="C107" s="47"/>
      <c r="D107" s="47"/>
      <c r="E107" s="47"/>
      <c r="F107" s="47"/>
      <c r="G107" s="47"/>
    </row>
    <row r="108" spans="1:7">
      <c r="A108" s="78"/>
      <c r="C108" s="47"/>
      <c r="D108" s="47"/>
      <c r="E108" s="47"/>
      <c r="F108" s="47"/>
      <c r="G108" s="47"/>
    </row>
    <row r="109" spans="1:7">
      <c r="A109" s="78"/>
      <c r="C109" s="47"/>
      <c r="D109" s="47"/>
      <c r="E109" s="47"/>
      <c r="F109" s="47"/>
      <c r="G109" s="47"/>
    </row>
    <row r="110" spans="1:7">
      <c r="A110" s="78"/>
      <c r="C110" s="47"/>
      <c r="D110" s="47"/>
      <c r="E110" s="47"/>
      <c r="F110" s="47"/>
      <c r="G110" s="47"/>
    </row>
    <row r="111" spans="1:7">
      <c r="A111" s="78"/>
      <c r="C111" s="47"/>
      <c r="D111" s="47"/>
      <c r="E111" s="47"/>
      <c r="F111" s="47"/>
      <c r="G111" s="47"/>
    </row>
    <row r="112" spans="1:7">
      <c r="A112" s="78"/>
      <c r="C112" s="47"/>
      <c r="D112" s="47"/>
      <c r="E112" s="47"/>
      <c r="F112" s="47"/>
      <c r="G112" s="47"/>
    </row>
    <row r="113" spans="1:7">
      <c r="A113" s="78"/>
      <c r="C113" s="47"/>
      <c r="D113" s="47"/>
      <c r="E113" s="47"/>
      <c r="F113" s="47"/>
      <c r="G113" s="47"/>
    </row>
    <row r="114" spans="1:7">
      <c r="A114" s="78"/>
      <c r="C114" s="47"/>
      <c r="D114" s="47"/>
      <c r="E114" s="47"/>
      <c r="F114" s="47"/>
      <c r="G114" s="47"/>
    </row>
    <row r="115" spans="1:7">
      <c r="A115" s="78"/>
      <c r="C115" s="47"/>
      <c r="D115" s="47"/>
      <c r="E115" s="47"/>
      <c r="F115" s="47"/>
      <c r="G115" s="47"/>
    </row>
    <row r="116" spans="1:7">
      <c r="A116" s="78"/>
      <c r="C116" s="47"/>
      <c r="D116" s="47"/>
      <c r="E116" s="47"/>
      <c r="F116" s="47"/>
      <c r="G116" s="47"/>
    </row>
    <row r="117" spans="1:7">
      <c r="A117" s="78"/>
      <c r="C117" s="47"/>
      <c r="D117" s="47"/>
      <c r="E117" s="47"/>
      <c r="F117" s="47"/>
      <c r="G117" s="47"/>
    </row>
    <row r="118" spans="1:7">
      <c r="A118" s="78"/>
      <c r="C118" s="47"/>
      <c r="D118" s="47"/>
      <c r="E118" s="47"/>
      <c r="F118" s="47"/>
      <c r="G118" s="47"/>
    </row>
    <row r="119" spans="1:7">
      <c r="A119" s="78"/>
      <c r="C119" s="47"/>
      <c r="D119" s="47"/>
      <c r="E119" s="47"/>
      <c r="F119" s="47"/>
      <c r="G119" s="47"/>
    </row>
    <row r="120" spans="1:7">
      <c r="A120" s="78"/>
      <c r="C120" s="47"/>
      <c r="D120" s="47"/>
      <c r="E120" s="47"/>
      <c r="F120" s="47"/>
      <c r="G120" s="47"/>
    </row>
    <row r="121" spans="1:7">
      <c r="A121" s="78"/>
      <c r="C121" s="47"/>
      <c r="D121" s="47"/>
      <c r="E121" s="47"/>
      <c r="F121" s="47"/>
      <c r="G121" s="47"/>
    </row>
    <row r="122" spans="1:7">
      <c r="A122" s="78"/>
      <c r="C122" s="47"/>
      <c r="D122" s="47"/>
      <c r="E122" s="47"/>
      <c r="F122" s="47"/>
      <c r="G122" s="47"/>
    </row>
    <row r="123" spans="1:7">
      <c r="A123" s="78"/>
      <c r="C123" s="47"/>
      <c r="D123" s="47"/>
      <c r="E123" s="47"/>
      <c r="F123" s="47"/>
      <c r="G123" s="47"/>
    </row>
    <row r="124" spans="1:7">
      <c r="A124" s="78"/>
      <c r="C124" s="47"/>
      <c r="D124" s="47"/>
      <c r="E124" s="47"/>
      <c r="F124" s="47"/>
      <c r="G124" s="47"/>
    </row>
    <row r="125" spans="1:7">
      <c r="A125" s="78"/>
      <c r="C125" s="47"/>
      <c r="D125" s="47"/>
      <c r="E125" s="47"/>
      <c r="F125" s="47"/>
      <c r="G125" s="47"/>
    </row>
    <row r="126" spans="1:7">
      <c r="A126" s="78"/>
      <c r="C126" s="47"/>
      <c r="D126" s="47"/>
      <c r="E126" s="47"/>
      <c r="F126" s="47"/>
      <c r="G126" s="47"/>
    </row>
    <row r="127" spans="1:7">
      <c r="A127" s="78"/>
      <c r="C127" s="47"/>
      <c r="D127" s="47"/>
      <c r="E127" s="47"/>
      <c r="F127" s="47"/>
      <c r="G127" s="47"/>
    </row>
    <row r="128" spans="1:7">
      <c r="A128" s="78"/>
      <c r="C128" s="47"/>
      <c r="D128" s="47"/>
      <c r="E128" s="47"/>
      <c r="F128" s="47"/>
      <c r="G128" s="47"/>
    </row>
    <row r="129" spans="1:7">
      <c r="A129" s="78"/>
      <c r="C129" s="47"/>
      <c r="D129" s="47"/>
      <c r="E129" s="47"/>
      <c r="F129" s="47"/>
      <c r="G129" s="47"/>
    </row>
    <row r="130" spans="1:7">
      <c r="A130" s="78"/>
      <c r="C130" s="47"/>
      <c r="D130" s="47"/>
      <c r="E130" s="47"/>
      <c r="F130" s="47"/>
      <c r="G130" s="47"/>
    </row>
    <row r="131" spans="1:7">
      <c r="A131" s="78"/>
      <c r="C131" s="47"/>
      <c r="D131" s="47"/>
      <c r="E131" s="47"/>
      <c r="F131" s="47"/>
      <c r="G131" s="47"/>
    </row>
    <row r="132" spans="1:7">
      <c r="A132" s="78"/>
      <c r="C132" s="47"/>
      <c r="D132" s="47"/>
      <c r="E132" s="47"/>
      <c r="F132" s="47"/>
      <c r="G132" s="47"/>
    </row>
    <row r="133" spans="1:7">
      <c r="A133" s="78"/>
      <c r="C133" s="47"/>
      <c r="D133" s="47"/>
      <c r="E133" s="47"/>
      <c r="F133" s="47"/>
      <c r="G133" s="47"/>
    </row>
    <row r="134" spans="1:7">
      <c r="A134" s="78"/>
      <c r="C134" s="47"/>
      <c r="D134" s="47"/>
      <c r="E134" s="47"/>
      <c r="F134" s="47"/>
      <c r="G134" s="47"/>
    </row>
    <row r="135" spans="1:7">
      <c r="A135" s="78"/>
      <c r="C135" s="47"/>
      <c r="D135" s="47"/>
      <c r="E135" s="47"/>
      <c r="F135" s="47"/>
      <c r="G135" s="47"/>
    </row>
    <row r="136" spans="1:7">
      <c r="A136" s="78"/>
      <c r="C136" s="47"/>
      <c r="D136" s="47"/>
      <c r="E136" s="47"/>
      <c r="F136" s="47"/>
      <c r="G136" s="47"/>
    </row>
    <row r="137" spans="1:7">
      <c r="A137" s="78"/>
      <c r="C137" s="47"/>
      <c r="D137" s="47"/>
      <c r="E137" s="47"/>
      <c r="F137" s="47"/>
      <c r="G137" s="47"/>
    </row>
    <row r="138" spans="1:7">
      <c r="A138" s="78"/>
      <c r="C138" s="47"/>
      <c r="D138" s="47"/>
      <c r="E138" s="47"/>
      <c r="F138" s="47"/>
      <c r="G138" s="47"/>
    </row>
    <row r="139" spans="1:7">
      <c r="A139" s="78"/>
      <c r="C139" s="47"/>
      <c r="D139" s="47"/>
      <c r="E139" s="47"/>
      <c r="F139" s="47"/>
      <c r="G139" s="47"/>
    </row>
    <row r="140" spans="1:7">
      <c r="A140" s="78"/>
      <c r="C140" s="47"/>
      <c r="D140" s="47"/>
      <c r="E140" s="47"/>
      <c r="F140" s="47"/>
      <c r="G140" s="47"/>
    </row>
    <row r="141" spans="1:7">
      <c r="A141" s="78"/>
      <c r="C141" s="47"/>
      <c r="D141" s="47"/>
      <c r="E141" s="47"/>
      <c r="F141" s="47"/>
      <c r="G141" s="47"/>
    </row>
    <row r="142" spans="1:7">
      <c r="A142" s="78"/>
      <c r="C142" s="47"/>
      <c r="D142" s="47"/>
      <c r="E142" s="47"/>
      <c r="F142" s="47"/>
      <c r="G142" s="47"/>
    </row>
    <row r="143" spans="1:7">
      <c r="A143" s="78"/>
      <c r="C143" s="47"/>
      <c r="D143" s="47"/>
      <c r="E143" s="47"/>
      <c r="F143" s="47"/>
      <c r="G143" s="47"/>
    </row>
    <row r="144" spans="1:7">
      <c r="A144" s="78"/>
      <c r="C144" s="47"/>
      <c r="D144" s="47"/>
      <c r="E144" s="47"/>
      <c r="F144" s="47"/>
      <c r="G144" s="47"/>
    </row>
    <row r="145" spans="1:7">
      <c r="A145" s="78"/>
      <c r="C145" s="47"/>
      <c r="D145" s="47"/>
      <c r="E145" s="47"/>
      <c r="F145" s="47"/>
      <c r="G145" s="47"/>
    </row>
    <row r="146" spans="1:7">
      <c r="A146" s="78"/>
      <c r="C146" s="47"/>
      <c r="D146" s="47"/>
      <c r="E146" s="47"/>
      <c r="F146" s="47"/>
      <c r="G146" s="47"/>
    </row>
    <row r="147" spans="1:7">
      <c r="A147" s="78"/>
      <c r="C147" s="47"/>
      <c r="D147" s="47"/>
      <c r="E147" s="47"/>
      <c r="F147" s="47"/>
      <c r="G147" s="47"/>
    </row>
    <row r="148" spans="1:7">
      <c r="A148" s="78"/>
      <c r="C148" s="47"/>
      <c r="D148" s="47"/>
      <c r="E148" s="47"/>
      <c r="F148" s="47"/>
      <c r="G148" s="47"/>
    </row>
    <row r="149" spans="1:7">
      <c r="A149" s="78"/>
      <c r="C149" s="47"/>
      <c r="D149" s="47"/>
      <c r="E149" s="47"/>
      <c r="F149" s="47"/>
      <c r="G149" s="47"/>
    </row>
    <row r="150" spans="1:7">
      <c r="A150" s="78"/>
      <c r="C150" s="47"/>
      <c r="D150" s="47"/>
      <c r="E150" s="47"/>
      <c r="F150" s="47"/>
      <c r="G150" s="47"/>
    </row>
    <row r="151" spans="1:7">
      <c r="A151" s="78"/>
      <c r="C151" s="47"/>
      <c r="D151" s="47"/>
      <c r="E151" s="47"/>
      <c r="F151" s="47"/>
      <c r="G151" s="47"/>
    </row>
    <row r="152" spans="1:7">
      <c r="A152" s="78"/>
      <c r="C152" s="47"/>
      <c r="D152" s="47"/>
      <c r="E152" s="47"/>
      <c r="F152" s="47"/>
      <c r="G152" s="47"/>
    </row>
    <row r="153" spans="1:7">
      <c r="A153" s="78"/>
      <c r="C153" s="47"/>
      <c r="D153" s="47"/>
      <c r="E153" s="47"/>
      <c r="F153" s="47"/>
      <c r="G153" s="47"/>
    </row>
    <row r="154" spans="1:7">
      <c r="A154" s="78"/>
      <c r="C154" s="47"/>
      <c r="D154" s="47"/>
      <c r="E154" s="47"/>
      <c r="F154" s="47"/>
      <c r="G154" s="47"/>
    </row>
    <row r="155" spans="1:7">
      <c r="A155" s="78"/>
      <c r="C155" s="47"/>
      <c r="D155" s="47"/>
      <c r="E155" s="47"/>
      <c r="F155" s="47"/>
      <c r="G155" s="47"/>
    </row>
    <row r="156" spans="1:7">
      <c r="A156" s="78"/>
      <c r="C156" s="47"/>
      <c r="D156" s="47"/>
      <c r="E156" s="47"/>
      <c r="F156" s="47"/>
      <c r="G156" s="47"/>
    </row>
    <row r="157" spans="1:7">
      <c r="A157" s="78"/>
      <c r="C157" s="47"/>
      <c r="D157" s="47"/>
      <c r="E157" s="47"/>
      <c r="F157" s="47"/>
      <c r="G157" s="47"/>
    </row>
    <row r="158" spans="1:7">
      <c r="A158" s="78"/>
      <c r="C158" s="47"/>
      <c r="D158" s="47"/>
      <c r="E158" s="47"/>
      <c r="F158" s="47"/>
      <c r="G158" s="47"/>
    </row>
    <row r="159" spans="1:7">
      <c r="A159" s="78"/>
      <c r="C159" s="47"/>
      <c r="D159" s="47"/>
      <c r="E159" s="47"/>
      <c r="F159" s="47"/>
      <c r="G159" s="47"/>
    </row>
    <row r="160" spans="1:7">
      <c r="A160" s="78"/>
      <c r="C160" s="47"/>
      <c r="D160" s="47"/>
      <c r="E160" s="47"/>
      <c r="F160" s="47"/>
      <c r="G160" s="47"/>
    </row>
    <row r="161" spans="1:7">
      <c r="A161" s="78"/>
      <c r="C161" s="47"/>
      <c r="D161" s="47"/>
      <c r="E161" s="47"/>
      <c r="F161" s="47"/>
      <c r="G161" s="47"/>
    </row>
    <row r="162" spans="1:7">
      <c r="A162" s="78"/>
      <c r="C162" s="47"/>
      <c r="D162" s="47"/>
      <c r="E162" s="47"/>
      <c r="F162" s="47"/>
      <c r="G162" s="47"/>
    </row>
    <row r="163" spans="1:7">
      <c r="A163" s="78"/>
      <c r="C163" s="47"/>
      <c r="D163" s="47"/>
      <c r="E163" s="47"/>
      <c r="F163" s="47"/>
      <c r="G163" s="47"/>
    </row>
    <row r="164" spans="1:7">
      <c r="A164" s="78"/>
      <c r="C164" s="47"/>
      <c r="D164" s="47"/>
      <c r="E164" s="47"/>
      <c r="F164" s="47"/>
      <c r="G164" s="47"/>
    </row>
    <row r="165" spans="1:7">
      <c r="A165" s="78"/>
      <c r="C165" s="47"/>
      <c r="D165" s="47"/>
      <c r="E165" s="47"/>
      <c r="F165" s="47"/>
      <c r="G165" s="47"/>
    </row>
    <row r="166" spans="1:7">
      <c r="A166" s="78"/>
      <c r="C166" s="47"/>
      <c r="D166" s="47"/>
      <c r="E166" s="47"/>
      <c r="F166" s="47"/>
      <c r="G166" s="47"/>
    </row>
    <row r="167" spans="1:7">
      <c r="A167" s="78"/>
      <c r="C167" s="47"/>
      <c r="D167" s="47"/>
      <c r="E167" s="47"/>
      <c r="F167" s="47"/>
      <c r="G167" s="47"/>
    </row>
    <row r="168" spans="1:7">
      <c r="A168" s="78"/>
      <c r="C168" s="47"/>
      <c r="D168" s="47"/>
      <c r="E168" s="47"/>
      <c r="F168" s="47"/>
      <c r="G168" s="47"/>
    </row>
    <row r="169" spans="1:7">
      <c r="A169" s="78"/>
      <c r="C169" s="47"/>
      <c r="D169" s="47"/>
      <c r="E169" s="47"/>
      <c r="F169" s="47"/>
      <c r="G169" s="47"/>
    </row>
    <row r="170" spans="1:7">
      <c r="A170" s="78"/>
      <c r="C170" s="47"/>
      <c r="D170" s="47"/>
      <c r="E170" s="47"/>
      <c r="F170" s="47"/>
      <c r="G170" s="47"/>
    </row>
    <row r="171" spans="1:7">
      <c r="A171" s="78"/>
      <c r="C171" s="47"/>
      <c r="D171" s="47"/>
      <c r="E171" s="47"/>
      <c r="F171" s="47"/>
      <c r="G171" s="47"/>
    </row>
    <row r="172" spans="1:7">
      <c r="A172" s="78"/>
      <c r="C172" s="47"/>
      <c r="D172" s="47"/>
      <c r="E172" s="47"/>
      <c r="F172" s="47"/>
      <c r="G172" s="47"/>
    </row>
    <row r="173" spans="1:7">
      <c r="A173" s="78"/>
      <c r="C173" s="47"/>
      <c r="D173" s="47"/>
      <c r="E173" s="47"/>
      <c r="F173" s="47"/>
      <c r="G173" s="47"/>
    </row>
    <row r="174" spans="1:7">
      <c r="A174" s="78"/>
      <c r="C174" s="47"/>
      <c r="D174" s="47"/>
      <c r="E174" s="47"/>
      <c r="F174" s="47"/>
      <c r="G174" s="47"/>
    </row>
    <row r="175" spans="1:7">
      <c r="A175" s="78"/>
      <c r="C175" s="47"/>
      <c r="D175" s="47"/>
      <c r="E175" s="47"/>
      <c r="F175" s="47"/>
      <c r="G175" s="47"/>
    </row>
    <row r="176" spans="1:7">
      <c r="A176" s="78"/>
    </row>
    <row r="177" spans="1:1">
      <c r="A177" s="78"/>
    </row>
    <row r="178" spans="1:1">
      <c r="A178" s="78"/>
    </row>
    <row r="179" spans="1:1">
      <c r="A179" s="78"/>
    </row>
    <row r="180" spans="1:1">
      <c r="A180" s="78"/>
    </row>
    <row r="181" spans="1:1">
      <c r="A181" s="78"/>
    </row>
    <row r="182" spans="1:1">
      <c r="A182" s="78"/>
    </row>
    <row r="183" spans="1:1">
      <c r="A183" s="78"/>
    </row>
    <row r="184" spans="1:1">
      <c r="A184" s="78"/>
    </row>
    <row r="185" spans="1:1">
      <c r="A185" s="78"/>
    </row>
    <row r="186" spans="1:1">
      <c r="A186" s="78"/>
    </row>
    <row r="187" spans="1:1">
      <c r="A187" s="78"/>
    </row>
    <row r="188" spans="1:1">
      <c r="A188" s="78"/>
    </row>
    <row r="189" spans="1:1">
      <c r="A189" s="78"/>
    </row>
    <row r="190" spans="1:1">
      <c r="A190" s="78"/>
    </row>
    <row r="191" spans="1:1">
      <c r="A191" s="78"/>
    </row>
    <row r="192" spans="1:1">
      <c r="A192" s="78"/>
    </row>
    <row r="193" spans="1:1">
      <c r="A193" s="78"/>
    </row>
    <row r="194" spans="1:1">
      <c r="A194" s="78"/>
    </row>
    <row r="195" spans="1:1">
      <c r="A195" s="78"/>
    </row>
    <row r="196" spans="1:1">
      <c r="A196" s="78"/>
    </row>
    <row r="197" spans="1:1">
      <c r="A197" s="78"/>
    </row>
    <row r="198" spans="1:1">
      <c r="A198" s="78"/>
    </row>
    <row r="199" spans="1:1">
      <c r="A199" s="78"/>
    </row>
    <row r="200" spans="1:1">
      <c r="A200" s="78"/>
    </row>
    <row r="201" spans="1:1">
      <c r="A201" s="78"/>
    </row>
    <row r="202" spans="1:1">
      <c r="A202" s="78"/>
    </row>
    <row r="203" spans="1:1">
      <c r="A203" s="78"/>
    </row>
    <row r="204" spans="1:1">
      <c r="A204" s="78"/>
    </row>
    <row r="205" spans="1:1">
      <c r="A205" s="78"/>
    </row>
    <row r="206" spans="1:1">
      <c r="A206" s="78"/>
    </row>
    <row r="207" spans="1:1">
      <c r="A207" s="78"/>
    </row>
    <row r="208" spans="1:1">
      <c r="A208" s="78"/>
    </row>
    <row r="209" spans="1:1">
      <c r="A209" s="78"/>
    </row>
    <row r="210" spans="1:1">
      <c r="A210" s="78"/>
    </row>
    <row r="211" spans="1:1">
      <c r="A211" s="78"/>
    </row>
    <row r="212" spans="1:1">
      <c r="A212" s="78"/>
    </row>
    <row r="213" spans="1:1">
      <c r="A213" s="78"/>
    </row>
    <row r="214" spans="1:1">
      <c r="A214" s="78"/>
    </row>
    <row r="215" spans="1:1">
      <c r="A215" s="78"/>
    </row>
    <row r="216" spans="1:1">
      <c r="A216" s="78"/>
    </row>
    <row r="217" spans="1:1">
      <c r="A217" s="78"/>
    </row>
    <row r="218" spans="1:1">
      <c r="A218" s="78"/>
    </row>
    <row r="219" spans="1:1">
      <c r="A219" s="78"/>
    </row>
    <row r="220" spans="1:1">
      <c r="A220" s="78"/>
    </row>
    <row r="221" spans="1:1">
      <c r="A221" s="78"/>
    </row>
    <row r="222" spans="1:1">
      <c r="A222" s="78"/>
    </row>
    <row r="223" spans="1:1">
      <c r="A223" s="78"/>
    </row>
    <row r="224" spans="1:1">
      <c r="A224" s="78"/>
    </row>
    <row r="225" spans="1:1">
      <c r="A225" s="78"/>
    </row>
    <row r="226" spans="1:1">
      <c r="A226" s="78"/>
    </row>
    <row r="227" spans="1:1">
      <c r="A227" s="78"/>
    </row>
    <row r="228" spans="1:1">
      <c r="A228" s="78"/>
    </row>
    <row r="229" spans="1:1">
      <c r="A229" s="78"/>
    </row>
    <row r="230" spans="1:1">
      <c r="A230" s="78"/>
    </row>
    <row r="231" spans="1:1">
      <c r="A231" s="78"/>
    </row>
    <row r="232" spans="1:1">
      <c r="A232" s="78"/>
    </row>
    <row r="233" spans="1:1">
      <c r="A233" s="78"/>
    </row>
    <row r="234" spans="1:1">
      <c r="A234" s="78"/>
    </row>
    <row r="235" spans="1:1">
      <c r="A235" s="78"/>
    </row>
    <row r="236" spans="1:1">
      <c r="A236" s="78"/>
    </row>
    <row r="237" spans="1:1">
      <c r="A237" s="78"/>
    </row>
    <row r="238" spans="1:1">
      <c r="A238" s="78"/>
    </row>
    <row r="239" spans="1:1">
      <c r="A239" s="78"/>
    </row>
    <row r="240" spans="1:1">
      <c r="A240" s="78"/>
    </row>
    <row r="241" spans="1:1">
      <c r="A241" s="78"/>
    </row>
    <row r="242" spans="1:1">
      <c r="A242" s="78"/>
    </row>
    <row r="243" spans="1:1">
      <c r="A243" s="78"/>
    </row>
    <row r="244" spans="1:1">
      <c r="A244" s="78"/>
    </row>
    <row r="245" spans="1:1">
      <c r="A245" s="78"/>
    </row>
    <row r="246" spans="1:1">
      <c r="A246" s="78"/>
    </row>
    <row r="247" spans="1:1">
      <c r="A247" s="78"/>
    </row>
    <row r="248" spans="1:1">
      <c r="A248" s="78"/>
    </row>
    <row r="249" spans="1:1">
      <c r="A249" s="78"/>
    </row>
    <row r="250" spans="1:1">
      <c r="A250" s="78"/>
    </row>
    <row r="251" spans="1:1">
      <c r="A251" s="78"/>
    </row>
    <row r="252" spans="1:1">
      <c r="A252" s="78"/>
    </row>
    <row r="253" spans="1:1">
      <c r="A253" s="78"/>
    </row>
    <row r="254" spans="1:1">
      <c r="A254" s="78"/>
    </row>
    <row r="255" spans="1:1">
      <c r="A255" s="78"/>
    </row>
    <row r="256" spans="1:1">
      <c r="A256" s="78"/>
    </row>
    <row r="257" spans="1:1">
      <c r="A257" s="78"/>
    </row>
    <row r="258" spans="1:1">
      <c r="A258" s="78"/>
    </row>
    <row r="259" spans="1:1">
      <c r="A259" s="78"/>
    </row>
    <row r="260" spans="1:1">
      <c r="A260" s="78"/>
    </row>
    <row r="261" spans="1:1">
      <c r="A261" s="78"/>
    </row>
    <row r="262" spans="1:1">
      <c r="A262" s="78"/>
    </row>
    <row r="263" spans="1:1">
      <c r="A263" s="78"/>
    </row>
    <row r="264" spans="1:1">
      <c r="A264" s="78"/>
    </row>
    <row r="265" spans="1:1">
      <c r="A265" s="78"/>
    </row>
    <row r="266" spans="1:1">
      <c r="A266" s="78"/>
    </row>
    <row r="267" spans="1:1">
      <c r="A267" s="78"/>
    </row>
    <row r="268" spans="1:1">
      <c r="A268" s="78"/>
    </row>
    <row r="269" spans="1:1">
      <c r="A269" s="78"/>
    </row>
    <row r="270" spans="1:1">
      <c r="A270" s="78"/>
    </row>
    <row r="271" spans="1:1">
      <c r="A271" s="78"/>
    </row>
    <row r="272" spans="1:1">
      <c r="A272" s="78"/>
    </row>
    <row r="273" spans="1:1">
      <c r="A273" s="78"/>
    </row>
    <row r="274" spans="1:1">
      <c r="A274" s="78"/>
    </row>
    <row r="275" spans="1:1">
      <c r="A275" s="78"/>
    </row>
    <row r="276" spans="1:1">
      <c r="A276" s="78"/>
    </row>
    <row r="277" spans="1:1">
      <c r="A277" s="78"/>
    </row>
    <row r="278" spans="1:1">
      <c r="A278" s="78"/>
    </row>
    <row r="279" spans="1:1">
      <c r="A279" s="78"/>
    </row>
    <row r="280" spans="1:1">
      <c r="A280" s="78"/>
    </row>
    <row r="281" spans="1:1">
      <c r="A281" s="78"/>
    </row>
    <row r="282" spans="1:1">
      <c r="A282" s="78"/>
    </row>
    <row r="283" spans="1:1">
      <c r="A283" s="78"/>
    </row>
    <row r="284" spans="1:1">
      <c r="A284" s="78"/>
    </row>
    <row r="285" spans="1:1">
      <c r="A285" s="78"/>
    </row>
    <row r="286" spans="1:1">
      <c r="A286" s="78"/>
    </row>
    <row r="287" spans="1:1">
      <c r="A287" s="78"/>
    </row>
    <row r="288" spans="1:1">
      <c r="A288" s="78"/>
    </row>
    <row r="289" spans="1:1">
      <c r="A289" s="78"/>
    </row>
    <row r="290" spans="1:1">
      <c r="A290" s="78"/>
    </row>
    <row r="291" spans="1:1">
      <c r="A291" s="78"/>
    </row>
    <row r="292" spans="1:1">
      <c r="A292" s="78"/>
    </row>
    <row r="293" spans="1:1">
      <c r="A293" s="78"/>
    </row>
    <row r="294" spans="1:1">
      <c r="A294" s="78"/>
    </row>
    <row r="295" spans="1:1">
      <c r="A295" s="78"/>
    </row>
    <row r="296" spans="1:1">
      <c r="A296" s="78"/>
    </row>
    <row r="297" spans="1:1">
      <c r="A297" s="78"/>
    </row>
    <row r="298" spans="1:1">
      <c r="A298" s="78"/>
    </row>
    <row r="299" spans="1:1">
      <c r="A299" s="78"/>
    </row>
    <row r="300" spans="1:1">
      <c r="A300" s="78"/>
    </row>
    <row r="301" spans="1:1">
      <c r="A301" s="78"/>
    </row>
    <row r="302" spans="1:1">
      <c r="A302" s="78"/>
    </row>
    <row r="303" spans="1:1">
      <c r="A303" s="78"/>
    </row>
    <row r="304" spans="1:1">
      <c r="A304" s="78"/>
    </row>
    <row r="305" spans="1:1">
      <c r="A305" s="78"/>
    </row>
    <row r="306" spans="1:1">
      <c r="A306" s="78"/>
    </row>
    <row r="307" spans="1:1">
      <c r="A307" s="78"/>
    </row>
    <row r="308" spans="1:1">
      <c r="A308" s="78"/>
    </row>
    <row r="309" spans="1:1">
      <c r="A309" s="78"/>
    </row>
    <row r="310" spans="1:1">
      <c r="A310" s="78"/>
    </row>
    <row r="311" spans="1:1">
      <c r="A311" s="78"/>
    </row>
    <row r="312" spans="1:1">
      <c r="A312" s="78"/>
    </row>
    <row r="313" spans="1:1">
      <c r="A313" s="78"/>
    </row>
    <row r="314" spans="1:1">
      <c r="A314" s="78"/>
    </row>
    <row r="315" spans="1:1">
      <c r="A315" s="78"/>
    </row>
    <row r="316" spans="1:1">
      <c r="A316" s="78"/>
    </row>
    <row r="317" spans="1:1">
      <c r="A317" s="78"/>
    </row>
    <row r="318" spans="1:1">
      <c r="A318" s="78"/>
    </row>
    <row r="319" spans="1:1">
      <c r="A319" s="78"/>
    </row>
    <row r="320" spans="1:1">
      <c r="A320" s="78"/>
    </row>
    <row r="321" spans="1:1">
      <c r="A321" s="78"/>
    </row>
    <row r="322" spans="1:1">
      <c r="A322" s="78"/>
    </row>
    <row r="323" spans="1:1">
      <c r="A323" s="78"/>
    </row>
    <row r="324" spans="1:1">
      <c r="A324" s="78"/>
    </row>
    <row r="325" spans="1:1">
      <c r="A325" s="78"/>
    </row>
    <row r="326" spans="1:1">
      <c r="A326" s="78"/>
    </row>
    <row r="327" spans="1:1">
      <c r="A327" s="78"/>
    </row>
    <row r="328" spans="1:1">
      <c r="A328" s="78"/>
    </row>
    <row r="329" spans="1:1">
      <c r="A329" s="78"/>
    </row>
    <row r="330" spans="1:1">
      <c r="A330" s="78"/>
    </row>
    <row r="331" spans="1:1">
      <c r="A331" s="78"/>
    </row>
    <row r="332" spans="1:1">
      <c r="A332" s="78"/>
    </row>
    <row r="333" spans="1:1">
      <c r="A333" s="78"/>
    </row>
    <row r="334" spans="1:1">
      <c r="A334" s="78"/>
    </row>
    <row r="335" spans="1:1">
      <c r="A335" s="78"/>
    </row>
    <row r="336" spans="1:1">
      <c r="A336" s="78"/>
    </row>
    <row r="337" spans="1:1">
      <c r="A337" s="78"/>
    </row>
    <row r="338" spans="1:1">
      <c r="A338" s="78"/>
    </row>
    <row r="339" spans="1:1">
      <c r="A339" s="78"/>
    </row>
    <row r="340" spans="1:1">
      <c r="A340" s="78"/>
    </row>
    <row r="341" spans="1:1">
      <c r="A341" s="78"/>
    </row>
    <row r="342" spans="1:1">
      <c r="A342" s="78"/>
    </row>
    <row r="343" spans="1:1">
      <c r="A343" s="78"/>
    </row>
    <row r="344" spans="1:1">
      <c r="A344" s="78"/>
    </row>
    <row r="345" spans="1:1">
      <c r="A345" s="78"/>
    </row>
    <row r="346" spans="1:1">
      <c r="A346" s="78"/>
    </row>
    <row r="347" spans="1:1">
      <c r="A347" s="78"/>
    </row>
    <row r="348" spans="1:1">
      <c r="A348" s="78"/>
    </row>
    <row r="349" spans="1:1">
      <c r="A349" s="78"/>
    </row>
    <row r="350" spans="1:1">
      <c r="A350" s="78"/>
    </row>
    <row r="351" spans="1:1">
      <c r="A351" s="78"/>
    </row>
    <row r="352" spans="1:1">
      <c r="A352" s="78"/>
    </row>
    <row r="353" spans="1:1">
      <c r="A353" s="78"/>
    </row>
    <row r="354" spans="1:1">
      <c r="A354" s="78"/>
    </row>
    <row r="355" spans="1:1">
      <c r="A355" s="78"/>
    </row>
    <row r="356" spans="1:1">
      <c r="A356" s="78"/>
    </row>
    <row r="357" spans="1:1">
      <c r="A357" s="78"/>
    </row>
    <row r="358" spans="1:1">
      <c r="A358" s="78"/>
    </row>
    <row r="359" spans="1:1">
      <c r="A359" s="78"/>
    </row>
    <row r="360" spans="1:1">
      <c r="A360" s="78"/>
    </row>
    <row r="361" spans="1:1">
      <c r="A361" s="78"/>
    </row>
    <row r="362" spans="1:1">
      <c r="A362" s="78"/>
    </row>
    <row r="363" spans="1:1">
      <c r="A363" s="78"/>
    </row>
    <row r="364" spans="1:1">
      <c r="A364" s="78"/>
    </row>
    <row r="365" spans="1:1">
      <c r="A365" s="78"/>
    </row>
    <row r="366" spans="1:1">
      <c r="A366" s="78"/>
    </row>
    <row r="367" spans="1:1">
      <c r="A367" s="78"/>
    </row>
    <row r="368" spans="1:1">
      <c r="A368" s="78"/>
    </row>
    <row r="369" spans="1:1">
      <c r="A369" s="78"/>
    </row>
    <row r="370" spans="1:1">
      <c r="A370" s="78"/>
    </row>
    <row r="371" spans="1:1">
      <c r="A371" s="78"/>
    </row>
    <row r="372" spans="1:1">
      <c r="A372" s="78"/>
    </row>
    <row r="373" spans="1:1">
      <c r="A373" s="78"/>
    </row>
    <row r="374" spans="1:1">
      <c r="A374" s="78"/>
    </row>
    <row r="375" spans="1:1">
      <c r="A375" s="78"/>
    </row>
    <row r="376" spans="1:1">
      <c r="A376" s="78"/>
    </row>
    <row r="377" spans="1:1">
      <c r="A377" s="78"/>
    </row>
    <row r="378" spans="1:1">
      <c r="A378" s="78"/>
    </row>
    <row r="379" spans="1:1">
      <c r="A379" s="78"/>
    </row>
    <row r="380" spans="1:1">
      <c r="A380" s="78"/>
    </row>
    <row r="381" spans="1:1">
      <c r="A381" s="78"/>
    </row>
    <row r="382" spans="1:1">
      <c r="A382" s="78"/>
    </row>
    <row r="383" spans="1:1">
      <c r="A383" s="78"/>
    </row>
    <row r="384" spans="1:1">
      <c r="A384" s="78"/>
    </row>
    <row r="385" spans="1:1">
      <c r="A385" s="78"/>
    </row>
    <row r="386" spans="1:1">
      <c r="A386" s="78"/>
    </row>
    <row r="387" spans="1:1">
      <c r="A387" s="78"/>
    </row>
    <row r="388" spans="1:1">
      <c r="A388" s="78"/>
    </row>
    <row r="389" spans="1:1">
      <c r="A389" s="78"/>
    </row>
    <row r="390" spans="1:1">
      <c r="A390" s="78"/>
    </row>
    <row r="391" spans="1:1">
      <c r="A391" s="78"/>
    </row>
    <row r="392" spans="1:1">
      <c r="A392" s="78"/>
    </row>
    <row r="393" spans="1:1">
      <c r="A393" s="78"/>
    </row>
    <row r="394" spans="1:1">
      <c r="A394" s="78"/>
    </row>
    <row r="395" spans="1:1">
      <c r="A395" s="78"/>
    </row>
    <row r="396" spans="1:1">
      <c r="A396" s="78"/>
    </row>
    <row r="397" spans="1:1">
      <c r="A397" s="78"/>
    </row>
    <row r="398" spans="1:1">
      <c r="A398" s="78"/>
    </row>
    <row r="399" spans="1:1">
      <c r="A399" s="78"/>
    </row>
    <row r="400" spans="1:1">
      <c r="A400" s="78"/>
    </row>
    <row r="401" spans="1:1">
      <c r="A401" s="78"/>
    </row>
    <row r="402" spans="1:1">
      <c r="A402" s="78"/>
    </row>
    <row r="403" spans="1:1">
      <c r="A403" s="78"/>
    </row>
    <row r="404" spans="1:1">
      <c r="A404" s="78"/>
    </row>
    <row r="405" spans="1:1">
      <c r="A405" s="78"/>
    </row>
    <row r="406" spans="1:1">
      <c r="A406" s="78"/>
    </row>
    <row r="407" spans="1:1">
      <c r="A407" s="78"/>
    </row>
    <row r="408" spans="1:1">
      <c r="A408" s="78"/>
    </row>
    <row r="409" spans="1:1">
      <c r="A409" s="78"/>
    </row>
    <row r="410" spans="1:1">
      <c r="A410" s="78"/>
    </row>
    <row r="411" spans="1:1">
      <c r="A411" s="78"/>
    </row>
    <row r="412" spans="1:1">
      <c r="A412" s="78"/>
    </row>
    <row r="413" spans="1:1">
      <c r="A413" s="78"/>
    </row>
    <row r="414" spans="1:1">
      <c r="A414" s="78"/>
    </row>
    <row r="415" spans="1:1">
      <c r="A415" s="78"/>
    </row>
    <row r="416" spans="1:1">
      <c r="A416" s="78"/>
    </row>
    <row r="417" spans="1:1">
      <c r="A417" s="78"/>
    </row>
    <row r="418" spans="1:1">
      <c r="A418" s="78"/>
    </row>
    <row r="419" spans="1:1">
      <c r="A419" s="78"/>
    </row>
    <row r="420" spans="1:1">
      <c r="A420" s="78"/>
    </row>
    <row r="421" spans="1:1">
      <c r="A421" s="78"/>
    </row>
    <row r="422" spans="1:1">
      <c r="A422" s="78"/>
    </row>
    <row r="423" spans="1:1">
      <c r="A423" s="78"/>
    </row>
    <row r="424" spans="1:1">
      <c r="A424" s="78"/>
    </row>
    <row r="425" spans="1:1">
      <c r="A425" s="78"/>
    </row>
    <row r="426" spans="1:1">
      <c r="A426" s="78"/>
    </row>
    <row r="427" spans="1:1">
      <c r="A427" s="78"/>
    </row>
    <row r="428" spans="1:1">
      <c r="A428" s="78"/>
    </row>
    <row r="429" spans="1:1">
      <c r="A429" s="78"/>
    </row>
    <row r="430" spans="1:1">
      <c r="A430" s="78"/>
    </row>
    <row r="431" spans="1:1">
      <c r="A431" s="78"/>
    </row>
    <row r="432" spans="1:1">
      <c r="A432" s="78"/>
    </row>
    <row r="433" spans="1:1">
      <c r="A433" s="78"/>
    </row>
    <row r="434" spans="1:1">
      <c r="A434" s="78"/>
    </row>
    <row r="435" spans="1:1">
      <c r="A435" s="78"/>
    </row>
    <row r="436" spans="1:1">
      <c r="A436" s="78"/>
    </row>
    <row r="437" spans="1:1">
      <c r="A437" s="78"/>
    </row>
    <row r="438" spans="1:1">
      <c r="A438" s="78"/>
    </row>
    <row r="439" spans="1:1">
      <c r="A439" s="78"/>
    </row>
    <row r="440" spans="1:1">
      <c r="A440" s="78"/>
    </row>
    <row r="441" spans="1:1">
      <c r="A441" s="78"/>
    </row>
    <row r="442" spans="1:1">
      <c r="A442" s="78"/>
    </row>
    <row r="443" spans="1:1">
      <c r="A443" s="78"/>
    </row>
    <row r="444" spans="1:1">
      <c r="A444" s="78"/>
    </row>
    <row r="445" spans="1:1">
      <c r="A445" s="78"/>
    </row>
    <row r="446" spans="1:1">
      <c r="A446" s="78"/>
    </row>
    <row r="447" spans="1:1">
      <c r="A447" s="78"/>
    </row>
    <row r="448" spans="1:1">
      <c r="A448" s="78"/>
    </row>
    <row r="449" spans="1:1">
      <c r="A449" s="78"/>
    </row>
    <row r="450" spans="1:1">
      <c r="A450" s="78"/>
    </row>
    <row r="451" spans="1:1">
      <c r="A451" s="78"/>
    </row>
    <row r="452" spans="1:1">
      <c r="A452" s="78"/>
    </row>
    <row r="453" spans="1:1">
      <c r="A453" s="78"/>
    </row>
    <row r="454" spans="1:1">
      <c r="A454" s="78"/>
    </row>
    <row r="455" spans="1:1">
      <c r="A455" s="78"/>
    </row>
    <row r="456" spans="1:1">
      <c r="A456" s="78"/>
    </row>
    <row r="457" spans="1:1">
      <c r="A457" s="78"/>
    </row>
    <row r="458" spans="1:1">
      <c r="A458" s="78"/>
    </row>
    <row r="459" spans="1:1">
      <c r="A459" s="78"/>
    </row>
    <row r="460" spans="1:1">
      <c r="A460" s="78"/>
    </row>
    <row r="461" spans="1:1">
      <c r="A461" s="78"/>
    </row>
    <row r="462" spans="1:1">
      <c r="A462" s="78"/>
    </row>
    <row r="463" spans="1:1">
      <c r="A463" s="78"/>
    </row>
    <row r="464" spans="1:1">
      <c r="A464" s="78"/>
    </row>
    <row r="465" spans="1:1">
      <c r="A465" s="78"/>
    </row>
    <row r="466" spans="1:1">
      <c r="A466" s="78"/>
    </row>
    <row r="467" spans="1:1">
      <c r="A467" s="78"/>
    </row>
    <row r="468" spans="1:1">
      <c r="A468" s="78"/>
    </row>
    <row r="469" spans="1:1">
      <c r="A469" s="78"/>
    </row>
    <row r="470" spans="1:1">
      <c r="A470" s="78"/>
    </row>
    <row r="471" spans="1:1">
      <c r="A471" s="78"/>
    </row>
    <row r="472" spans="1:1">
      <c r="A472" s="78"/>
    </row>
    <row r="473" spans="1:1">
      <c r="A473" s="78"/>
    </row>
    <row r="474" spans="1:1">
      <c r="A474" s="78"/>
    </row>
    <row r="475" spans="1:1">
      <c r="A475" s="78"/>
    </row>
    <row r="476" spans="1:1">
      <c r="A476" s="78"/>
    </row>
    <row r="477" spans="1:1">
      <c r="A477" s="78"/>
    </row>
    <row r="478" spans="1:1">
      <c r="A478" s="78"/>
    </row>
    <row r="479" spans="1:1">
      <c r="A479" s="78"/>
    </row>
    <row r="480" spans="1:1">
      <c r="A480" s="78"/>
    </row>
    <row r="481" spans="1:1">
      <c r="A481" s="78"/>
    </row>
    <row r="482" spans="1:1">
      <c r="A482" s="78"/>
    </row>
    <row r="483" spans="1:1">
      <c r="A483" s="78"/>
    </row>
    <row r="484" spans="1:1">
      <c r="A484" s="78"/>
    </row>
    <row r="485" spans="1:1">
      <c r="A485" s="78"/>
    </row>
    <row r="486" spans="1:1">
      <c r="A486" s="78"/>
    </row>
    <row r="487" spans="1:1">
      <c r="A487" s="78"/>
    </row>
    <row r="488" spans="1:1">
      <c r="A488" s="78"/>
    </row>
    <row r="489" spans="1:1">
      <c r="A489" s="78"/>
    </row>
    <row r="490" spans="1:1">
      <c r="A490" s="78"/>
    </row>
    <row r="491" spans="1:1">
      <c r="A491" s="78"/>
    </row>
    <row r="492" spans="1:1">
      <c r="A492" s="78"/>
    </row>
    <row r="493" spans="1:1">
      <c r="A493" s="78"/>
    </row>
    <row r="494" spans="1:1">
      <c r="A494" s="78"/>
    </row>
    <row r="495" spans="1:1">
      <c r="A495" s="78"/>
    </row>
    <row r="496" spans="1:1">
      <c r="A496" s="78"/>
    </row>
    <row r="497" spans="1:1">
      <c r="A497" s="78"/>
    </row>
    <row r="498" spans="1:1">
      <c r="A498" s="78"/>
    </row>
    <row r="499" spans="1:1">
      <c r="A499" s="78"/>
    </row>
    <row r="500" spans="1:1">
      <c r="A500" s="78"/>
    </row>
    <row r="501" spans="1:1">
      <c r="A501" s="78"/>
    </row>
    <row r="502" spans="1:1">
      <c r="A502" s="78"/>
    </row>
    <row r="503" spans="1:1">
      <c r="A503" s="78"/>
    </row>
    <row r="504" spans="1:1">
      <c r="A504" s="78"/>
    </row>
    <row r="505" spans="1:1">
      <c r="A505" s="78"/>
    </row>
    <row r="506" spans="1:1">
      <c r="A506" s="78"/>
    </row>
    <row r="507" spans="1:1">
      <c r="A507" s="78"/>
    </row>
    <row r="508" spans="1:1">
      <c r="A508" s="78"/>
    </row>
    <row r="509" spans="1:1">
      <c r="A509" s="78"/>
    </row>
    <row r="510" spans="1:1">
      <c r="A510" s="78"/>
    </row>
    <row r="511" spans="1:1">
      <c r="A511" s="78"/>
    </row>
    <row r="512" spans="1:1">
      <c r="A512" s="78"/>
    </row>
    <row r="513" spans="1:1">
      <c r="A513" s="78"/>
    </row>
    <row r="514" spans="1:1">
      <c r="A514" s="78"/>
    </row>
    <row r="515" spans="1:1">
      <c r="A515" s="78"/>
    </row>
    <row r="516" spans="1:1">
      <c r="A516" s="78"/>
    </row>
    <row r="517" spans="1:1">
      <c r="A517" s="78"/>
    </row>
    <row r="518" spans="1:1">
      <c r="A518" s="78"/>
    </row>
    <row r="519" spans="1:1">
      <c r="A519" s="78"/>
    </row>
    <row r="520" spans="1:1">
      <c r="A520" s="78"/>
    </row>
    <row r="521" spans="1:1">
      <c r="A521" s="78"/>
    </row>
    <row r="522" spans="1:1">
      <c r="A522" s="78"/>
    </row>
    <row r="523" spans="1:1">
      <c r="A523" s="78"/>
    </row>
    <row r="524" spans="1:1">
      <c r="A524" s="78"/>
    </row>
    <row r="525" spans="1:1">
      <c r="A525" s="78"/>
    </row>
    <row r="526" spans="1:1">
      <c r="A526" s="78"/>
    </row>
    <row r="527" spans="1:1">
      <c r="A527" s="78"/>
    </row>
    <row r="528" spans="1:1">
      <c r="A528" s="78"/>
    </row>
    <row r="529" spans="1:1">
      <c r="A529" s="78"/>
    </row>
    <row r="530" spans="1:1">
      <c r="A530" s="78"/>
    </row>
    <row r="531" spans="1:1">
      <c r="A531" s="78"/>
    </row>
    <row r="532" spans="1:1">
      <c r="A532" s="78"/>
    </row>
    <row r="533" spans="1:1">
      <c r="A533" s="78"/>
    </row>
    <row r="534" spans="1:1">
      <c r="A534" s="78"/>
    </row>
    <row r="535" spans="1:1">
      <c r="A535" s="78"/>
    </row>
    <row r="536" spans="1:1">
      <c r="A536" s="78"/>
    </row>
    <row r="537" spans="1:1">
      <c r="A537" s="78"/>
    </row>
    <row r="538" spans="1:1">
      <c r="A538" s="78"/>
    </row>
    <row r="539" spans="1:1">
      <c r="A539" s="78"/>
    </row>
    <row r="540" spans="1:1">
      <c r="A540" s="78"/>
    </row>
    <row r="541" spans="1:1">
      <c r="A541" s="78"/>
    </row>
    <row r="542" spans="1:1">
      <c r="A542" s="78"/>
    </row>
    <row r="543" spans="1:1">
      <c r="A543" s="78"/>
    </row>
    <row r="544" spans="1:1">
      <c r="A544" s="78"/>
    </row>
    <row r="545" spans="1:1">
      <c r="A545" s="78"/>
    </row>
    <row r="546" spans="1:1">
      <c r="A546" s="78"/>
    </row>
    <row r="547" spans="1:1">
      <c r="A547" s="78"/>
    </row>
    <row r="548" spans="1:1">
      <c r="A548" s="78"/>
    </row>
    <row r="549" spans="1:1">
      <c r="A549" s="78"/>
    </row>
    <row r="550" spans="1:1">
      <c r="A550" s="78"/>
    </row>
    <row r="551" spans="1:1">
      <c r="A551" s="78"/>
    </row>
    <row r="552" spans="1:1">
      <c r="A552" s="78"/>
    </row>
    <row r="553" spans="1:1">
      <c r="A553" s="78"/>
    </row>
    <row r="554" spans="1:1">
      <c r="A554" s="78"/>
    </row>
    <row r="555" spans="1:1">
      <c r="A555" s="78"/>
    </row>
    <row r="556" spans="1:1">
      <c r="A556" s="78"/>
    </row>
    <row r="557" spans="1:1">
      <c r="A557" s="78"/>
    </row>
    <row r="558" spans="1:1">
      <c r="A558" s="78"/>
    </row>
    <row r="559" spans="1:1">
      <c r="A559" s="78"/>
    </row>
  </sheetData>
  <mergeCells count="3">
    <mergeCell ref="A2:G2"/>
    <mergeCell ref="A3:G3"/>
    <mergeCell ref="A4:E4"/>
  </mergeCells>
  <pageMargins left="0.7" right="0.7" top="0.75" bottom="0.75" header="0.3" footer="0.3"/>
  <pageSetup scale="78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S699"/>
  <sheetViews>
    <sheetView showGridLines="0" workbookViewId="0">
      <selection activeCell="N11" sqref="N11"/>
    </sheetView>
  </sheetViews>
  <sheetFormatPr defaultColWidth="33.140625" defaultRowHeight="9"/>
  <cols>
    <col min="1" max="1" width="33.140625" style="79" customWidth="1"/>
    <col min="2" max="2" width="9.7109375" style="79" customWidth="1"/>
    <col min="3" max="7" width="9.7109375" style="46" customWidth="1"/>
    <col min="8" max="8" width="10.28515625" style="683" customWidth="1"/>
    <col min="9" max="13" width="10.28515625" style="46" customWidth="1"/>
    <col min="14" max="256" width="33.140625" style="46"/>
    <col min="257" max="257" width="33.140625" style="46" customWidth="1"/>
    <col min="258" max="263" width="17.28515625" style="46" customWidth="1"/>
    <col min="264" max="264" width="33.140625" style="46" customWidth="1"/>
    <col min="265" max="512" width="33.140625" style="46"/>
    <col min="513" max="513" width="33.140625" style="46" customWidth="1"/>
    <col min="514" max="519" width="17.28515625" style="46" customWidth="1"/>
    <col min="520" max="520" width="33.140625" style="46" customWidth="1"/>
    <col min="521" max="768" width="33.140625" style="46"/>
    <col min="769" max="769" width="33.140625" style="46" customWidth="1"/>
    <col min="770" max="775" width="17.28515625" style="46" customWidth="1"/>
    <col min="776" max="776" width="33.140625" style="46" customWidth="1"/>
    <col min="777" max="1024" width="33.140625" style="46"/>
    <col min="1025" max="1025" width="33.140625" style="46" customWidth="1"/>
    <col min="1026" max="1031" width="17.28515625" style="46" customWidth="1"/>
    <col min="1032" max="1032" width="33.140625" style="46" customWidth="1"/>
    <col min="1033" max="1280" width="33.140625" style="46"/>
    <col min="1281" max="1281" width="33.140625" style="46" customWidth="1"/>
    <col min="1282" max="1287" width="17.28515625" style="46" customWidth="1"/>
    <col min="1288" max="1288" width="33.140625" style="46" customWidth="1"/>
    <col min="1289" max="1536" width="33.140625" style="46"/>
    <col min="1537" max="1537" width="33.140625" style="46" customWidth="1"/>
    <col min="1538" max="1543" width="17.28515625" style="46" customWidth="1"/>
    <col min="1544" max="1544" width="33.140625" style="46" customWidth="1"/>
    <col min="1545" max="1792" width="33.140625" style="46"/>
    <col min="1793" max="1793" width="33.140625" style="46" customWidth="1"/>
    <col min="1794" max="1799" width="17.28515625" style="46" customWidth="1"/>
    <col min="1800" max="1800" width="33.140625" style="46" customWidth="1"/>
    <col min="1801" max="2048" width="33.140625" style="46"/>
    <col min="2049" max="2049" width="33.140625" style="46" customWidth="1"/>
    <col min="2050" max="2055" width="17.28515625" style="46" customWidth="1"/>
    <col min="2056" max="2056" width="33.140625" style="46" customWidth="1"/>
    <col min="2057" max="2304" width="33.140625" style="46"/>
    <col min="2305" max="2305" width="33.140625" style="46" customWidth="1"/>
    <col min="2306" max="2311" width="17.28515625" style="46" customWidth="1"/>
    <col min="2312" max="2312" width="33.140625" style="46" customWidth="1"/>
    <col min="2313" max="2560" width="33.140625" style="46"/>
    <col min="2561" max="2561" width="33.140625" style="46" customWidth="1"/>
    <col min="2562" max="2567" width="17.28515625" style="46" customWidth="1"/>
    <col min="2568" max="2568" width="33.140625" style="46" customWidth="1"/>
    <col min="2569" max="2816" width="33.140625" style="46"/>
    <col min="2817" max="2817" width="33.140625" style="46" customWidth="1"/>
    <col min="2818" max="2823" width="17.28515625" style="46" customWidth="1"/>
    <col min="2824" max="2824" width="33.140625" style="46" customWidth="1"/>
    <col min="2825" max="3072" width="33.140625" style="46"/>
    <col min="3073" max="3073" width="33.140625" style="46" customWidth="1"/>
    <col min="3074" max="3079" width="17.28515625" style="46" customWidth="1"/>
    <col min="3080" max="3080" width="33.140625" style="46" customWidth="1"/>
    <col min="3081" max="3328" width="33.140625" style="46"/>
    <col min="3329" max="3329" width="33.140625" style="46" customWidth="1"/>
    <col min="3330" max="3335" width="17.28515625" style="46" customWidth="1"/>
    <col min="3336" max="3336" width="33.140625" style="46" customWidth="1"/>
    <col min="3337" max="3584" width="33.140625" style="46"/>
    <col min="3585" max="3585" width="33.140625" style="46" customWidth="1"/>
    <col min="3586" max="3591" width="17.28515625" style="46" customWidth="1"/>
    <col min="3592" max="3592" width="33.140625" style="46" customWidth="1"/>
    <col min="3593" max="3840" width="33.140625" style="46"/>
    <col min="3841" max="3841" width="33.140625" style="46" customWidth="1"/>
    <col min="3842" max="3847" width="17.28515625" style="46" customWidth="1"/>
    <col min="3848" max="3848" width="33.140625" style="46" customWidth="1"/>
    <col min="3849" max="4096" width="33.140625" style="46"/>
    <col min="4097" max="4097" width="33.140625" style="46" customWidth="1"/>
    <col min="4098" max="4103" width="17.28515625" style="46" customWidth="1"/>
    <col min="4104" max="4104" width="33.140625" style="46" customWidth="1"/>
    <col min="4105" max="4352" width="33.140625" style="46"/>
    <col min="4353" max="4353" width="33.140625" style="46" customWidth="1"/>
    <col min="4354" max="4359" width="17.28515625" style="46" customWidth="1"/>
    <col min="4360" max="4360" width="33.140625" style="46" customWidth="1"/>
    <col min="4361" max="4608" width="33.140625" style="46"/>
    <col min="4609" max="4609" width="33.140625" style="46" customWidth="1"/>
    <col min="4610" max="4615" width="17.28515625" style="46" customWidth="1"/>
    <col min="4616" max="4616" width="33.140625" style="46" customWidth="1"/>
    <col min="4617" max="4864" width="33.140625" style="46"/>
    <col min="4865" max="4865" width="33.140625" style="46" customWidth="1"/>
    <col min="4866" max="4871" width="17.28515625" style="46" customWidth="1"/>
    <col min="4872" max="4872" width="33.140625" style="46" customWidth="1"/>
    <col min="4873" max="5120" width="33.140625" style="46"/>
    <col min="5121" max="5121" width="33.140625" style="46" customWidth="1"/>
    <col min="5122" max="5127" width="17.28515625" style="46" customWidth="1"/>
    <col min="5128" max="5128" width="33.140625" style="46" customWidth="1"/>
    <col min="5129" max="5376" width="33.140625" style="46"/>
    <col min="5377" max="5377" width="33.140625" style="46" customWidth="1"/>
    <col min="5378" max="5383" width="17.28515625" style="46" customWidth="1"/>
    <col min="5384" max="5384" width="33.140625" style="46" customWidth="1"/>
    <col min="5385" max="5632" width="33.140625" style="46"/>
    <col min="5633" max="5633" width="33.140625" style="46" customWidth="1"/>
    <col min="5634" max="5639" width="17.28515625" style="46" customWidth="1"/>
    <col min="5640" max="5640" width="33.140625" style="46" customWidth="1"/>
    <col min="5641" max="5888" width="33.140625" style="46"/>
    <col min="5889" max="5889" width="33.140625" style="46" customWidth="1"/>
    <col min="5890" max="5895" width="17.28515625" style="46" customWidth="1"/>
    <col min="5896" max="5896" width="33.140625" style="46" customWidth="1"/>
    <col min="5897" max="6144" width="33.140625" style="46"/>
    <col min="6145" max="6145" width="33.140625" style="46" customWidth="1"/>
    <col min="6146" max="6151" width="17.28515625" style="46" customWidth="1"/>
    <col min="6152" max="6152" width="33.140625" style="46" customWidth="1"/>
    <col min="6153" max="6400" width="33.140625" style="46"/>
    <col min="6401" max="6401" width="33.140625" style="46" customWidth="1"/>
    <col min="6402" max="6407" width="17.28515625" style="46" customWidth="1"/>
    <col min="6408" max="6408" width="33.140625" style="46" customWidth="1"/>
    <col min="6409" max="6656" width="33.140625" style="46"/>
    <col min="6657" max="6657" width="33.140625" style="46" customWidth="1"/>
    <col min="6658" max="6663" width="17.28515625" style="46" customWidth="1"/>
    <col min="6664" max="6664" width="33.140625" style="46" customWidth="1"/>
    <col min="6665" max="6912" width="33.140625" style="46"/>
    <col min="6913" max="6913" width="33.140625" style="46" customWidth="1"/>
    <col min="6914" max="6919" width="17.28515625" style="46" customWidth="1"/>
    <col min="6920" max="6920" width="33.140625" style="46" customWidth="1"/>
    <col min="6921" max="7168" width="33.140625" style="46"/>
    <col min="7169" max="7169" width="33.140625" style="46" customWidth="1"/>
    <col min="7170" max="7175" width="17.28515625" style="46" customWidth="1"/>
    <col min="7176" max="7176" width="33.140625" style="46" customWidth="1"/>
    <col min="7177" max="7424" width="33.140625" style="46"/>
    <col min="7425" max="7425" width="33.140625" style="46" customWidth="1"/>
    <col min="7426" max="7431" width="17.28515625" style="46" customWidth="1"/>
    <col min="7432" max="7432" width="33.140625" style="46" customWidth="1"/>
    <col min="7433" max="7680" width="33.140625" style="46"/>
    <col min="7681" max="7681" width="33.140625" style="46" customWidth="1"/>
    <col min="7682" max="7687" width="17.28515625" style="46" customWidth="1"/>
    <col min="7688" max="7688" width="33.140625" style="46" customWidth="1"/>
    <col min="7689" max="7936" width="33.140625" style="46"/>
    <col min="7937" max="7937" width="33.140625" style="46" customWidth="1"/>
    <col min="7938" max="7943" width="17.28515625" style="46" customWidth="1"/>
    <col min="7944" max="7944" width="33.140625" style="46" customWidth="1"/>
    <col min="7945" max="8192" width="33.140625" style="46"/>
    <col min="8193" max="8193" width="33.140625" style="46" customWidth="1"/>
    <col min="8194" max="8199" width="17.28515625" style="46" customWidth="1"/>
    <col min="8200" max="8200" width="33.140625" style="46" customWidth="1"/>
    <col min="8201" max="8448" width="33.140625" style="46"/>
    <col min="8449" max="8449" width="33.140625" style="46" customWidth="1"/>
    <col min="8450" max="8455" width="17.28515625" style="46" customWidth="1"/>
    <col min="8456" max="8456" width="33.140625" style="46" customWidth="1"/>
    <col min="8457" max="8704" width="33.140625" style="46"/>
    <col min="8705" max="8705" width="33.140625" style="46" customWidth="1"/>
    <col min="8706" max="8711" width="17.28515625" style="46" customWidth="1"/>
    <col min="8712" max="8712" width="33.140625" style="46" customWidth="1"/>
    <col min="8713" max="8960" width="33.140625" style="46"/>
    <col min="8961" max="8961" width="33.140625" style="46" customWidth="1"/>
    <col min="8962" max="8967" width="17.28515625" style="46" customWidth="1"/>
    <col min="8968" max="8968" width="33.140625" style="46" customWidth="1"/>
    <col min="8969" max="9216" width="33.140625" style="46"/>
    <col min="9217" max="9217" width="33.140625" style="46" customWidth="1"/>
    <col min="9218" max="9223" width="17.28515625" style="46" customWidth="1"/>
    <col min="9224" max="9224" width="33.140625" style="46" customWidth="1"/>
    <col min="9225" max="9472" width="33.140625" style="46"/>
    <col min="9473" max="9473" width="33.140625" style="46" customWidth="1"/>
    <col min="9474" max="9479" width="17.28515625" style="46" customWidth="1"/>
    <col min="9480" max="9480" width="33.140625" style="46" customWidth="1"/>
    <col min="9481" max="9728" width="33.140625" style="46"/>
    <col min="9729" max="9729" width="33.140625" style="46" customWidth="1"/>
    <col min="9730" max="9735" width="17.28515625" style="46" customWidth="1"/>
    <col min="9736" max="9736" width="33.140625" style="46" customWidth="1"/>
    <col min="9737" max="9984" width="33.140625" style="46"/>
    <col min="9985" max="9985" width="33.140625" style="46" customWidth="1"/>
    <col min="9986" max="9991" width="17.28515625" style="46" customWidth="1"/>
    <col min="9992" max="9992" width="33.140625" style="46" customWidth="1"/>
    <col min="9993" max="10240" width="33.140625" style="46"/>
    <col min="10241" max="10241" width="33.140625" style="46" customWidth="1"/>
    <col min="10242" max="10247" width="17.28515625" style="46" customWidth="1"/>
    <col min="10248" max="10248" width="33.140625" style="46" customWidth="1"/>
    <col min="10249" max="10496" width="33.140625" style="46"/>
    <col min="10497" max="10497" width="33.140625" style="46" customWidth="1"/>
    <col min="10498" max="10503" width="17.28515625" style="46" customWidth="1"/>
    <col min="10504" max="10504" width="33.140625" style="46" customWidth="1"/>
    <col min="10505" max="10752" width="33.140625" style="46"/>
    <col min="10753" max="10753" width="33.140625" style="46" customWidth="1"/>
    <col min="10754" max="10759" width="17.28515625" style="46" customWidth="1"/>
    <col min="10760" max="10760" width="33.140625" style="46" customWidth="1"/>
    <col min="10761" max="11008" width="33.140625" style="46"/>
    <col min="11009" max="11009" width="33.140625" style="46" customWidth="1"/>
    <col min="11010" max="11015" width="17.28515625" style="46" customWidth="1"/>
    <col min="11016" max="11016" width="33.140625" style="46" customWidth="1"/>
    <col min="11017" max="11264" width="33.140625" style="46"/>
    <col min="11265" max="11265" width="33.140625" style="46" customWidth="1"/>
    <col min="11266" max="11271" width="17.28515625" style="46" customWidth="1"/>
    <col min="11272" max="11272" width="33.140625" style="46" customWidth="1"/>
    <col min="11273" max="11520" width="33.140625" style="46"/>
    <col min="11521" max="11521" width="33.140625" style="46" customWidth="1"/>
    <col min="11522" max="11527" width="17.28515625" style="46" customWidth="1"/>
    <col min="11528" max="11528" width="33.140625" style="46" customWidth="1"/>
    <col min="11529" max="11776" width="33.140625" style="46"/>
    <col min="11777" max="11777" width="33.140625" style="46" customWidth="1"/>
    <col min="11778" max="11783" width="17.28515625" style="46" customWidth="1"/>
    <col min="11784" max="11784" width="33.140625" style="46" customWidth="1"/>
    <col min="11785" max="12032" width="33.140625" style="46"/>
    <col min="12033" max="12033" width="33.140625" style="46" customWidth="1"/>
    <col min="12034" max="12039" width="17.28515625" style="46" customWidth="1"/>
    <col min="12040" max="12040" width="33.140625" style="46" customWidth="1"/>
    <col min="12041" max="12288" width="33.140625" style="46"/>
    <col min="12289" max="12289" width="33.140625" style="46" customWidth="1"/>
    <col min="12290" max="12295" width="17.28515625" style="46" customWidth="1"/>
    <col min="12296" max="12296" width="33.140625" style="46" customWidth="1"/>
    <col min="12297" max="12544" width="33.140625" style="46"/>
    <col min="12545" max="12545" width="33.140625" style="46" customWidth="1"/>
    <col min="12546" max="12551" width="17.28515625" style="46" customWidth="1"/>
    <col min="12552" max="12552" width="33.140625" style="46" customWidth="1"/>
    <col min="12553" max="12800" width="33.140625" style="46"/>
    <col min="12801" max="12801" width="33.140625" style="46" customWidth="1"/>
    <col min="12802" max="12807" width="17.28515625" style="46" customWidth="1"/>
    <col min="12808" max="12808" width="33.140625" style="46" customWidth="1"/>
    <col min="12809" max="13056" width="33.140625" style="46"/>
    <col min="13057" max="13057" width="33.140625" style="46" customWidth="1"/>
    <col min="13058" max="13063" width="17.28515625" style="46" customWidth="1"/>
    <col min="13064" max="13064" width="33.140625" style="46" customWidth="1"/>
    <col min="13065" max="13312" width="33.140625" style="46"/>
    <col min="13313" max="13313" width="33.140625" style="46" customWidth="1"/>
    <col min="13314" max="13319" width="17.28515625" style="46" customWidth="1"/>
    <col min="13320" max="13320" width="33.140625" style="46" customWidth="1"/>
    <col min="13321" max="13568" width="33.140625" style="46"/>
    <col min="13569" max="13569" width="33.140625" style="46" customWidth="1"/>
    <col min="13570" max="13575" width="17.28515625" style="46" customWidth="1"/>
    <col min="13576" max="13576" width="33.140625" style="46" customWidth="1"/>
    <col min="13577" max="13824" width="33.140625" style="46"/>
    <col min="13825" max="13825" width="33.140625" style="46" customWidth="1"/>
    <col min="13826" max="13831" width="17.28515625" style="46" customWidth="1"/>
    <col min="13832" max="13832" width="33.140625" style="46" customWidth="1"/>
    <col min="13833" max="14080" width="33.140625" style="46"/>
    <col min="14081" max="14081" width="33.140625" style="46" customWidth="1"/>
    <col min="14082" max="14087" width="17.28515625" style="46" customWidth="1"/>
    <col min="14088" max="14088" width="33.140625" style="46" customWidth="1"/>
    <col min="14089" max="14336" width="33.140625" style="46"/>
    <col min="14337" max="14337" width="33.140625" style="46" customWidth="1"/>
    <col min="14338" max="14343" width="17.28515625" style="46" customWidth="1"/>
    <col min="14344" max="14344" width="33.140625" style="46" customWidth="1"/>
    <col min="14345" max="14592" width="33.140625" style="46"/>
    <col min="14593" max="14593" width="33.140625" style="46" customWidth="1"/>
    <col min="14594" max="14599" width="17.28515625" style="46" customWidth="1"/>
    <col min="14600" max="14600" width="33.140625" style="46" customWidth="1"/>
    <col min="14601" max="14848" width="33.140625" style="46"/>
    <col min="14849" max="14849" width="33.140625" style="46" customWidth="1"/>
    <col min="14850" max="14855" width="17.28515625" style="46" customWidth="1"/>
    <col min="14856" max="14856" width="33.140625" style="46" customWidth="1"/>
    <col min="14857" max="15104" width="33.140625" style="46"/>
    <col min="15105" max="15105" width="33.140625" style="46" customWidth="1"/>
    <col min="15106" max="15111" width="17.28515625" style="46" customWidth="1"/>
    <col min="15112" max="15112" width="33.140625" style="46" customWidth="1"/>
    <col min="15113" max="15360" width="33.140625" style="46"/>
    <col min="15361" max="15361" width="33.140625" style="46" customWidth="1"/>
    <col min="15362" max="15367" width="17.28515625" style="46" customWidth="1"/>
    <col min="15368" max="15368" width="33.140625" style="46" customWidth="1"/>
    <col min="15369" max="15616" width="33.140625" style="46"/>
    <col min="15617" max="15617" width="33.140625" style="46" customWidth="1"/>
    <col min="15618" max="15623" width="17.28515625" style="46" customWidth="1"/>
    <col min="15624" max="15624" width="33.140625" style="46" customWidth="1"/>
    <col min="15625" max="15872" width="33.140625" style="46"/>
    <col min="15873" max="15873" width="33.140625" style="46" customWidth="1"/>
    <col min="15874" max="15879" width="17.28515625" style="46" customWidth="1"/>
    <col min="15880" max="15880" width="33.140625" style="46" customWidth="1"/>
    <col min="15881" max="16128" width="33.140625" style="46"/>
    <col min="16129" max="16129" width="33.140625" style="46" customWidth="1"/>
    <col min="16130" max="16135" width="17.28515625" style="46" customWidth="1"/>
    <col min="16136" max="16136" width="33.140625" style="46" customWidth="1"/>
    <col min="16137" max="16384" width="33.140625" style="46"/>
  </cols>
  <sheetData>
    <row r="1" spans="1:19" s="60" customFormat="1">
      <c r="A1" s="741"/>
      <c r="B1" s="741"/>
      <c r="C1" s="741"/>
      <c r="D1" s="741"/>
      <c r="E1" s="741"/>
      <c r="F1" s="741"/>
      <c r="G1" s="741"/>
      <c r="H1" s="741"/>
      <c r="I1" s="741"/>
      <c r="J1" s="741"/>
      <c r="K1" s="741"/>
      <c r="L1" s="741"/>
      <c r="M1" s="741"/>
    </row>
    <row r="2" spans="1:19" s="60" customFormat="1" ht="16.5" customHeight="1">
      <c r="A2" s="746" t="s">
        <v>888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</row>
    <row r="3" spans="1:19" s="60" customFormat="1" ht="13.5" customHeight="1">
      <c r="A3" s="747" t="s">
        <v>319</v>
      </c>
      <c r="B3" s="747"/>
      <c r="C3" s="747"/>
      <c r="D3" s="747"/>
      <c r="E3" s="747"/>
      <c r="F3" s="747"/>
      <c r="G3" s="747"/>
      <c r="H3" s="747"/>
      <c r="I3" s="747"/>
      <c r="J3" s="747"/>
      <c r="K3" s="747"/>
      <c r="L3" s="747"/>
      <c r="M3" s="747"/>
    </row>
    <row r="4" spans="1:19" s="60" customFormat="1" ht="3" customHeight="1">
      <c r="A4" s="742"/>
      <c r="B4" s="742"/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</row>
    <row r="5" spans="1:19" ht="3" customHeight="1">
      <c r="A5" s="61"/>
      <c r="B5" s="61"/>
    </row>
    <row r="6" spans="1:19" ht="2.25" customHeight="1">
      <c r="A6" s="62"/>
      <c r="B6" s="62"/>
      <c r="C6" s="63"/>
      <c r="D6" s="64"/>
      <c r="E6" s="64"/>
      <c r="F6" s="64"/>
      <c r="G6" s="64"/>
    </row>
    <row r="7" spans="1:19" ht="18.75" customHeight="1">
      <c r="A7" s="65"/>
      <c r="B7" s="743" t="s">
        <v>295</v>
      </c>
      <c r="C7" s="743"/>
      <c r="D7" s="743"/>
      <c r="E7" s="743"/>
      <c r="F7" s="743"/>
      <c r="G7" s="744"/>
      <c r="H7" s="745" t="s">
        <v>309</v>
      </c>
      <c r="I7" s="743"/>
      <c r="J7" s="743"/>
      <c r="K7" s="743"/>
      <c r="L7" s="743"/>
      <c r="M7" s="743"/>
    </row>
    <row r="8" spans="1:19" ht="14.25" customHeight="1">
      <c r="A8" s="65"/>
      <c r="B8" s="66" t="s">
        <v>320</v>
      </c>
      <c r="C8" s="66" t="s">
        <v>321</v>
      </c>
      <c r="D8" s="66" t="s">
        <v>322</v>
      </c>
      <c r="E8" s="66" t="s">
        <v>323</v>
      </c>
      <c r="F8" s="66" t="s">
        <v>760</v>
      </c>
      <c r="G8" s="66" t="s">
        <v>886</v>
      </c>
      <c r="H8" s="66" t="s">
        <v>320</v>
      </c>
      <c r="I8" s="66" t="s">
        <v>321</v>
      </c>
      <c r="J8" s="66" t="s">
        <v>322</v>
      </c>
      <c r="K8" s="66" t="s">
        <v>323</v>
      </c>
      <c r="L8" s="66" t="s">
        <v>760</v>
      </c>
      <c r="M8" s="66" t="s">
        <v>886</v>
      </c>
      <c r="R8" s="46">
        <v>1</v>
      </c>
      <c r="S8" s="46">
        <v>1</v>
      </c>
    </row>
    <row r="9" spans="1:19" ht="15.75" customHeight="1">
      <c r="A9" s="67" t="s">
        <v>225</v>
      </c>
      <c r="B9" s="68">
        <v>4</v>
      </c>
      <c r="C9" s="68">
        <v>4</v>
      </c>
      <c r="D9" s="68">
        <v>4</v>
      </c>
      <c r="E9" s="68">
        <v>4</v>
      </c>
      <c r="F9" s="68">
        <v>3</v>
      </c>
      <c r="G9" s="68">
        <v>2</v>
      </c>
      <c r="H9" s="68">
        <v>6</v>
      </c>
      <c r="I9" s="68">
        <v>10</v>
      </c>
      <c r="J9" s="68">
        <v>11</v>
      </c>
      <c r="K9" s="68">
        <v>11</v>
      </c>
      <c r="L9" s="68">
        <v>11</v>
      </c>
      <c r="M9" s="68">
        <v>11</v>
      </c>
    </row>
    <row r="10" spans="1:19" ht="14.25" customHeight="1">
      <c r="A10" s="69" t="s">
        <v>324</v>
      </c>
      <c r="B10" s="70">
        <v>4</v>
      </c>
      <c r="C10" s="70">
        <v>4</v>
      </c>
      <c r="D10" s="70">
        <v>4</v>
      </c>
      <c r="E10" s="70">
        <v>4</v>
      </c>
      <c r="F10" s="70">
        <v>3</v>
      </c>
      <c r="G10" s="70">
        <v>2</v>
      </c>
      <c r="H10" s="70">
        <v>2</v>
      </c>
      <c r="I10" s="70">
        <v>5</v>
      </c>
      <c r="J10" s="70">
        <v>5</v>
      </c>
      <c r="K10" s="70">
        <v>5</v>
      </c>
      <c r="L10" s="70">
        <v>5</v>
      </c>
      <c r="M10" s="70">
        <v>5</v>
      </c>
    </row>
    <row r="11" spans="1:19" ht="12" customHeight="1">
      <c r="A11" s="71" t="s">
        <v>325</v>
      </c>
      <c r="B11" s="72">
        <v>2</v>
      </c>
      <c r="C11" s="72">
        <v>2</v>
      </c>
      <c r="D11" s="72">
        <v>2</v>
      </c>
      <c r="E11" s="72">
        <v>2</v>
      </c>
      <c r="F11" s="72">
        <v>2</v>
      </c>
      <c r="G11" s="72">
        <v>2</v>
      </c>
      <c r="H11" s="72">
        <v>2</v>
      </c>
      <c r="I11" s="72">
        <v>3</v>
      </c>
      <c r="J11" s="72">
        <v>3</v>
      </c>
      <c r="K11" s="72">
        <v>3</v>
      </c>
      <c r="L11" s="72">
        <v>3</v>
      </c>
      <c r="M11" s="684">
        <v>3</v>
      </c>
    </row>
    <row r="12" spans="1:19" ht="12" customHeight="1">
      <c r="A12" s="71" t="s">
        <v>326</v>
      </c>
      <c r="B12" s="72">
        <v>2</v>
      </c>
      <c r="C12" s="72">
        <v>2</v>
      </c>
      <c r="D12" s="72">
        <v>2</v>
      </c>
      <c r="E12" s="72">
        <v>2</v>
      </c>
      <c r="F12" s="72">
        <v>1</v>
      </c>
      <c r="G12" s="72">
        <v>0</v>
      </c>
      <c r="H12" s="72" t="s">
        <v>328</v>
      </c>
      <c r="I12" s="72">
        <v>2</v>
      </c>
      <c r="J12" s="72">
        <v>2</v>
      </c>
      <c r="K12" s="72">
        <v>2</v>
      </c>
      <c r="L12" s="72">
        <v>2</v>
      </c>
      <c r="M12" s="684">
        <v>2</v>
      </c>
    </row>
    <row r="13" spans="1:19" ht="12" customHeight="1">
      <c r="A13" s="69" t="s">
        <v>327</v>
      </c>
      <c r="B13" s="70">
        <v>0</v>
      </c>
      <c r="C13" s="70">
        <v>0</v>
      </c>
      <c r="D13" s="70">
        <v>0</v>
      </c>
      <c r="E13" s="70">
        <v>0</v>
      </c>
      <c r="F13" s="70">
        <v>0</v>
      </c>
      <c r="G13" s="70">
        <v>0</v>
      </c>
      <c r="H13" s="70">
        <v>4</v>
      </c>
      <c r="I13" s="70">
        <v>5</v>
      </c>
      <c r="J13" s="70">
        <v>6</v>
      </c>
      <c r="K13" s="70">
        <v>6</v>
      </c>
      <c r="L13" s="70">
        <v>6</v>
      </c>
      <c r="M13" s="70">
        <v>6</v>
      </c>
    </row>
    <row r="14" spans="1:19" ht="12" customHeight="1">
      <c r="A14" s="71" t="s">
        <v>325</v>
      </c>
      <c r="B14" s="72" t="s">
        <v>328</v>
      </c>
      <c r="C14" s="72" t="s">
        <v>328</v>
      </c>
      <c r="D14" s="72" t="s">
        <v>328</v>
      </c>
      <c r="E14" s="72" t="s">
        <v>328</v>
      </c>
      <c r="F14" s="72">
        <v>0</v>
      </c>
      <c r="G14" s="72">
        <v>0</v>
      </c>
      <c r="H14" s="72">
        <v>4</v>
      </c>
      <c r="I14" s="72">
        <v>5</v>
      </c>
      <c r="J14" s="72">
        <v>6</v>
      </c>
      <c r="K14" s="72">
        <v>6</v>
      </c>
      <c r="L14" s="72">
        <v>6</v>
      </c>
      <c r="M14" s="684">
        <v>6</v>
      </c>
    </row>
    <row r="15" spans="1:19" ht="12" customHeight="1">
      <c r="A15" s="71" t="s">
        <v>326</v>
      </c>
      <c r="B15" s="72" t="s">
        <v>328</v>
      </c>
      <c r="C15" s="72" t="s">
        <v>328</v>
      </c>
      <c r="D15" s="72" t="s">
        <v>328</v>
      </c>
      <c r="E15" s="72" t="s">
        <v>328</v>
      </c>
      <c r="F15" s="72">
        <v>0</v>
      </c>
      <c r="G15" s="72">
        <v>0</v>
      </c>
      <c r="H15" s="72" t="s">
        <v>328</v>
      </c>
      <c r="I15" s="72" t="s">
        <v>328</v>
      </c>
      <c r="J15" s="72" t="s">
        <v>328</v>
      </c>
      <c r="K15" s="72" t="s">
        <v>328</v>
      </c>
      <c r="L15" s="72">
        <v>0</v>
      </c>
      <c r="M15" s="684">
        <v>0</v>
      </c>
    </row>
    <row r="16" spans="1:19" ht="12" customHeight="1">
      <c r="A16" s="67" t="s">
        <v>226</v>
      </c>
      <c r="B16" s="68">
        <v>55</v>
      </c>
      <c r="C16" s="68">
        <v>60</v>
      </c>
      <c r="D16" s="68">
        <v>66</v>
      </c>
      <c r="E16" s="68">
        <v>65</v>
      </c>
      <c r="F16" s="68">
        <v>65</v>
      </c>
      <c r="G16" s="68">
        <v>65</v>
      </c>
      <c r="H16" s="68">
        <v>0</v>
      </c>
      <c r="I16" s="68">
        <v>0</v>
      </c>
      <c r="J16" s="68">
        <v>0</v>
      </c>
      <c r="K16" s="68">
        <v>0</v>
      </c>
      <c r="L16" s="68">
        <v>0</v>
      </c>
      <c r="M16" s="68">
        <v>0</v>
      </c>
    </row>
    <row r="17" spans="1:13" s="49" customFormat="1" ht="12" customHeight="1">
      <c r="A17" s="69" t="s">
        <v>329</v>
      </c>
      <c r="B17" s="70">
        <v>47</v>
      </c>
      <c r="C17" s="70">
        <v>52</v>
      </c>
      <c r="D17" s="70">
        <v>57</v>
      </c>
      <c r="E17" s="70">
        <v>54</v>
      </c>
      <c r="F17" s="70">
        <v>54</v>
      </c>
      <c r="G17" s="70">
        <v>54</v>
      </c>
      <c r="H17" s="70">
        <v>0</v>
      </c>
      <c r="I17" s="70">
        <v>0</v>
      </c>
      <c r="J17" s="70">
        <v>0</v>
      </c>
      <c r="K17" s="70">
        <v>0</v>
      </c>
      <c r="L17" s="70">
        <v>0</v>
      </c>
      <c r="M17" s="70">
        <v>0</v>
      </c>
    </row>
    <row r="18" spans="1:13" s="49" customFormat="1" ht="12" customHeight="1">
      <c r="A18" s="71" t="s">
        <v>325</v>
      </c>
      <c r="B18" s="72">
        <v>23</v>
      </c>
      <c r="C18" s="72">
        <v>23</v>
      </c>
      <c r="D18" s="72">
        <v>25</v>
      </c>
      <c r="E18" s="72">
        <v>23</v>
      </c>
      <c r="F18" s="72">
        <v>23</v>
      </c>
      <c r="G18" s="72">
        <v>23</v>
      </c>
      <c r="H18" s="72" t="s">
        <v>328</v>
      </c>
      <c r="I18" s="72" t="s">
        <v>328</v>
      </c>
      <c r="J18" s="72" t="s">
        <v>328</v>
      </c>
      <c r="K18" s="72" t="s">
        <v>328</v>
      </c>
      <c r="L18" s="72">
        <v>0</v>
      </c>
      <c r="M18" s="684">
        <v>0</v>
      </c>
    </row>
    <row r="19" spans="1:13" s="49" customFormat="1" ht="12" customHeight="1">
      <c r="A19" s="71" t="s">
        <v>326</v>
      </c>
      <c r="B19" s="72">
        <v>24</v>
      </c>
      <c r="C19" s="72">
        <v>29</v>
      </c>
      <c r="D19" s="72">
        <v>32</v>
      </c>
      <c r="E19" s="72">
        <v>31</v>
      </c>
      <c r="F19" s="72">
        <v>31</v>
      </c>
      <c r="G19" s="72">
        <v>31</v>
      </c>
      <c r="H19" s="72" t="s">
        <v>328</v>
      </c>
      <c r="I19" s="72" t="s">
        <v>328</v>
      </c>
      <c r="J19" s="72" t="s">
        <v>328</v>
      </c>
      <c r="K19" s="72" t="s">
        <v>328</v>
      </c>
      <c r="L19" s="72">
        <v>0</v>
      </c>
      <c r="M19" s="684">
        <v>0</v>
      </c>
    </row>
    <row r="20" spans="1:13" s="49" customFormat="1" ht="12" customHeight="1">
      <c r="A20" s="69" t="s">
        <v>330</v>
      </c>
      <c r="B20" s="70">
        <v>8</v>
      </c>
      <c r="C20" s="70">
        <v>8</v>
      </c>
      <c r="D20" s="70">
        <v>9</v>
      </c>
      <c r="E20" s="70">
        <v>11</v>
      </c>
      <c r="F20" s="70">
        <v>11</v>
      </c>
      <c r="G20" s="70">
        <v>11</v>
      </c>
      <c r="H20" s="70">
        <v>0</v>
      </c>
      <c r="I20" s="70">
        <v>0</v>
      </c>
      <c r="J20" s="70">
        <v>0</v>
      </c>
      <c r="K20" s="70">
        <v>0</v>
      </c>
      <c r="L20" s="70">
        <v>0</v>
      </c>
      <c r="M20" s="70">
        <v>0</v>
      </c>
    </row>
    <row r="21" spans="1:13" s="49" customFormat="1" ht="12" customHeight="1">
      <c r="A21" s="71" t="s">
        <v>325</v>
      </c>
      <c r="B21" s="72">
        <v>5</v>
      </c>
      <c r="C21" s="72">
        <v>5</v>
      </c>
      <c r="D21" s="72">
        <v>5</v>
      </c>
      <c r="E21" s="72">
        <v>6</v>
      </c>
      <c r="F21" s="72">
        <v>6</v>
      </c>
      <c r="G21" s="72">
        <v>6</v>
      </c>
      <c r="H21" s="72" t="s">
        <v>328</v>
      </c>
      <c r="I21" s="72" t="s">
        <v>328</v>
      </c>
      <c r="J21" s="72" t="s">
        <v>328</v>
      </c>
      <c r="K21" s="72" t="s">
        <v>328</v>
      </c>
      <c r="L21" s="72">
        <v>0</v>
      </c>
      <c r="M21" s="684">
        <v>0</v>
      </c>
    </row>
    <row r="22" spans="1:13" ht="12" customHeight="1">
      <c r="A22" s="71" t="s">
        <v>326</v>
      </c>
      <c r="B22" s="72">
        <v>3</v>
      </c>
      <c r="C22" s="72">
        <v>3</v>
      </c>
      <c r="D22" s="72">
        <v>4</v>
      </c>
      <c r="E22" s="72">
        <v>5</v>
      </c>
      <c r="F22" s="72">
        <v>5</v>
      </c>
      <c r="G22" s="72">
        <v>5</v>
      </c>
      <c r="H22" s="72" t="s">
        <v>328</v>
      </c>
      <c r="I22" s="72" t="s">
        <v>328</v>
      </c>
      <c r="J22" s="72" t="s">
        <v>328</v>
      </c>
      <c r="K22" s="72" t="s">
        <v>328</v>
      </c>
      <c r="L22" s="72">
        <v>0</v>
      </c>
      <c r="M22" s="684">
        <v>0</v>
      </c>
    </row>
    <row r="23" spans="1:13" ht="12" customHeight="1">
      <c r="A23" s="69" t="s">
        <v>327</v>
      </c>
      <c r="B23" s="70">
        <v>0</v>
      </c>
      <c r="C23" s="70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J23" s="70">
        <v>0</v>
      </c>
      <c r="K23" s="70">
        <v>0</v>
      </c>
      <c r="L23" s="70">
        <v>0</v>
      </c>
      <c r="M23" s="70">
        <v>0</v>
      </c>
    </row>
    <row r="24" spans="1:13" ht="12" customHeight="1">
      <c r="A24" s="71" t="s">
        <v>325</v>
      </c>
      <c r="B24" s="72" t="s">
        <v>328</v>
      </c>
      <c r="C24" s="72" t="s">
        <v>328</v>
      </c>
      <c r="D24" s="72" t="s">
        <v>328</v>
      </c>
      <c r="E24" s="72" t="s">
        <v>328</v>
      </c>
      <c r="F24" s="72">
        <v>0</v>
      </c>
      <c r="G24" s="72">
        <v>0</v>
      </c>
      <c r="H24" s="72" t="s">
        <v>328</v>
      </c>
      <c r="I24" s="72" t="s">
        <v>328</v>
      </c>
      <c r="J24" s="72" t="s">
        <v>328</v>
      </c>
      <c r="K24" s="72" t="s">
        <v>328</v>
      </c>
      <c r="L24" s="72">
        <v>0</v>
      </c>
      <c r="M24" s="684">
        <v>0</v>
      </c>
    </row>
    <row r="25" spans="1:13" ht="12" customHeight="1">
      <c r="A25" s="71" t="s">
        <v>326</v>
      </c>
      <c r="B25" s="72" t="s">
        <v>328</v>
      </c>
      <c r="C25" s="72" t="s">
        <v>328</v>
      </c>
      <c r="D25" s="72" t="s">
        <v>328</v>
      </c>
      <c r="E25" s="72" t="s">
        <v>328</v>
      </c>
      <c r="F25" s="72">
        <v>0</v>
      </c>
      <c r="G25" s="72">
        <v>0</v>
      </c>
      <c r="H25" s="72" t="s">
        <v>328</v>
      </c>
      <c r="I25" s="72" t="s">
        <v>328</v>
      </c>
      <c r="J25" s="72" t="s">
        <v>328</v>
      </c>
      <c r="K25" s="72" t="s">
        <v>328</v>
      </c>
      <c r="L25" s="72">
        <v>0</v>
      </c>
      <c r="M25" s="684">
        <v>0</v>
      </c>
    </row>
    <row r="26" spans="1:13" ht="12" customHeight="1">
      <c r="A26" s="67" t="s">
        <v>227</v>
      </c>
      <c r="B26" s="68">
        <v>4</v>
      </c>
      <c r="C26" s="68">
        <v>8</v>
      </c>
      <c r="D26" s="68">
        <v>10</v>
      </c>
      <c r="E26" s="68">
        <v>10</v>
      </c>
      <c r="F26" s="68">
        <v>12</v>
      </c>
      <c r="G26" s="68">
        <v>14</v>
      </c>
      <c r="H26" s="68">
        <v>33</v>
      </c>
      <c r="I26" s="68">
        <v>38</v>
      </c>
      <c r="J26" s="68">
        <v>50</v>
      </c>
      <c r="K26" s="68">
        <v>52</v>
      </c>
      <c r="L26" s="68">
        <v>53</v>
      </c>
      <c r="M26" s="68">
        <v>52</v>
      </c>
    </row>
    <row r="27" spans="1:13" ht="12" customHeight="1">
      <c r="A27" s="69" t="s">
        <v>331</v>
      </c>
      <c r="B27" s="70">
        <v>3</v>
      </c>
      <c r="C27" s="70">
        <v>7</v>
      </c>
      <c r="D27" s="70">
        <v>8</v>
      </c>
      <c r="E27" s="70">
        <v>8</v>
      </c>
      <c r="F27" s="70">
        <v>8</v>
      </c>
      <c r="G27" s="70">
        <v>10</v>
      </c>
      <c r="H27" s="70">
        <v>22</v>
      </c>
      <c r="I27" s="70">
        <v>23</v>
      </c>
      <c r="J27" s="70">
        <v>33</v>
      </c>
      <c r="K27" s="70">
        <v>33</v>
      </c>
      <c r="L27" s="70">
        <v>34</v>
      </c>
      <c r="M27" s="70">
        <v>32</v>
      </c>
    </row>
    <row r="28" spans="1:13" ht="12" customHeight="1">
      <c r="A28" s="71" t="s">
        <v>325</v>
      </c>
      <c r="B28" s="72">
        <v>3</v>
      </c>
      <c r="C28" s="72">
        <v>4</v>
      </c>
      <c r="D28" s="72">
        <v>4</v>
      </c>
      <c r="E28" s="72">
        <v>4</v>
      </c>
      <c r="F28" s="72">
        <v>4</v>
      </c>
      <c r="G28" s="72">
        <v>5</v>
      </c>
      <c r="H28" s="72">
        <v>22</v>
      </c>
      <c r="I28" s="72">
        <v>21</v>
      </c>
      <c r="J28" s="72">
        <v>28</v>
      </c>
      <c r="K28" s="72">
        <v>28</v>
      </c>
      <c r="L28" s="72">
        <v>29</v>
      </c>
      <c r="M28" s="684">
        <v>28</v>
      </c>
    </row>
    <row r="29" spans="1:13" ht="12" customHeight="1">
      <c r="A29" s="71" t="s">
        <v>326</v>
      </c>
      <c r="B29" s="72" t="s">
        <v>328</v>
      </c>
      <c r="C29" s="72">
        <v>3</v>
      </c>
      <c r="D29" s="72">
        <v>4</v>
      </c>
      <c r="E29" s="72">
        <v>4</v>
      </c>
      <c r="F29" s="72">
        <v>4</v>
      </c>
      <c r="G29" s="72">
        <v>5</v>
      </c>
      <c r="H29" s="72" t="s">
        <v>328</v>
      </c>
      <c r="I29" s="72">
        <v>2</v>
      </c>
      <c r="J29" s="72">
        <v>5</v>
      </c>
      <c r="K29" s="72">
        <v>5</v>
      </c>
      <c r="L29" s="72">
        <v>5</v>
      </c>
      <c r="M29" s="684">
        <v>4</v>
      </c>
    </row>
    <row r="30" spans="1:13" ht="12" customHeight="1">
      <c r="A30" s="69" t="s">
        <v>327</v>
      </c>
      <c r="B30" s="70">
        <v>1</v>
      </c>
      <c r="C30" s="70">
        <v>1</v>
      </c>
      <c r="D30" s="70">
        <v>2</v>
      </c>
      <c r="E30" s="70">
        <v>2</v>
      </c>
      <c r="F30" s="70">
        <v>4</v>
      </c>
      <c r="G30" s="70">
        <v>4</v>
      </c>
      <c r="H30" s="70">
        <v>11</v>
      </c>
      <c r="I30" s="70">
        <v>15</v>
      </c>
      <c r="J30" s="70">
        <v>17</v>
      </c>
      <c r="K30" s="70">
        <v>19</v>
      </c>
      <c r="L30" s="70">
        <v>19</v>
      </c>
      <c r="M30" s="70">
        <v>20</v>
      </c>
    </row>
    <row r="31" spans="1:13" ht="12" customHeight="1">
      <c r="A31" s="71" t="s">
        <v>325</v>
      </c>
      <c r="B31" s="72">
        <v>1</v>
      </c>
      <c r="C31" s="72">
        <v>1</v>
      </c>
      <c r="D31" s="72">
        <v>1</v>
      </c>
      <c r="E31" s="72">
        <v>1</v>
      </c>
      <c r="F31" s="72">
        <v>2</v>
      </c>
      <c r="G31" s="72">
        <v>2</v>
      </c>
      <c r="H31" s="72">
        <v>11</v>
      </c>
      <c r="I31" s="72">
        <v>13</v>
      </c>
      <c r="J31" s="72">
        <v>15</v>
      </c>
      <c r="K31" s="72">
        <v>18</v>
      </c>
      <c r="L31" s="72">
        <v>18</v>
      </c>
      <c r="M31" s="684">
        <v>19</v>
      </c>
    </row>
    <row r="32" spans="1:13" ht="12" customHeight="1">
      <c r="A32" s="71" t="s">
        <v>326</v>
      </c>
      <c r="B32" s="72" t="s">
        <v>328</v>
      </c>
      <c r="C32" s="72" t="s">
        <v>328</v>
      </c>
      <c r="D32" s="72">
        <v>1</v>
      </c>
      <c r="E32" s="72">
        <v>1</v>
      </c>
      <c r="F32" s="72">
        <v>2</v>
      </c>
      <c r="G32" s="72">
        <v>2</v>
      </c>
      <c r="H32" s="72" t="s">
        <v>328</v>
      </c>
      <c r="I32" s="72">
        <v>2</v>
      </c>
      <c r="J32" s="72">
        <v>2</v>
      </c>
      <c r="K32" s="72">
        <v>1</v>
      </c>
      <c r="L32" s="72">
        <v>1</v>
      </c>
      <c r="M32" s="684">
        <v>1</v>
      </c>
    </row>
    <row r="33" spans="1:13" ht="12" customHeight="1">
      <c r="A33" s="67" t="s">
        <v>228</v>
      </c>
      <c r="B33" s="68">
        <v>2</v>
      </c>
      <c r="C33" s="68">
        <v>2</v>
      </c>
      <c r="D33" s="68">
        <v>2</v>
      </c>
      <c r="E33" s="68">
        <v>2</v>
      </c>
      <c r="F33" s="68">
        <v>2</v>
      </c>
      <c r="G33" s="68">
        <v>2</v>
      </c>
      <c r="H33" s="68">
        <v>2</v>
      </c>
      <c r="I33" s="68">
        <v>2</v>
      </c>
      <c r="J33" s="68">
        <v>2</v>
      </c>
      <c r="K33" s="68">
        <v>2</v>
      </c>
      <c r="L33" s="68">
        <v>3</v>
      </c>
      <c r="M33" s="68">
        <v>3</v>
      </c>
    </row>
    <row r="34" spans="1:13" ht="12" customHeight="1">
      <c r="A34" s="69" t="s">
        <v>332</v>
      </c>
      <c r="B34" s="70">
        <v>2</v>
      </c>
      <c r="C34" s="70">
        <v>2</v>
      </c>
      <c r="D34" s="70">
        <v>2</v>
      </c>
      <c r="E34" s="70">
        <v>2</v>
      </c>
      <c r="F34" s="70">
        <v>2</v>
      </c>
      <c r="G34" s="70">
        <v>2</v>
      </c>
      <c r="H34" s="70">
        <v>1</v>
      </c>
      <c r="I34" s="70">
        <v>1</v>
      </c>
      <c r="J34" s="70">
        <v>1</v>
      </c>
      <c r="K34" s="70">
        <v>1</v>
      </c>
      <c r="L34" s="70">
        <v>2</v>
      </c>
      <c r="M34" s="70">
        <v>2</v>
      </c>
    </row>
    <row r="35" spans="1:13" ht="12" customHeight="1">
      <c r="A35" s="71" t="s">
        <v>325</v>
      </c>
      <c r="B35" s="72">
        <v>2</v>
      </c>
      <c r="C35" s="72">
        <v>2</v>
      </c>
      <c r="D35" s="72">
        <v>2</v>
      </c>
      <c r="E35" s="72">
        <v>2</v>
      </c>
      <c r="F35" s="72">
        <v>2</v>
      </c>
      <c r="G35" s="72">
        <v>2</v>
      </c>
      <c r="H35" s="72">
        <v>1</v>
      </c>
      <c r="I35" s="72">
        <v>1</v>
      </c>
      <c r="J35" s="72">
        <v>1</v>
      </c>
      <c r="K35" s="72">
        <v>1</v>
      </c>
      <c r="L35" s="72">
        <v>1</v>
      </c>
      <c r="M35" s="684">
        <v>1</v>
      </c>
    </row>
    <row r="36" spans="1:13" ht="12" customHeight="1">
      <c r="A36" s="71" t="s">
        <v>326</v>
      </c>
      <c r="B36" s="72" t="s">
        <v>328</v>
      </c>
      <c r="C36" s="72" t="s">
        <v>328</v>
      </c>
      <c r="D36" s="72" t="s">
        <v>328</v>
      </c>
      <c r="E36" s="72" t="s">
        <v>328</v>
      </c>
      <c r="F36" s="72">
        <v>0</v>
      </c>
      <c r="G36" s="72">
        <v>0</v>
      </c>
      <c r="H36" s="72" t="s">
        <v>328</v>
      </c>
      <c r="I36" s="72" t="s">
        <v>328</v>
      </c>
      <c r="J36" s="72" t="s">
        <v>328</v>
      </c>
      <c r="K36" s="72" t="s">
        <v>328</v>
      </c>
      <c r="L36" s="72">
        <v>1</v>
      </c>
      <c r="M36" s="684">
        <v>1</v>
      </c>
    </row>
    <row r="37" spans="1:13" ht="12" customHeight="1">
      <c r="A37" s="69" t="s">
        <v>327</v>
      </c>
      <c r="B37" s="70">
        <v>0</v>
      </c>
      <c r="C37" s="70">
        <v>0</v>
      </c>
      <c r="D37" s="70">
        <v>0</v>
      </c>
      <c r="E37" s="70">
        <v>0</v>
      </c>
      <c r="F37" s="70">
        <v>0</v>
      </c>
      <c r="G37" s="70">
        <v>0</v>
      </c>
      <c r="H37" s="70">
        <v>1</v>
      </c>
      <c r="I37" s="70">
        <v>1</v>
      </c>
      <c r="J37" s="70">
        <v>1</v>
      </c>
      <c r="K37" s="70">
        <v>1</v>
      </c>
      <c r="L37" s="70">
        <v>1</v>
      </c>
      <c r="M37" s="70">
        <v>1</v>
      </c>
    </row>
    <row r="38" spans="1:13" ht="12" customHeight="1">
      <c r="A38" s="71" t="s">
        <v>325</v>
      </c>
      <c r="B38" s="72" t="s">
        <v>328</v>
      </c>
      <c r="C38" s="72" t="s">
        <v>328</v>
      </c>
      <c r="D38" s="72" t="s">
        <v>328</v>
      </c>
      <c r="E38" s="72" t="s">
        <v>328</v>
      </c>
      <c r="F38" s="72">
        <v>0</v>
      </c>
      <c r="G38" s="72">
        <v>0</v>
      </c>
      <c r="H38" s="72">
        <v>1</v>
      </c>
      <c r="I38" s="72">
        <v>1</v>
      </c>
      <c r="J38" s="72">
        <v>1</v>
      </c>
      <c r="K38" s="72">
        <v>1</v>
      </c>
      <c r="L38" s="72">
        <v>1</v>
      </c>
      <c r="M38" s="684">
        <v>1</v>
      </c>
    </row>
    <row r="39" spans="1:13" ht="12" customHeight="1">
      <c r="A39" s="71" t="s">
        <v>326</v>
      </c>
      <c r="B39" s="72" t="s">
        <v>328</v>
      </c>
      <c r="C39" s="72" t="s">
        <v>328</v>
      </c>
      <c r="D39" s="72" t="s">
        <v>328</v>
      </c>
      <c r="E39" s="72" t="s">
        <v>328</v>
      </c>
      <c r="F39" s="72">
        <v>0</v>
      </c>
      <c r="G39" s="72">
        <v>0</v>
      </c>
      <c r="H39" s="72" t="s">
        <v>328</v>
      </c>
      <c r="I39" s="72" t="s">
        <v>328</v>
      </c>
      <c r="J39" s="72" t="s">
        <v>328</v>
      </c>
      <c r="K39" s="72" t="s">
        <v>328</v>
      </c>
      <c r="L39" s="72">
        <v>0</v>
      </c>
      <c r="M39" s="684">
        <v>0</v>
      </c>
    </row>
    <row r="40" spans="1:13" ht="12" customHeight="1">
      <c r="A40" s="67" t="s">
        <v>229</v>
      </c>
      <c r="B40" s="68">
        <v>7</v>
      </c>
      <c r="C40" s="68">
        <v>7</v>
      </c>
      <c r="D40" s="68">
        <v>7</v>
      </c>
      <c r="E40" s="68">
        <v>5</v>
      </c>
      <c r="F40" s="68">
        <v>5</v>
      </c>
      <c r="G40" s="68">
        <v>4</v>
      </c>
      <c r="H40" s="68">
        <v>10</v>
      </c>
      <c r="I40" s="68">
        <v>10</v>
      </c>
      <c r="J40" s="68">
        <v>11</v>
      </c>
      <c r="K40" s="68">
        <v>9</v>
      </c>
      <c r="L40" s="68">
        <v>12</v>
      </c>
      <c r="M40" s="68">
        <v>12</v>
      </c>
    </row>
    <row r="41" spans="1:13" ht="12" customHeight="1">
      <c r="A41" s="69" t="s">
        <v>333</v>
      </c>
      <c r="B41" s="70">
        <v>3</v>
      </c>
      <c r="C41" s="70">
        <v>3</v>
      </c>
      <c r="D41" s="70">
        <v>3</v>
      </c>
      <c r="E41" s="70">
        <v>3</v>
      </c>
      <c r="F41" s="70">
        <v>3</v>
      </c>
      <c r="G41" s="70">
        <v>2</v>
      </c>
      <c r="H41" s="70">
        <v>3</v>
      </c>
      <c r="I41" s="70">
        <v>3</v>
      </c>
      <c r="J41" s="70">
        <v>3</v>
      </c>
      <c r="K41" s="70">
        <v>2</v>
      </c>
      <c r="L41" s="70">
        <v>3</v>
      </c>
      <c r="M41" s="70">
        <v>3</v>
      </c>
    </row>
    <row r="42" spans="1:13" ht="12" customHeight="1">
      <c r="A42" s="71" t="s">
        <v>325</v>
      </c>
      <c r="B42" s="72">
        <v>1</v>
      </c>
      <c r="C42" s="72">
        <v>1</v>
      </c>
      <c r="D42" s="72">
        <v>1</v>
      </c>
      <c r="E42" s="72">
        <v>1</v>
      </c>
      <c r="F42" s="72">
        <v>1</v>
      </c>
      <c r="G42" s="72">
        <v>1</v>
      </c>
      <c r="H42" s="72">
        <v>2</v>
      </c>
      <c r="I42" s="72">
        <v>2</v>
      </c>
      <c r="J42" s="72">
        <v>2</v>
      </c>
      <c r="K42" s="72">
        <v>2</v>
      </c>
      <c r="L42" s="72">
        <v>2</v>
      </c>
      <c r="M42" s="684">
        <v>2</v>
      </c>
    </row>
    <row r="43" spans="1:13" ht="12" customHeight="1">
      <c r="A43" s="71" t="s">
        <v>326</v>
      </c>
      <c r="B43" s="72">
        <v>2</v>
      </c>
      <c r="C43" s="72">
        <v>2</v>
      </c>
      <c r="D43" s="72">
        <v>2</v>
      </c>
      <c r="E43" s="72">
        <v>2</v>
      </c>
      <c r="F43" s="72">
        <v>2</v>
      </c>
      <c r="G43" s="72">
        <v>1</v>
      </c>
      <c r="H43" s="72">
        <v>1</v>
      </c>
      <c r="I43" s="72">
        <v>1</v>
      </c>
      <c r="J43" s="72">
        <v>1</v>
      </c>
      <c r="K43" s="72" t="s">
        <v>328</v>
      </c>
      <c r="L43" s="72">
        <v>1</v>
      </c>
      <c r="M43" s="684">
        <v>1</v>
      </c>
    </row>
    <row r="44" spans="1:13" ht="12" customHeight="1">
      <c r="A44" s="69" t="s">
        <v>327</v>
      </c>
      <c r="B44" s="70">
        <v>4</v>
      </c>
      <c r="C44" s="70">
        <v>4</v>
      </c>
      <c r="D44" s="70">
        <v>4</v>
      </c>
      <c r="E44" s="70">
        <v>2</v>
      </c>
      <c r="F44" s="70">
        <v>2</v>
      </c>
      <c r="G44" s="70">
        <v>2</v>
      </c>
      <c r="H44" s="70">
        <v>7</v>
      </c>
      <c r="I44" s="70">
        <v>7</v>
      </c>
      <c r="J44" s="70">
        <v>8</v>
      </c>
      <c r="K44" s="70">
        <v>7</v>
      </c>
      <c r="L44" s="70">
        <v>9</v>
      </c>
      <c r="M44" s="70">
        <v>9</v>
      </c>
    </row>
    <row r="45" spans="1:13" ht="12" customHeight="1">
      <c r="A45" s="71" t="s">
        <v>325</v>
      </c>
      <c r="B45" s="72">
        <v>2</v>
      </c>
      <c r="C45" s="72">
        <v>2</v>
      </c>
      <c r="D45" s="72">
        <v>2</v>
      </c>
      <c r="E45" s="72">
        <v>2</v>
      </c>
      <c r="F45" s="72">
        <v>2</v>
      </c>
      <c r="G45" s="72">
        <v>2</v>
      </c>
      <c r="H45" s="72">
        <v>7</v>
      </c>
      <c r="I45" s="72">
        <v>7</v>
      </c>
      <c r="J45" s="72">
        <v>7</v>
      </c>
      <c r="K45" s="72">
        <v>7</v>
      </c>
      <c r="L45" s="72">
        <v>8</v>
      </c>
      <c r="M45" s="684">
        <v>8</v>
      </c>
    </row>
    <row r="46" spans="1:13" ht="12" customHeight="1">
      <c r="A46" s="71" t="s">
        <v>326</v>
      </c>
      <c r="B46" s="72">
        <v>2</v>
      </c>
      <c r="C46" s="72">
        <v>2</v>
      </c>
      <c r="D46" s="72">
        <v>2</v>
      </c>
      <c r="E46" s="72" t="s">
        <v>328</v>
      </c>
      <c r="F46" s="72">
        <v>0</v>
      </c>
      <c r="G46" s="72">
        <v>0</v>
      </c>
      <c r="H46" s="72" t="s">
        <v>328</v>
      </c>
      <c r="I46" s="72" t="s">
        <v>328</v>
      </c>
      <c r="J46" s="72">
        <v>1</v>
      </c>
      <c r="K46" s="72" t="s">
        <v>328</v>
      </c>
      <c r="L46" s="72">
        <v>1</v>
      </c>
      <c r="M46" s="684">
        <v>1</v>
      </c>
    </row>
    <row r="47" spans="1:13" ht="12" customHeight="1">
      <c r="A47" s="67" t="s">
        <v>230</v>
      </c>
      <c r="B47" s="68">
        <v>5</v>
      </c>
      <c r="C47" s="68">
        <v>5</v>
      </c>
      <c r="D47" s="68">
        <v>5</v>
      </c>
      <c r="E47" s="68">
        <v>5</v>
      </c>
      <c r="F47" s="68">
        <v>6</v>
      </c>
      <c r="G47" s="68">
        <v>6</v>
      </c>
      <c r="H47" s="68">
        <v>19</v>
      </c>
      <c r="I47" s="68">
        <v>21</v>
      </c>
      <c r="J47" s="68">
        <v>25</v>
      </c>
      <c r="K47" s="68">
        <v>24</v>
      </c>
      <c r="L47" s="68">
        <v>25</v>
      </c>
      <c r="M47" s="68">
        <v>25</v>
      </c>
    </row>
    <row r="48" spans="1:13" ht="12" customHeight="1">
      <c r="A48" s="69" t="s">
        <v>334</v>
      </c>
      <c r="B48" s="70">
        <v>5</v>
      </c>
      <c r="C48" s="70">
        <v>5</v>
      </c>
      <c r="D48" s="70">
        <v>5</v>
      </c>
      <c r="E48" s="70">
        <v>5</v>
      </c>
      <c r="F48" s="70">
        <v>6</v>
      </c>
      <c r="G48" s="70">
        <v>6</v>
      </c>
      <c r="H48" s="70">
        <v>6</v>
      </c>
      <c r="I48" s="70">
        <v>6</v>
      </c>
      <c r="J48" s="70">
        <v>7</v>
      </c>
      <c r="K48" s="70">
        <v>7</v>
      </c>
      <c r="L48" s="70">
        <v>8</v>
      </c>
      <c r="M48" s="70">
        <v>8</v>
      </c>
    </row>
    <row r="49" spans="1:13" ht="12" customHeight="1">
      <c r="A49" s="71" t="s">
        <v>325</v>
      </c>
      <c r="B49" s="72">
        <v>3</v>
      </c>
      <c r="C49" s="72">
        <v>3</v>
      </c>
      <c r="D49" s="72">
        <v>3</v>
      </c>
      <c r="E49" s="72">
        <v>3</v>
      </c>
      <c r="F49" s="72">
        <v>4</v>
      </c>
      <c r="G49" s="72">
        <v>4</v>
      </c>
      <c r="H49" s="72">
        <v>6</v>
      </c>
      <c r="I49" s="72">
        <v>6</v>
      </c>
      <c r="J49" s="72">
        <v>6</v>
      </c>
      <c r="K49" s="72">
        <v>7</v>
      </c>
      <c r="L49" s="72">
        <v>8</v>
      </c>
      <c r="M49" s="684">
        <v>8</v>
      </c>
    </row>
    <row r="50" spans="1:13" ht="12" customHeight="1">
      <c r="A50" s="71" t="s">
        <v>326</v>
      </c>
      <c r="B50" s="72">
        <v>2</v>
      </c>
      <c r="C50" s="72">
        <v>2</v>
      </c>
      <c r="D50" s="72">
        <v>2</v>
      </c>
      <c r="E50" s="72">
        <v>2</v>
      </c>
      <c r="F50" s="72">
        <v>2</v>
      </c>
      <c r="G50" s="72">
        <v>2</v>
      </c>
      <c r="H50" s="72" t="s">
        <v>328</v>
      </c>
      <c r="I50" s="72" t="s">
        <v>328</v>
      </c>
      <c r="J50" s="72">
        <v>1</v>
      </c>
      <c r="K50" s="72" t="s">
        <v>328</v>
      </c>
      <c r="L50" s="72">
        <v>0</v>
      </c>
      <c r="M50" s="684">
        <v>0</v>
      </c>
    </row>
    <row r="51" spans="1:13" ht="12" customHeight="1">
      <c r="A51" s="69" t="s">
        <v>327</v>
      </c>
      <c r="B51" s="70">
        <v>0</v>
      </c>
      <c r="C51" s="70">
        <v>0</v>
      </c>
      <c r="D51" s="70">
        <v>0</v>
      </c>
      <c r="E51" s="70">
        <v>0</v>
      </c>
      <c r="F51" s="70">
        <v>0</v>
      </c>
      <c r="G51" s="70">
        <v>0</v>
      </c>
      <c r="H51" s="70">
        <v>13</v>
      </c>
      <c r="I51" s="70">
        <v>15</v>
      </c>
      <c r="J51" s="70">
        <v>18</v>
      </c>
      <c r="K51" s="70">
        <v>17</v>
      </c>
      <c r="L51" s="70">
        <v>17</v>
      </c>
      <c r="M51" s="70">
        <v>17</v>
      </c>
    </row>
    <row r="52" spans="1:13" ht="12" customHeight="1">
      <c r="A52" s="71" t="s">
        <v>325</v>
      </c>
      <c r="B52" s="72" t="s">
        <v>328</v>
      </c>
      <c r="C52" s="72" t="s">
        <v>328</v>
      </c>
      <c r="D52" s="72" t="s">
        <v>328</v>
      </c>
      <c r="E52" s="72" t="s">
        <v>328</v>
      </c>
      <c r="F52" s="72">
        <v>0</v>
      </c>
      <c r="G52" s="72">
        <v>0</v>
      </c>
      <c r="H52" s="72">
        <v>10</v>
      </c>
      <c r="I52" s="72">
        <v>11</v>
      </c>
      <c r="J52" s="72">
        <v>14</v>
      </c>
      <c r="K52" s="72">
        <v>12</v>
      </c>
      <c r="L52" s="72">
        <v>12</v>
      </c>
      <c r="M52" s="684">
        <v>12</v>
      </c>
    </row>
    <row r="53" spans="1:13" ht="12" customHeight="1">
      <c r="A53" s="71" t="s">
        <v>326</v>
      </c>
      <c r="B53" s="72" t="s">
        <v>328</v>
      </c>
      <c r="C53" s="72" t="s">
        <v>328</v>
      </c>
      <c r="D53" s="72" t="s">
        <v>328</v>
      </c>
      <c r="E53" s="72" t="s">
        <v>328</v>
      </c>
      <c r="F53" s="72">
        <v>0</v>
      </c>
      <c r="G53" s="72">
        <v>0</v>
      </c>
      <c r="H53" s="72">
        <v>3</v>
      </c>
      <c r="I53" s="72">
        <v>4</v>
      </c>
      <c r="J53" s="72">
        <v>4</v>
      </c>
      <c r="K53" s="72">
        <v>5</v>
      </c>
      <c r="L53" s="72">
        <v>5</v>
      </c>
      <c r="M53" s="684">
        <v>5</v>
      </c>
    </row>
    <row r="54" spans="1:13" ht="12" customHeight="1">
      <c r="A54" s="67" t="s">
        <v>231</v>
      </c>
      <c r="B54" s="68">
        <v>3</v>
      </c>
      <c r="C54" s="68">
        <v>6</v>
      </c>
      <c r="D54" s="68">
        <v>12</v>
      </c>
      <c r="E54" s="68">
        <v>11</v>
      </c>
      <c r="F54" s="68">
        <v>11</v>
      </c>
      <c r="G54" s="68">
        <v>14</v>
      </c>
      <c r="H54" s="68">
        <v>90</v>
      </c>
      <c r="I54" s="68">
        <v>115</v>
      </c>
      <c r="J54" s="68">
        <v>120</v>
      </c>
      <c r="K54" s="68">
        <v>129</v>
      </c>
      <c r="L54" s="68">
        <v>137</v>
      </c>
      <c r="M54" s="68">
        <v>136</v>
      </c>
    </row>
    <row r="55" spans="1:13" ht="12" customHeight="1">
      <c r="A55" s="69" t="s">
        <v>335</v>
      </c>
      <c r="B55" s="70">
        <v>3</v>
      </c>
      <c r="C55" s="70">
        <v>6</v>
      </c>
      <c r="D55" s="70">
        <v>11</v>
      </c>
      <c r="E55" s="70">
        <v>11</v>
      </c>
      <c r="F55" s="70">
        <v>11</v>
      </c>
      <c r="G55" s="70">
        <v>14</v>
      </c>
      <c r="H55" s="70">
        <v>69</v>
      </c>
      <c r="I55" s="70">
        <v>79</v>
      </c>
      <c r="J55" s="70">
        <v>79</v>
      </c>
      <c r="K55" s="70">
        <v>82</v>
      </c>
      <c r="L55" s="70">
        <v>89</v>
      </c>
      <c r="M55" s="70">
        <v>88</v>
      </c>
    </row>
    <row r="56" spans="1:13" ht="12" customHeight="1">
      <c r="A56" s="71" t="s">
        <v>325</v>
      </c>
      <c r="B56" s="72">
        <v>2</v>
      </c>
      <c r="C56" s="72">
        <v>3</v>
      </c>
      <c r="D56" s="72">
        <v>5</v>
      </c>
      <c r="E56" s="72">
        <v>4</v>
      </c>
      <c r="F56" s="72">
        <v>5</v>
      </c>
      <c r="G56" s="72">
        <v>7</v>
      </c>
      <c r="H56" s="72">
        <v>40</v>
      </c>
      <c r="I56" s="72">
        <v>43</v>
      </c>
      <c r="J56" s="72">
        <v>43</v>
      </c>
      <c r="K56" s="72">
        <v>42</v>
      </c>
      <c r="L56" s="72">
        <v>43</v>
      </c>
      <c r="M56" s="684">
        <v>45</v>
      </c>
    </row>
    <row r="57" spans="1:13" ht="12" customHeight="1">
      <c r="A57" s="71" t="s">
        <v>326</v>
      </c>
      <c r="B57" s="72">
        <v>1</v>
      </c>
      <c r="C57" s="72">
        <v>3</v>
      </c>
      <c r="D57" s="72">
        <v>6</v>
      </c>
      <c r="E57" s="72">
        <v>7</v>
      </c>
      <c r="F57" s="72">
        <v>6</v>
      </c>
      <c r="G57" s="72">
        <v>7</v>
      </c>
      <c r="H57" s="72">
        <v>29</v>
      </c>
      <c r="I57" s="72">
        <v>36</v>
      </c>
      <c r="J57" s="72">
        <v>36</v>
      </c>
      <c r="K57" s="72">
        <v>40</v>
      </c>
      <c r="L57" s="72">
        <v>46</v>
      </c>
      <c r="M57" s="684">
        <v>43</v>
      </c>
    </row>
    <row r="58" spans="1:13" ht="12" customHeight="1">
      <c r="A58" s="69" t="s">
        <v>327</v>
      </c>
      <c r="B58" s="70">
        <v>0</v>
      </c>
      <c r="C58" s="70">
        <v>0</v>
      </c>
      <c r="D58" s="70">
        <v>1</v>
      </c>
      <c r="E58" s="70">
        <v>0</v>
      </c>
      <c r="F58" s="70">
        <v>0</v>
      </c>
      <c r="G58" s="70">
        <v>0</v>
      </c>
      <c r="H58" s="70">
        <v>21</v>
      </c>
      <c r="I58" s="70">
        <v>36</v>
      </c>
      <c r="J58" s="70">
        <v>41</v>
      </c>
      <c r="K58" s="70">
        <v>47</v>
      </c>
      <c r="L58" s="70">
        <v>48</v>
      </c>
      <c r="M58" s="70">
        <v>48</v>
      </c>
    </row>
    <row r="59" spans="1:13" ht="12" customHeight="1">
      <c r="A59" s="71" t="s">
        <v>325</v>
      </c>
      <c r="B59" s="72" t="s">
        <v>328</v>
      </c>
      <c r="C59" s="72" t="s">
        <v>328</v>
      </c>
      <c r="D59" s="72" t="s">
        <v>328</v>
      </c>
      <c r="E59" s="72" t="s">
        <v>328</v>
      </c>
      <c r="F59" s="72">
        <v>0</v>
      </c>
      <c r="G59" s="72">
        <v>0</v>
      </c>
      <c r="H59" s="72">
        <v>17</v>
      </c>
      <c r="I59" s="72">
        <v>31</v>
      </c>
      <c r="J59" s="72">
        <v>31</v>
      </c>
      <c r="K59" s="72">
        <v>33</v>
      </c>
      <c r="L59" s="72">
        <v>34</v>
      </c>
      <c r="M59" s="684">
        <v>34</v>
      </c>
    </row>
    <row r="60" spans="1:13" ht="12" customHeight="1">
      <c r="A60" s="71" t="s">
        <v>326</v>
      </c>
      <c r="B60" s="72" t="s">
        <v>328</v>
      </c>
      <c r="C60" s="72" t="s">
        <v>328</v>
      </c>
      <c r="D60" s="72">
        <v>1</v>
      </c>
      <c r="E60" s="72" t="s">
        <v>328</v>
      </c>
      <c r="F60" s="72">
        <v>0</v>
      </c>
      <c r="G60" s="72">
        <v>0</v>
      </c>
      <c r="H60" s="72">
        <v>4</v>
      </c>
      <c r="I60" s="72">
        <v>5</v>
      </c>
      <c r="J60" s="72">
        <v>10</v>
      </c>
      <c r="K60" s="72">
        <v>14</v>
      </c>
      <c r="L60" s="72">
        <v>14</v>
      </c>
      <c r="M60" s="684">
        <v>14</v>
      </c>
    </row>
    <row r="61" spans="1:13" ht="12" customHeight="1">
      <c r="A61" s="67" t="s">
        <v>232</v>
      </c>
      <c r="B61" s="68">
        <v>5</v>
      </c>
      <c r="C61" s="68">
        <v>6</v>
      </c>
      <c r="D61" s="68">
        <v>6</v>
      </c>
      <c r="E61" s="68">
        <v>6</v>
      </c>
      <c r="F61" s="68">
        <v>5</v>
      </c>
      <c r="G61" s="68">
        <v>5</v>
      </c>
      <c r="H61" s="68">
        <v>10</v>
      </c>
      <c r="I61" s="68">
        <v>12</v>
      </c>
      <c r="J61" s="68">
        <v>12</v>
      </c>
      <c r="K61" s="68">
        <v>12</v>
      </c>
      <c r="L61" s="68">
        <v>12</v>
      </c>
      <c r="M61" s="68">
        <v>12</v>
      </c>
    </row>
    <row r="62" spans="1:13" ht="12" customHeight="1">
      <c r="A62" s="69" t="s">
        <v>336</v>
      </c>
      <c r="B62" s="70">
        <v>4</v>
      </c>
      <c r="C62" s="70">
        <v>4</v>
      </c>
      <c r="D62" s="70">
        <v>4</v>
      </c>
      <c r="E62" s="70">
        <v>4</v>
      </c>
      <c r="F62" s="70">
        <v>3</v>
      </c>
      <c r="G62" s="70">
        <v>3</v>
      </c>
      <c r="H62" s="70">
        <v>1</v>
      </c>
      <c r="I62" s="70">
        <v>1</v>
      </c>
      <c r="J62" s="70">
        <v>1</v>
      </c>
      <c r="K62" s="70">
        <v>1</v>
      </c>
      <c r="L62" s="70">
        <v>1</v>
      </c>
      <c r="M62" s="70">
        <v>1</v>
      </c>
    </row>
    <row r="63" spans="1:13" ht="12" customHeight="1">
      <c r="A63" s="71" t="s">
        <v>325</v>
      </c>
      <c r="B63" s="72">
        <v>3</v>
      </c>
      <c r="C63" s="72">
        <v>3</v>
      </c>
      <c r="D63" s="72">
        <v>3</v>
      </c>
      <c r="E63" s="72">
        <v>3</v>
      </c>
      <c r="F63" s="72">
        <v>3</v>
      </c>
      <c r="G63" s="72">
        <v>3</v>
      </c>
      <c r="H63" s="72">
        <v>1</v>
      </c>
      <c r="I63" s="72">
        <v>1</v>
      </c>
      <c r="J63" s="72">
        <v>1</v>
      </c>
      <c r="K63" s="72">
        <v>1</v>
      </c>
      <c r="L63" s="72">
        <v>1</v>
      </c>
      <c r="M63" s="684">
        <v>1</v>
      </c>
    </row>
    <row r="64" spans="1:13" ht="12" customHeight="1">
      <c r="A64" s="71" t="s">
        <v>326</v>
      </c>
      <c r="B64" s="72">
        <v>1</v>
      </c>
      <c r="C64" s="72">
        <v>1</v>
      </c>
      <c r="D64" s="72">
        <v>1</v>
      </c>
      <c r="E64" s="72">
        <v>1</v>
      </c>
      <c r="F64" s="72">
        <v>0</v>
      </c>
      <c r="G64" s="72">
        <v>0</v>
      </c>
      <c r="H64" s="72" t="s">
        <v>328</v>
      </c>
      <c r="I64" s="72" t="s">
        <v>328</v>
      </c>
      <c r="J64" s="72" t="s">
        <v>328</v>
      </c>
      <c r="K64" s="72" t="s">
        <v>328</v>
      </c>
      <c r="L64" s="72">
        <v>0</v>
      </c>
      <c r="M64" s="684">
        <v>0</v>
      </c>
    </row>
    <row r="65" spans="1:13" ht="12" customHeight="1">
      <c r="A65" s="69" t="s">
        <v>327</v>
      </c>
      <c r="B65" s="70">
        <v>1</v>
      </c>
      <c r="C65" s="70">
        <v>2</v>
      </c>
      <c r="D65" s="70">
        <v>2</v>
      </c>
      <c r="E65" s="70">
        <v>2</v>
      </c>
      <c r="F65" s="70">
        <v>2</v>
      </c>
      <c r="G65" s="70">
        <v>2</v>
      </c>
      <c r="H65" s="70">
        <v>9</v>
      </c>
      <c r="I65" s="70">
        <v>11</v>
      </c>
      <c r="J65" s="70">
        <v>11</v>
      </c>
      <c r="K65" s="70">
        <v>11</v>
      </c>
      <c r="L65" s="70">
        <v>11</v>
      </c>
      <c r="M65" s="70">
        <v>11</v>
      </c>
    </row>
    <row r="66" spans="1:13" ht="12" customHeight="1">
      <c r="A66" s="71" t="s">
        <v>325</v>
      </c>
      <c r="B66" s="72">
        <v>1</v>
      </c>
      <c r="C66" s="72">
        <v>2</v>
      </c>
      <c r="D66" s="72">
        <v>2</v>
      </c>
      <c r="E66" s="72">
        <v>2</v>
      </c>
      <c r="F66" s="72">
        <v>2</v>
      </c>
      <c r="G66" s="72">
        <v>2</v>
      </c>
      <c r="H66" s="72">
        <v>7</v>
      </c>
      <c r="I66" s="72">
        <v>9</v>
      </c>
      <c r="J66" s="72">
        <v>9</v>
      </c>
      <c r="K66" s="72">
        <v>9</v>
      </c>
      <c r="L66" s="72">
        <v>9</v>
      </c>
      <c r="M66" s="684">
        <v>9</v>
      </c>
    </row>
    <row r="67" spans="1:13" ht="12" customHeight="1">
      <c r="A67" s="71" t="s">
        <v>326</v>
      </c>
      <c r="B67" s="72" t="s">
        <v>328</v>
      </c>
      <c r="C67" s="72" t="s">
        <v>328</v>
      </c>
      <c r="D67" s="72" t="s">
        <v>328</v>
      </c>
      <c r="E67" s="72" t="s">
        <v>328</v>
      </c>
      <c r="F67" s="72">
        <v>0</v>
      </c>
      <c r="G67" s="72">
        <v>0</v>
      </c>
      <c r="H67" s="72">
        <v>2</v>
      </c>
      <c r="I67" s="72">
        <v>2</v>
      </c>
      <c r="J67" s="72">
        <v>2</v>
      </c>
      <c r="K67" s="72">
        <v>2</v>
      </c>
      <c r="L67" s="72">
        <v>2</v>
      </c>
      <c r="M67" s="684">
        <v>2</v>
      </c>
    </row>
    <row r="68" spans="1:13" ht="12" customHeight="1">
      <c r="A68" s="67" t="s">
        <v>233</v>
      </c>
      <c r="B68" s="68">
        <v>3</v>
      </c>
      <c r="C68" s="68">
        <v>3</v>
      </c>
      <c r="D68" s="68">
        <v>3</v>
      </c>
      <c r="E68" s="68">
        <v>3</v>
      </c>
      <c r="F68" s="68">
        <v>3</v>
      </c>
      <c r="G68" s="68">
        <v>3</v>
      </c>
      <c r="H68" s="68">
        <v>2</v>
      </c>
      <c r="I68" s="68">
        <v>2</v>
      </c>
      <c r="J68" s="68">
        <v>2</v>
      </c>
      <c r="K68" s="68">
        <v>2</v>
      </c>
      <c r="L68" s="68">
        <v>2</v>
      </c>
      <c r="M68" s="68">
        <v>2</v>
      </c>
    </row>
    <row r="69" spans="1:13" ht="12" customHeight="1">
      <c r="A69" s="69" t="s">
        <v>337</v>
      </c>
      <c r="B69" s="70">
        <v>3</v>
      </c>
      <c r="C69" s="70">
        <v>3</v>
      </c>
      <c r="D69" s="70">
        <v>3</v>
      </c>
      <c r="E69" s="70">
        <v>3</v>
      </c>
      <c r="F69" s="70">
        <v>3</v>
      </c>
      <c r="G69" s="70">
        <v>3</v>
      </c>
      <c r="H69" s="70">
        <v>2</v>
      </c>
      <c r="I69" s="70">
        <v>2</v>
      </c>
      <c r="J69" s="70">
        <v>2</v>
      </c>
      <c r="K69" s="70">
        <v>2</v>
      </c>
      <c r="L69" s="70">
        <v>2</v>
      </c>
      <c r="M69" s="70">
        <v>2</v>
      </c>
    </row>
    <row r="70" spans="1:13" ht="12" customHeight="1">
      <c r="A70" s="71" t="s">
        <v>325</v>
      </c>
      <c r="B70" s="72">
        <v>2</v>
      </c>
      <c r="C70" s="72">
        <v>2</v>
      </c>
      <c r="D70" s="72">
        <v>2</v>
      </c>
      <c r="E70" s="72">
        <v>2</v>
      </c>
      <c r="F70" s="72">
        <v>2</v>
      </c>
      <c r="G70" s="72">
        <v>2</v>
      </c>
      <c r="H70" s="72">
        <v>1</v>
      </c>
      <c r="I70" s="72">
        <v>1</v>
      </c>
      <c r="J70" s="72">
        <v>1</v>
      </c>
      <c r="K70" s="72">
        <v>1</v>
      </c>
      <c r="L70" s="72">
        <v>1</v>
      </c>
      <c r="M70" s="684">
        <v>1</v>
      </c>
    </row>
    <row r="71" spans="1:13" ht="12" customHeight="1">
      <c r="A71" s="71" t="s">
        <v>326</v>
      </c>
      <c r="B71" s="72">
        <v>1</v>
      </c>
      <c r="C71" s="72">
        <v>1</v>
      </c>
      <c r="D71" s="72">
        <v>1</v>
      </c>
      <c r="E71" s="72">
        <v>1</v>
      </c>
      <c r="F71" s="72">
        <v>1</v>
      </c>
      <c r="G71" s="72">
        <v>1</v>
      </c>
      <c r="H71" s="72">
        <v>1</v>
      </c>
      <c r="I71" s="72">
        <v>1</v>
      </c>
      <c r="J71" s="72">
        <v>1</v>
      </c>
      <c r="K71" s="72">
        <v>1</v>
      </c>
      <c r="L71" s="72">
        <v>1</v>
      </c>
      <c r="M71" s="684">
        <v>1</v>
      </c>
    </row>
    <row r="72" spans="1:13" ht="12" customHeight="1">
      <c r="A72" s="69" t="s">
        <v>327</v>
      </c>
      <c r="B72" s="70">
        <v>0</v>
      </c>
      <c r="C72" s="70">
        <v>0</v>
      </c>
      <c r="D72" s="70">
        <v>0</v>
      </c>
      <c r="E72" s="70">
        <v>0</v>
      </c>
      <c r="F72" s="70">
        <v>0</v>
      </c>
      <c r="G72" s="70">
        <v>0</v>
      </c>
      <c r="H72" s="70">
        <v>0</v>
      </c>
      <c r="I72" s="70">
        <v>0</v>
      </c>
      <c r="J72" s="70">
        <v>0</v>
      </c>
      <c r="K72" s="70">
        <v>0</v>
      </c>
      <c r="L72" s="70">
        <v>0</v>
      </c>
      <c r="M72" s="70">
        <v>0</v>
      </c>
    </row>
    <row r="73" spans="1:13" ht="12" customHeight="1">
      <c r="A73" s="71" t="s">
        <v>325</v>
      </c>
      <c r="B73" s="72" t="s">
        <v>328</v>
      </c>
      <c r="C73" s="72" t="s">
        <v>328</v>
      </c>
      <c r="D73" s="72" t="s">
        <v>328</v>
      </c>
      <c r="E73" s="72" t="s">
        <v>328</v>
      </c>
      <c r="F73" s="72">
        <v>0</v>
      </c>
      <c r="G73" s="72">
        <v>0</v>
      </c>
      <c r="H73" s="72" t="s">
        <v>328</v>
      </c>
      <c r="I73" s="72" t="s">
        <v>328</v>
      </c>
      <c r="J73" s="72" t="s">
        <v>328</v>
      </c>
      <c r="K73" s="72" t="s">
        <v>328</v>
      </c>
      <c r="L73" s="72">
        <v>0</v>
      </c>
      <c r="M73" s="684">
        <v>0</v>
      </c>
    </row>
    <row r="74" spans="1:13" ht="12" customHeight="1">
      <c r="A74" s="71" t="s">
        <v>326</v>
      </c>
      <c r="B74" s="72" t="s">
        <v>328</v>
      </c>
      <c r="C74" s="72" t="s">
        <v>328</v>
      </c>
      <c r="D74" s="72" t="s">
        <v>328</v>
      </c>
      <c r="E74" s="72" t="s">
        <v>328</v>
      </c>
      <c r="F74" s="72">
        <v>0</v>
      </c>
      <c r="G74" s="72">
        <v>0</v>
      </c>
      <c r="H74" s="72" t="s">
        <v>328</v>
      </c>
      <c r="I74" s="72" t="s">
        <v>328</v>
      </c>
      <c r="J74" s="72" t="s">
        <v>328</v>
      </c>
      <c r="K74" s="72" t="s">
        <v>328</v>
      </c>
      <c r="L74" s="72">
        <v>0</v>
      </c>
      <c r="M74" s="684">
        <v>0</v>
      </c>
    </row>
    <row r="75" spans="1:13" ht="17.25" customHeight="1">
      <c r="A75" s="73" t="s">
        <v>338</v>
      </c>
      <c r="B75" s="74">
        <v>88</v>
      </c>
      <c r="C75" s="74">
        <v>101</v>
      </c>
      <c r="D75" s="74">
        <v>115</v>
      </c>
      <c r="E75" s="74">
        <v>111</v>
      </c>
      <c r="F75" s="74">
        <v>112</v>
      </c>
      <c r="G75" s="74">
        <v>115</v>
      </c>
      <c r="H75" s="74">
        <v>172</v>
      </c>
      <c r="I75" s="74">
        <v>210</v>
      </c>
      <c r="J75" s="74">
        <v>233</v>
      </c>
      <c r="K75" s="74">
        <v>241</v>
      </c>
      <c r="L75" s="74">
        <v>255</v>
      </c>
      <c r="M75" s="74">
        <v>253</v>
      </c>
    </row>
    <row r="76" spans="1:13" ht="9" customHeight="1" thickBot="1">
      <c r="A76" s="55"/>
      <c r="B76" s="57"/>
      <c r="C76" s="56"/>
      <c r="D76" s="56"/>
      <c r="E76" s="56"/>
      <c r="F76" s="56"/>
      <c r="G76" s="56"/>
      <c r="H76" s="57"/>
      <c r="I76" s="56"/>
      <c r="J76" s="56"/>
      <c r="K76" s="56"/>
      <c r="L76" s="56"/>
      <c r="M76" s="56"/>
    </row>
    <row r="77" spans="1:13" ht="15" customHeight="1" thickTop="1">
      <c r="A77" s="46" t="s">
        <v>339</v>
      </c>
      <c r="B77" s="75"/>
      <c r="C77" s="59"/>
      <c r="D77" s="58"/>
      <c r="E77" s="58"/>
      <c r="F77" s="58"/>
      <c r="G77" s="58"/>
      <c r="H77" s="685"/>
      <c r="I77" s="59"/>
    </row>
    <row r="78" spans="1:13" ht="15" customHeight="1">
      <c r="A78" s="75"/>
      <c r="B78" s="75"/>
      <c r="D78" s="48"/>
      <c r="E78" s="48"/>
      <c r="F78" s="48"/>
      <c r="G78" s="48"/>
      <c r="H78" s="685"/>
    </row>
    <row r="79" spans="1:13" ht="15" customHeight="1">
      <c r="A79" s="76"/>
      <c r="B79" s="76"/>
      <c r="D79" s="48"/>
      <c r="E79" s="48"/>
      <c r="F79" s="48"/>
      <c r="G79" s="48"/>
      <c r="H79" s="685"/>
    </row>
    <row r="80" spans="1:13" ht="9" customHeight="1">
      <c r="A80" s="54"/>
      <c r="B80" s="54"/>
      <c r="D80" s="48"/>
      <c r="E80" s="48"/>
      <c r="F80" s="48"/>
      <c r="G80" s="48"/>
      <c r="H80" s="685"/>
    </row>
    <row r="81" spans="1:8" ht="9" customHeight="1">
      <c r="A81" s="50"/>
      <c r="B81" s="50"/>
      <c r="D81" s="48"/>
      <c r="E81" s="48"/>
      <c r="F81" s="48"/>
      <c r="G81" s="48"/>
      <c r="H81" s="685"/>
    </row>
    <row r="82" spans="1:8" ht="9" customHeight="1">
      <c r="A82" s="50"/>
      <c r="B82" s="50"/>
      <c r="D82" s="48"/>
      <c r="E82" s="48"/>
      <c r="F82" s="48"/>
      <c r="G82" s="48"/>
      <c r="H82" s="685"/>
    </row>
    <row r="83" spans="1:8" ht="9" customHeight="1">
      <c r="A83" s="50"/>
      <c r="B83" s="50"/>
      <c r="D83" s="48"/>
      <c r="E83" s="48"/>
      <c r="F83" s="48"/>
      <c r="G83" s="48"/>
      <c r="H83" s="685"/>
    </row>
    <row r="84" spans="1:8" ht="9" customHeight="1">
      <c r="A84" s="50"/>
      <c r="B84" s="50"/>
      <c r="D84" s="48"/>
      <c r="E84" s="48"/>
      <c r="F84" s="48"/>
      <c r="G84" s="48"/>
      <c r="H84" s="685"/>
    </row>
    <row r="85" spans="1:8" ht="9" customHeight="1">
      <c r="A85" s="50"/>
      <c r="B85" s="50"/>
      <c r="D85" s="48"/>
      <c r="E85" s="48"/>
      <c r="F85" s="48"/>
      <c r="G85" s="48"/>
      <c r="H85" s="685"/>
    </row>
    <row r="86" spans="1:8" ht="9" customHeight="1">
      <c r="A86" s="51"/>
      <c r="B86" s="51"/>
      <c r="D86" s="48"/>
      <c r="E86" s="48"/>
      <c r="F86" s="48"/>
      <c r="G86" s="48"/>
      <c r="H86" s="685"/>
    </row>
    <row r="87" spans="1:8" ht="9" customHeight="1">
      <c r="A87" s="50"/>
      <c r="B87" s="50"/>
      <c r="D87" s="48"/>
      <c r="E87" s="48"/>
      <c r="F87" s="48"/>
      <c r="G87" s="48"/>
      <c r="H87" s="685"/>
    </row>
    <row r="88" spans="1:8" ht="9" customHeight="1">
      <c r="A88" s="50"/>
      <c r="B88" s="50"/>
      <c r="D88" s="48"/>
      <c r="E88" s="48"/>
      <c r="F88" s="48"/>
      <c r="G88" s="48"/>
      <c r="H88" s="685"/>
    </row>
    <row r="89" spans="1:8" ht="9" customHeight="1">
      <c r="A89" s="50"/>
      <c r="B89" s="50"/>
      <c r="D89" s="48"/>
      <c r="E89" s="48"/>
      <c r="F89" s="48"/>
      <c r="G89" s="48"/>
      <c r="H89" s="685"/>
    </row>
    <row r="90" spans="1:8" ht="9" customHeight="1">
      <c r="A90" s="50"/>
      <c r="B90" s="50"/>
      <c r="D90" s="48"/>
      <c r="E90" s="48"/>
      <c r="F90" s="48"/>
      <c r="G90" s="48"/>
      <c r="H90" s="685"/>
    </row>
    <row r="91" spans="1:8" ht="9" customHeight="1">
      <c r="A91" s="50"/>
      <c r="B91" s="50"/>
      <c r="D91" s="48"/>
      <c r="E91" s="48"/>
      <c r="F91" s="48"/>
      <c r="G91" s="48"/>
      <c r="H91" s="685"/>
    </row>
    <row r="92" spans="1:8" ht="9" customHeight="1">
      <c r="A92" s="51"/>
      <c r="B92" s="51"/>
      <c r="D92" s="48"/>
      <c r="E92" s="48"/>
      <c r="F92" s="48"/>
      <c r="G92" s="48"/>
      <c r="H92" s="685"/>
    </row>
    <row r="93" spans="1:8" ht="9" customHeight="1">
      <c r="A93" s="50"/>
      <c r="B93" s="50"/>
      <c r="D93" s="48"/>
      <c r="E93" s="48"/>
      <c r="F93" s="48"/>
      <c r="G93" s="48"/>
      <c r="H93" s="685"/>
    </row>
    <row r="94" spans="1:8" ht="9" customHeight="1">
      <c r="A94" s="50"/>
      <c r="B94" s="50"/>
      <c r="D94" s="48"/>
      <c r="E94" s="48"/>
      <c r="F94" s="48"/>
      <c r="G94" s="48"/>
      <c r="H94" s="685"/>
    </row>
    <row r="95" spans="1:8" ht="9" customHeight="1">
      <c r="A95" s="50"/>
      <c r="B95" s="50"/>
      <c r="D95" s="48"/>
      <c r="E95" s="48"/>
      <c r="F95" s="48"/>
      <c r="G95" s="48"/>
      <c r="H95" s="685"/>
    </row>
    <row r="96" spans="1:8" ht="9" customHeight="1">
      <c r="A96" s="50"/>
      <c r="B96" s="50"/>
      <c r="D96" s="48"/>
      <c r="E96" s="48"/>
      <c r="F96" s="48"/>
      <c r="G96" s="48"/>
      <c r="H96" s="685"/>
    </row>
    <row r="97" spans="1:8" ht="9" customHeight="1">
      <c r="A97" s="50"/>
      <c r="B97" s="50"/>
      <c r="D97" s="48"/>
      <c r="E97" s="48"/>
      <c r="F97" s="48"/>
      <c r="G97" s="48"/>
      <c r="H97" s="685"/>
    </row>
    <row r="98" spans="1:8" ht="9" customHeight="1">
      <c r="A98" s="51"/>
      <c r="B98" s="51"/>
      <c r="D98" s="48"/>
      <c r="E98" s="48"/>
      <c r="F98" s="48"/>
      <c r="G98" s="48"/>
      <c r="H98" s="685"/>
    </row>
    <row r="99" spans="1:8" ht="9" customHeight="1">
      <c r="A99" s="50"/>
      <c r="B99" s="50"/>
      <c r="D99" s="48"/>
      <c r="E99" s="48"/>
      <c r="F99" s="48"/>
      <c r="G99" s="48"/>
      <c r="H99" s="685"/>
    </row>
    <row r="100" spans="1:8" ht="9" customHeight="1">
      <c r="A100" s="50"/>
      <c r="B100" s="50"/>
      <c r="D100" s="48"/>
      <c r="E100" s="48"/>
      <c r="F100" s="48"/>
      <c r="G100" s="48"/>
      <c r="H100" s="685"/>
    </row>
    <row r="101" spans="1:8" ht="9" customHeight="1">
      <c r="A101" s="50"/>
      <c r="B101" s="50"/>
      <c r="D101" s="48"/>
      <c r="E101" s="48"/>
      <c r="F101" s="48"/>
      <c r="G101" s="48"/>
      <c r="H101" s="685"/>
    </row>
    <row r="102" spans="1:8" ht="9" customHeight="1">
      <c r="A102" s="50"/>
      <c r="B102" s="50"/>
      <c r="D102" s="48"/>
      <c r="E102" s="48"/>
      <c r="F102" s="48"/>
      <c r="G102" s="48"/>
      <c r="H102" s="685"/>
    </row>
    <row r="103" spans="1:8" ht="9" customHeight="1">
      <c r="A103" s="51"/>
      <c r="B103" s="51"/>
      <c r="D103" s="48"/>
      <c r="E103" s="48"/>
      <c r="F103" s="48"/>
      <c r="G103" s="48"/>
      <c r="H103" s="685"/>
    </row>
    <row r="104" spans="1:8" ht="9" customHeight="1">
      <c r="A104" s="52"/>
      <c r="B104" s="52"/>
      <c r="D104" s="48"/>
      <c r="E104" s="48"/>
      <c r="F104" s="48"/>
      <c r="G104" s="48"/>
      <c r="H104" s="685"/>
    </row>
    <row r="105" spans="1:8" ht="9" customHeight="1">
      <c r="A105" s="52"/>
      <c r="B105" s="52"/>
      <c r="D105" s="48"/>
      <c r="E105" s="48"/>
      <c r="F105" s="48"/>
      <c r="G105" s="48"/>
      <c r="H105" s="685"/>
    </row>
    <row r="106" spans="1:8" ht="9" customHeight="1">
      <c r="A106" s="52"/>
      <c r="B106" s="52"/>
      <c r="D106" s="48"/>
      <c r="E106" s="48"/>
      <c r="F106" s="48"/>
      <c r="G106" s="48"/>
      <c r="H106" s="685"/>
    </row>
    <row r="107" spans="1:8" ht="9" customHeight="1">
      <c r="A107" s="52"/>
      <c r="B107" s="52"/>
      <c r="D107" s="48"/>
      <c r="E107" s="48"/>
      <c r="F107" s="48"/>
      <c r="G107" s="48"/>
      <c r="H107" s="685"/>
    </row>
    <row r="108" spans="1:8" ht="9" customHeight="1">
      <c r="A108" s="53"/>
      <c r="B108" s="53"/>
      <c r="D108" s="48"/>
      <c r="E108" s="48"/>
      <c r="F108" s="48"/>
      <c r="G108" s="48"/>
      <c r="H108" s="685"/>
    </row>
    <row r="109" spans="1:8" ht="9" customHeight="1">
      <c r="A109" s="53"/>
      <c r="B109" s="53"/>
      <c r="D109" s="48"/>
      <c r="E109" s="48"/>
      <c r="F109" s="48"/>
      <c r="G109" s="48"/>
      <c r="H109" s="685"/>
    </row>
    <row r="110" spans="1:8" ht="9" customHeight="1">
      <c r="A110" s="54"/>
      <c r="B110" s="54"/>
      <c r="D110" s="48"/>
      <c r="E110" s="48"/>
      <c r="F110" s="48"/>
      <c r="G110" s="48"/>
      <c r="H110" s="685"/>
    </row>
    <row r="111" spans="1:8" ht="9" customHeight="1">
      <c r="A111" s="50"/>
      <c r="B111" s="50"/>
      <c r="D111" s="48"/>
      <c r="E111" s="48"/>
      <c r="F111" s="48"/>
      <c r="G111" s="48"/>
      <c r="H111" s="685"/>
    </row>
    <row r="112" spans="1:8" ht="9" customHeight="1">
      <c r="A112" s="50"/>
      <c r="B112" s="50"/>
      <c r="D112" s="48"/>
      <c r="E112" s="48"/>
      <c r="F112" s="48"/>
      <c r="G112" s="48"/>
      <c r="H112" s="685"/>
    </row>
    <row r="113" spans="1:8" ht="9" customHeight="1">
      <c r="A113" s="50"/>
      <c r="B113" s="50"/>
      <c r="D113" s="48"/>
      <c r="E113" s="48"/>
      <c r="F113" s="48"/>
      <c r="G113" s="48"/>
      <c r="H113" s="685"/>
    </row>
    <row r="114" spans="1:8" ht="9" customHeight="1">
      <c r="A114" s="50"/>
      <c r="B114" s="50"/>
      <c r="D114" s="48"/>
      <c r="E114" s="48"/>
      <c r="F114" s="48"/>
      <c r="G114" s="48"/>
      <c r="H114" s="685"/>
    </row>
    <row r="115" spans="1:8" ht="9" customHeight="1">
      <c r="A115" s="52"/>
      <c r="B115" s="52"/>
      <c r="D115" s="48"/>
      <c r="E115" s="48"/>
      <c r="F115" s="48"/>
      <c r="G115" s="48"/>
      <c r="H115" s="685"/>
    </row>
    <row r="116" spans="1:8" ht="9" customHeight="1">
      <c r="A116" s="54"/>
      <c r="B116" s="54"/>
      <c r="D116" s="48"/>
      <c r="E116" s="48"/>
      <c r="F116" s="48"/>
      <c r="G116" s="48"/>
      <c r="H116" s="685"/>
    </row>
    <row r="117" spans="1:8" ht="9" customHeight="1">
      <c r="A117" s="50"/>
      <c r="B117" s="50"/>
      <c r="D117" s="48"/>
      <c r="E117" s="48"/>
      <c r="F117" s="48"/>
      <c r="G117" s="48"/>
      <c r="H117" s="685"/>
    </row>
    <row r="118" spans="1:8" ht="9" customHeight="1">
      <c r="A118" s="50"/>
      <c r="B118" s="50"/>
      <c r="D118" s="48"/>
      <c r="E118" s="48"/>
      <c r="F118" s="48"/>
      <c r="G118" s="48"/>
      <c r="H118" s="685"/>
    </row>
    <row r="119" spans="1:8" ht="9" customHeight="1">
      <c r="A119" s="50"/>
      <c r="B119" s="50"/>
      <c r="D119" s="48"/>
      <c r="E119" s="48"/>
      <c r="F119" s="48"/>
      <c r="G119" s="48"/>
      <c r="H119" s="685"/>
    </row>
    <row r="120" spans="1:8" ht="9" customHeight="1">
      <c r="A120" s="50"/>
      <c r="B120" s="50"/>
      <c r="D120" s="48"/>
      <c r="E120" s="48"/>
      <c r="F120" s="48"/>
      <c r="G120" s="48"/>
      <c r="H120" s="685"/>
    </row>
    <row r="121" spans="1:8" ht="9" customHeight="1">
      <c r="A121" s="52"/>
      <c r="B121" s="52"/>
      <c r="D121" s="48"/>
      <c r="E121" s="48"/>
      <c r="F121" s="48"/>
      <c r="G121" s="48"/>
      <c r="H121" s="685"/>
    </row>
    <row r="122" spans="1:8" ht="9" customHeight="1">
      <c r="A122" s="54"/>
      <c r="B122" s="54"/>
      <c r="D122" s="48"/>
      <c r="E122" s="48"/>
      <c r="F122" s="48"/>
      <c r="G122" s="48"/>
      <c r="H122" s="685"/>
    </row>
    <row r="123" spans="1:8" ht="9" customHeight="1">
      <c r="A123" s="50"/>
      <c r="B123" s="50"/>
      <c r="D123" s="48"/>
      <c r="E123" s="48"/>
      <c r="F123" s="48"/>
      <c r="G123" s="48"/>
      <c r="H123" s="685"/>
    </row>
    <row r="124" spans="1:8" ht="9" customHeight="1">
      <c r="A124" s="50"/>
      <c r="B124" s="50"/>
      <c r="D124" s="48"/>
      <c r="E124" s="48"/>
      <c r="F124" s="48"/>
      <c r="G124" s="48"/>
      <c r="H124" s="685"/>
    </row>
    <row r="125" spans="1:8" ht="9" customHeight="1">
      <c r="A125" s="50"/>
      <c r="B125" s="50"/>
      <c r="D125" s="47"/>
      <c r="E125" s="47"/>
      <c r="F125" s="47"/>
      <c r="G125" s="47"/>
      <c r="H125" s="685"/>
    </row>
    <row r="126" spans="1:8" ht="9" customHeight="1">
      <c r="A126" s="50"/>
      <c r="B126" s="50"/>
      <c r="D126" s="47"/>
      <c r="E126" s="47"/>
      <c r="F126" s="47"/>
      <c r="G126" s="47"/>
      <c r="H126" s="685"/>
    </row>
    <row r="127" spans="1:8" ht="9" customHeight="1">
      <c r="A127" s="50"/>
      <c r="B127" s="50"/>
      <c r="D127" s="47"/>
      <c r="E127" s="47"/>
      <c r="F127" s="47"/>
      <c r="G127" s="47"/>
      <c r="H127" s="685"/>
    </row>
    <row r="128" spans="1:8" ht="9" customHeight="1">
      <c r="A128" s="50"/>
      <c r="B128" s="50"/>
      <c r="D128" s="47"/>
      <c r="E128" s="47"/>
      <c r="F128" s="47"/>
      <c r="G128" s="47"/>
      <c r="H128" s="685"/>
    </row>
    <row r="129" spans="1:8" ht="9" customHeight="1">
      <c r="A129" s="50"/>
      <c r="B129" s="50"/>
      <c r="D129" s="47"/>
      <c r="E129" s="47"/>
      <c r="F129" s="47"/>
      <c r="G129" s="47"/>
      <c r="H129" s="685"/>
    </row>
    <row r="130" spans="1:8" ht="9" customHeight="1">
      <c r="A130" s="50"/>
      <c r="B130" s="50"/>
      <c r="D130" s="47"/>
      <c r="E130" s="47"/>
      <c r="F130" s="47"/>
      <c r="G130" s="47"/>
      <c r="H130" s="685"/>
    </row>
    <row r="131" spans="1:8" ht="9" customHeight="1">
      <c r="A131" s="52"/>
      <c r="B131" s="52"/>
      <c r="D131" s="47"/>
      <c r="E131" s="47"/>
      <c r="F131" s="47"/>
      <c r="G131" s="47"/>
      <c r="H131" s="685"/>
    </row>
    <row r="132" spans="1:8" ht="9" customHeight="1">
      <c r="A132" s="54"/>
      <c r="B132" s="54"/>
      <c r="D132" s="47"/>
      <c r="E132" s="47"/>
      <c r="F132" s="47"/>
      <c r="G132" s="47"/>
      <c r="H132" s="685"/>
    </row>
    <row r="133" spans="1:8" ht="9" customHeight="1">
      <c r="A133" s="50"/>
      <c r="B133" s="50"/>
      <c r="D133" s="47"/>
      <c r="E133" s="47"/>
      <c r="F133" s="47"/>
      <c r="G133" s="47"/>
      <c r="H133" s="685"/>
    </row>
    <row r="134" spans="1:8" ht="9" customHeight="1">
      <c r="A134" s="50"/>
      <c r="B134" s="50"/>
      <c r="D134" s="47"/>
      <c r="E134" s="47"/>
      <c r="F134" s="47"/>
      <c r="G134" s="47"/>
      <c r="H134" s="685"/>
    </row>
    <row r="135" spans="1:8" ht="9" customHeight="1">
      <c r="A135" s="50"/>
      <c r="B135" s="50"/>
      <c r="D135" s="47"/>
      <c r="E135" s="47"/>
      <c r="F135" s="47"/>
      <c r="G135" s="47"/>
      <c r="H135" s="685"/>
    </row>
    <row r="136" spans="1:8" ht="9" customHeight="1">
      <c r="A136" s="50"/>
      <c r="B136" s="50"/>
      <c r="D136" s="47"/>
      <c r="E136" s="47"/>
      <c r="F136" s="47"/>
      <c r="G136" s="47"/>
      <c r="H136" s="685"/>
    </row>
    <row r="137" spans="1:8" ht="9" customHeight="1">
      <c r="A137" s="50"/>
      <c r="B137" s="50"/>
      <c r="D137" s="47"/>
      <c r="E137" s="47"/>
      <c r="F137" s="47"/>
      <c r="G137" s="47"/>
      <c r="H137" s="685"/>
    </row>
    <row r="138" spans="1:8" ht="9" customHeight="1">
      <c r="A138" s="50"/>
      <c r="B138" s="50"/>
      <c r="D138" s="47"/>
      <c r="E138" s="47"/>
      <c r="F138" s="47"/>
      <c r="G138" s="47"/>
      <c r="H138" s="685"/>
    </row>
    <row r="139" spans="1:8" ht="9" customHeight="1">
      <c r="A139" s="50"/>
      <c r="B139" s="50"/>
      <c r="D139" s="47"/>
      <c r="E139" s="47"/>
      <c r="F139" s="47"/>
      <c r="G139" s="47"/>
      <c r="H139" s="685"/>
    </row>
    <row r="140" spans="1:8" ht="9" customHeight="1">
      <c r="A140" s="50"/>
      <c r="B140" s="50"/>
      <c r="D140" s="47"/>
      <c r="E140" s="47"/>
      <c r="F140" s="47"/>
      <c r="G140" s="47"/>
      <c r="H140" s="685"/>
    </row>
    <row r="141" spans="1:8" ht="9" customHeight="1">
      <c r="A141" s="50"/>
      <c r="B141" s="50"/>
      <c r="D141" s="47"/>
      <c r="E141" s="47"/>
      <c r="F141" s="47"/>
      <c r="G141" s="47"/>
      <c r="H141" s="685"/>
    </row>
    <row r="142" spans="1:8" ht="9" customHeight="1">
      <c r="A142" s="54"/>
      <c r="B142" s="54"/>
      <c r="D142" s="47"/>
      <c r="E142" s="47"/>
      <c r="F142" s="47"/>
      <c r="G142" s="47"/>
      <c r="H142" s="685"/>
    </row>
    <row r="143" spans="1:8" ht="9" customHeight="1">
      <c r="A143" s="50"/>
      <c r="B143" s="50"/>
      <c r="D143" s="47"/>
      <c r="E143" s="47"/>
      <c r="F143" s="47"/>
      <c r="G143" s="47"/>
      <c r="H143" s="685"/>
    </row>
    <row r="144" spans="1:8" ht="9" customHeight="1">
      <c r="A144" s="50"/>
      <c r="B144" s="50"/>
      <c r="D144" s="47"/>
      <c r="E144" s="47"/>
      <c r="F144" s="47"/>
      <c r="G144" s="47"/>
      <c r="H144" s="685"/>
    </row>
    <row r="145" spans="1:8" ht="9" customHeight="1">
      <c r="A145" s="50"/>
      <c r="B145" s="50"/>
      <c r="D145" s="47"/>
      <c r="E145" s="47"/>
      <c r="F145" s="47"/>
      <c r="G145" s="47"/>
      <c r="H145" s="685"/>
    </row>
    <row r="146" spans="1:8">
      <c r="A146" s="53"/>
      <c r="B146" s="53"/>
      <c r="D146" s="47"/>
      <c r="E146" s="47"/>
      <c r="F146" s="47"/>
      <c r="G146" s="47"/>
      <c r="H146" s="685"/>
    </row>
    <row r="147" spans="1:8">
      <c r="A147" s="53"/>
      <c r="B147" s="53"/>
      <c r="D147" s="47"/>
      <c r="E147" s="47"/>
      <c r="F147" s="47"/>
      <c r="G147" s="47"/>
      <c r="H147" s="685"/>
    </row>
    <row r="148" spans="1:8">
      <c r="A148" s="53"/>
      <c r="B148" s="53"/>
      <c r="D148" s="47"/>
      <c r="E148" s="47"/>
      <c r="F148" s="47"/>
      <c r="G148" s="47"/>
      <c r="H148" s="685"/>
    </row>
    <row r="149" spans="1:8">
      <c r="A149" s="53"/>
      <c r="B149" s="53"/>
      <c r="D149" s="47"/>
      <c r="E149" s="47"/>
      <c r="F149" s="47"/>
      <c r="G149" s="47"/>
    </row>
    <row r="150" spans="1:8">
      <c r="A150" s="53"/>
      <c r="B150" s="53"/>
      <c r="D150" s="47"/>
      <c r="E150" s="47"/>
      <c r="F150" s="47"/>
      <c r="G150" s="47"/>
    </row>
    <row r="151" spans="1:8">
      <c r="A151" s="53"/>
      <c r="B151" s="53"/>
      <c r="D151" s="47"/>
      <c r="E151" s="47"/>
      <c r="F151" s="47"/>
      <c r="G151" s="47"/>
    </row>
    <row r="152" spans="1:8">
      <c r="A152" s="53"/>
      <c r="B152" s="53"/>
      <c r="D152" s="47"/>
      <c r="E152" s="47"/>
      <c r="F152" s="47"/>
      <c r="G152" s="47"/>
    </row>
    <row r="153" spans="1:8">
      <c r="A153" s="77"/>
      <c r="B153" s="77"/>
      <c r="D153" s="47"/>
      <c r="E153" s="47"/>
      <c r="F153" s="47"/>
      <c r="G153" s="47"/>
    </row>
    <row r="154" spans="1:8">
      <c r="A154" s="77"/>
      <c r="B154" s="77"/>
      <c r="D154" s="47"/>
      <c r="E154" s="47"/>
      <c r="F154" s="47"/>
      <c r="G154" s="47"/>
    </row>
    <row r="155" spans="1:8">
      <c r="A155" s="77"/>
      <c r="B155" s="77"/>
      <c r="D155" s="47"/>
      <c r="E155" s="47"/>
      <c r="F155" s="47"/>
      <c r="G155" s="47"/>
    </row>
    <row r="156" spans="1:8">
      <c r="A156" s="77"/>
      <c r="B156" s="77"/>
      <c r="D156" s="47"/>
      <c r="E156" s="47"/>
      <c r="F156" s="47"/>
      <c r="G156" s="47"/>
    </row>
    <row r="157" spans="1:8">
      <c r="A157" s="77"/>
      <c r="B157" s="77"/>
      <c r="D157" s="47"/>
      <c r="E157" s="47"/>
      <c r="F157" s="47"/>
      <c r="G157" s="47"/>
    </row>
    <row r="158" spans="1:8">
      <c r="A158" s="77"/>
      <c r="B158" s="77"/>
      <c r="D158" s="47"/>
      <c r="E158" s="47"/>
      <c r="F158" s="47"/>
      <c r="G158" s="47"/>
    </row>
    <row r="159" spans="1:8">
      <c r="A159" s="77"/>
      <c r="B159" s="77"/>
      <c r="D159" s="47"/>
      <c r="E159" s="47"/>
      <c r="F159" s="47"/>
      <c r="G159" s="47"/>
    </row>
    <row r="160" spans="1:8">
      <c r="A160" s="77"/>
      <c r="B160" s="77"/>
      <c r="D160" s="47"/>
      <c r="E160" s="47"/>
      <c r="F160" s="47"/>
      <c r="G160" s="47"/>
    </row>
    <row r="161" spans="1:19">
      <c r="A161" s="77"/>
      <c r="B161" s="77"/>
      <c r="D161" s="47"/>
      <c r="E161" s="47"/>
      <c r="F161" s="47"/>
      <c r="G161" s="47"/>
    </row>
    <row r="162" spans="1:19" s="683" customFormat="1">
      <c r="A162" s="77"/>
      <c r="B162" s="77"/>
      <c r="C162" s="46"/>
      <c r="D162" s="47"/>
      <c r="E162" s="47"/>
      <c r="F162" s="47"/>
      <c r="G162" s="47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</row>
    <row r="163" spans="1:19" s="683" customFormat="1">
      <c r="A163" s="77"/>
      <c r="B163" s="77"/>
      <c r="C163" s="46"/>
      <c r="D163" s="47"/>
      <c r="E163" s="47"/>
      <c r="F163" s="47"/>
      <c r="G163" s="47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</row>
    <row r="164" spans="1:19" s="683" customFormat="1">
      <c r="A164" s="77"/>
      <c r="B164" s="77"/>
      <c r="C164" s="46"/>
      <c r="D164" s="47"/>
      <c r="E164" s="47"/>
      <c r="F164" s="47"/>
      <c r="G164" s="47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</row>
    <row r="165" spans="1:19" s="683" customFormat="1">
      <c r="A165" s="77"/>
      <c r="B165" s="77"/>
      <c r="C165" s="46"/>
      <c r="D165" s="47"/>
      <c r="E165" s="47"/>
      <c r="F165" s="47"/>
      <c r="G165" s="47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</row>
    <row r="166" spans="1:19" s="683" customFormat="1">
      <c r="A166" s="77"/>
      <c r="B166" s="77"/>
      <c r="C166" s="46"/>
      <c r="D166" s="47"/>
      <c r="E166" s="47"/>
      <c r="F166" s="47"/>
      <c r="G166" s="47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</row>
    <row r="167" spans="1:19" s="683" customFormat="1">
      <c r="A167" s="77"/>
      <c r="B167" s="77"/>
      <c r="C167" s="46"/>
      <c r="D167" s="47"/>
      <c r="E167" s="47"/>
      <c r="F167" s="47"/>
      <c r="G167" s="47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</row>
    <row r="168" spans="1:19" s="683" customFormat="1">
      <c r="A168" s="77"/>
      <c r="B168" s="77"/>
      <c r="C168" s="46"/>
      <c r="D168" s="47"/>
      <c r="E168" s="47"/>
      <c r="F168" s="47"/>
      <c r="G168" s="47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</row>
    <row r="169" spans="1:19" s="683" customFormat="1">
      <c r="A169" s="77"/>
      <c r="B169" s="77"/>
      <c r="C169" s="46"/>
      <c r="D169" s="47"/>
      <c r="E169" s="47"/>
      <c r="F169" s="47"/>
      <c r="G169" s="47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</row>
    <row r="170" spans="1:19" s="683" customFormat="1">
      <c r="A170" s="77"/>
      <c r="B170" s="77"/>
      <c r="C170" s="46"/>
      <c r="D170" s="47"/>
      <c r="E170" s="47"/>
      <c r="F170" s="47"/>
      <c r="G170" s="47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</row>
    <row r="171" spans="1:19" s="683" customFormat="1">
      <c r="A171" s="77"/>
      <c r="B171" s="77"/>
      <c r="C171" s="46"/>
      <c r="D171" s="47"/>
      <c r="E171" s="47"/>
      <c r="F171" s="47"/>
      <c r="G171" s="47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</row>
    <row r="172" spans="1:19" s="683" customFormat="1">
      <c r="A172" s="77"/>
      <c r="B172" s="77"/>
      <c r="C172" s="46"/>
      <c r="D172" s="47"/>
      <c r="E172" s="47"/>
      <c r="F172" s="47"/>
      <c r="G172" s="47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</row>
    <row r="173" spans="1:19" s="683" customFormat="1">
      <c r="A173" s="77"/>
      <c r="B173" s="77"/>
      <c r="C173" s="46"/>
      <c r="D173" s="47"/>
      <c r="E173" s="47"/>
      <c r="F173" s="47"/>
      <c r="G173" s="47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</row>
    <row r="174" spans="1:19" s="683" customFormat="1">
      <c r="A174" s="77"/>
      <c r="B174" s="77"/>
      <c r="C174" s="46"/>
      <c r="D174" s="47"/>
      <c r="E174" s="47"/>
      <c r="F174" s="47"/>
      <c r="G174" s="47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</row>
    <row r="175" spans="1:19" s="683" customFormat="1">
      <c r="A175" s="77"/>
      <c r="B175" s="77"/>
      <c r="C175" s="46"/>
      <c r="D175" s="47"/>
      <c r="E175" s="47"/>
      <c r="F175" s="47"/>
      <c r="G175" s="47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</row>
    <row r="176" spans="1:19" s="683" customFormat="1">
      <c r="A176" s="77"/>
      <c r="B176" s="77"/>
      <c r="C176" s="46"/>
      <c r="D176" s="47"/>
      <c r="E176" s="47"/>
      <c r="F176" s="47"/>
      <c r="G176" s="47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</row>
    <row r="177" spans="1:19" s="683" customFormat="1">
      <c r="A177" s="77"/>
      <c r="B177" s="77"/>
      <c r="C177" s="46"/>
      <c r="D177" s="47"/>
      <c r="E177" s="47"/>
      <c r="F177" s="47"/>
      <c r="G177" s="47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</row>
    <row r="178" spans="1:19" s="683" customFormat="1">
      <c r="A178" s="77"/>
      <c r="B178" s="77"/>
      <c r="C178" s="46"/>
      <c r="D178" s="47"/>
      <c r="E178" s="47"/>
      <c r="F178" s="47"/>
      <c r="G178" s="47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</row>
    <row r="179" spans="1:19" s="683" customFormat="1">
      <c r="A179" s="77"/>
      <c r="B179" s="77"/>
      <c r="C179" s="46"/>
      <c r="D179" s="47"/>
      <c r="E179" s="47"/>
      <c r="F179" s="47"/>
      <c r="G179" s="47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</row>
    <row r="180" spans="1:19" s="683" customFormat="1">
      <c r="A180" s="77"/>
      <c r="B180" s="77"/>
      <c r="C180" s="46"/>
      <c r="D180" s="47"/>
      <c r="E180" s="47"/>
      <c r="F180" s="47"/>
      <c r="G180" s="47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</row>
    <row r="181" spans="1:19" s="683" customFormat="1">
      <c r="A181" s="77"/>
      <c r="B181" s="77"/>
      <c r="C181" s="46"/>
      <c r="D181" s="47"/>
      <c r="E181" s="47"/>
      <c r="F181" s="47"/>
      <c r="G181" s="47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</row>
    <row r="182" spans="1:19" s="683" customFormat="1">
      <c r="A182" s="77"/>
      <c r="B182" s="77"/>
      <c r="C182" s="46"/>
      <c r="D182" s="47"/>
      <c r="E182" s="47"/>
      <c r="F182" s="47"/>
      <c r="G182" s="47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</row>
    <row r="183" spans="1:19" s="683" customFormat="1">
      <c r="A183" s="77"/>
      <c r="B183" s="77"/>
      <c r="C183" s="46"/>
      <c r="D183" s="47"/>
      <c r="E183" s="47"/>
      <c r="F183" s="47"/>
      <c r="G183" s="47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</row>
    <row r="184" spans="1:19" s="683" customFormat="1">
      <c r="A184" s="77"/>
      <c r="B184" s="77"/>
      <c r="C184" s="46"/>
      <c r="D184" s="47"/>
      <c r="E184" s="47"/>
      <c r="F184" s="47"/>
      <c r="G184" s="47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</row>
    <row r="185" spans="1:19" s="683" customFormat="1">
      <c r="A185" s="77"/>
      <c r="B185" s="77"/>
      <c r="C185" s="46"/>
      <c r="D185" s="47"/>
      <c r="E185" s="47"/>
      <c r="F185" s="47"/>
      <c r="G185" s="47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</row>
    <row r="186" spans="1:19" s="683" customFormat="1">
      <c r="A186" s="77"/>
      <c r="B186" s="77"/>
      <c r="C186" s="46"/>
      <c r="D186" s="47"/>
      <c r="E186" s="47"/>
      <c r="F186" s="47"/>
      <c r="G186" s="47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</row>
    <row r="187" spans="1:19" s="683" customFormat="1">
      <c r="A187" s="77"/>
      <c r="B187" s="77"/>
      <c r="C187" s="46"/>
      <c r="D187" s="47"/>
      <c r="E187" s="47"/>
      <c r="F187" s="47"/>
      <c r="G187" s="47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</row>
    <row r="188" spans="1:19" s="683" customFormat="1">
      <c r="A188" s="77"/>
      <c r="B188" s="77"/>
      <c r="C188" s="46"/>
      <c r="D188" s="47"/>
      <c r="E188" s="47"/>
      <c r="F188" s="47"/>
      <c r="G188" s="47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</row>
    <row r="189" spans="1:19" s="683" customFormat="1">
      <c r="A189" s="77"/>
      <c r="B189" s="77"/>
      <c r="C189" s="46"/>
      <c r="D189" s="47"/>
      <c r="E189" s="47"/>
      <c r="F189" s="47"/>
      <c r="G189" s="47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</row>
    <row r="190" spans="1:19" s="683" customFormat="1">
      <c r="A190" s="77"/>
      <c r="B190" s="77"/>
      <c r="C190" s="46"/>
      <c r="D190" s="47"/>
      <c r="E190" s="47"/>
      <c r="F190" s="47"/>
      <c r="G190" s="47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</row>
    <row r="191" spans="1:19" s="683" customFormat="1">
      <c r="A191" s="77"/>
      <c r="B191" s="77"/>
      <c r="C191" s="46"/>
      <c r="D191" s="47"/>
      <c r="E191" s="47"/>
      <c r="F191" s="47"/>
      <c r="G191" s="47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</row>
    <row r="192" spans="1:19" s="683" customFormat="1">
      <c r="A192" s="77"/>
      <c r="B192" s="77"/>
      <c r="C192" s="46"/>
      <c r="D192" s="47"/>
      <c r="E192" s="47"/>
      <c r="F192" s="47"/>
      <c r="G192" s="47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</row>
    <row r="193" spans="1:19" s="683" customFormat="1">
      <c r="A193" s="77"/>
      <c r="B193" s="77"/>
      <c r="C193" s="46"/>
      <c r="D193" s="47"/>
      <c r="E193" s="47"/>
      <c r="F193" s="47"/>
      <c r="G193" s="47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</row>
    <row r="194" spans="1:19" s="683" customFormat="1">
      <c r="A194" s="77"/>
      <c r="B194" s="77"/>
      <c r="C194" s="46"/>
      <c r="D194" s="47"/>
      <c r="E194" s="47"/>
      <c r="F194" s="47"/>
      <c r="G194" s="47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</row>
    <row r="195" spans="1:19" s="683" customFormat="1">
      <c r="A195" s="77"/>
      <c r="B195" s="77"/>
      <c r="C195" s="46"/>
      <c r="D195" s="47"/>
      <c r="E195" s="47"/>
      <c r="F195" s="47"/>
      <c r="G195" s="47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</row>
    <row r="196" spans="1:19" s="683" customFormat="1">
      <c r="A196" s="77"/>
      <c r="B196" s="77"/>
      <c r="C196" s="46"/>
      <c r="D196" s="47"/>
      <c r="E196" s="47"/>
      <c r="F196" s="47"/>
      <c r="G196" s="47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</row>
    <row r="197" spans="1:19" s="683" customFormat="1">
      <c r="A197" s="77"/>
      <c r="B197" s="77"/>
      <c r="C197" s="46"/>
      <c r="D197" s="47"/>
      <c r="E197" s="47"/>
      <c r="F197" s="47"/>
      <c r="G197" s="47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</row>
    <row r="198" spans="1:19" s="683" customFormat="1">
      <c r="A198" s="77"/>
      <c r="B198" s="77"/>
      <c r="C198" s="46"/>
      <c r="D198" s="47"/>
      <c r="E198" s="47"/>
      <c r="F198" s="47"/>
      <c r="G198" s="47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</row>
    <row r="199" spans="1:19" s="683" customFormat="1">
      <c r="A199" s="77"/>
      <c r="B199" s="77"/>
      <c r="C199" s="46"/>
      <c r="D199" s="47"/>
      <c r="E199" s="47"/>
      <c r="F199" s="47"/>
      <c r="G199" s="47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</row>
    <row r="200" spans="1:19" s="683" customFormat="1">
      <c r="A200" s="77"/>
      <c r="B200" s="77"/>
      <c r="C200" s="46"/>
      <c r="D200" s="47"/>
      <c r="E200" s="47"/>
      <c r="F200" s="47"/>
      <c r="G200" s="47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</row>
    <row r="201" spans="1:19" s="683" customFormat="1">
      <c r="A201" s="77"/>
      <c r="B201" s="77"/>
      <c r="C201" s="46"/>
      <c r="D201" s="47"/>
      <c r="E201" s="47"/>
      <c r="F201" s="47"/>
      <c r="G201" s="47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</row>
    <row r="202" spans="1:19" s="683" customFormat="1">
      <c r="A202" s="77"/>
      <c r="B202" s="77"/>
      <c r="C202" s="46"/>
      <c r="D202" s="47"/>
      <c r="E202" s="47"/>
      <c r="F202" s="47"/>
      <c r="G202" s="47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</row>
    <row r="203" spans="1:19" s="683" customFormat="1">
      <c r="A203" s="77"/>
      <c r="B203" s="77"/>
      <c r="C203" s="46"/>
      <c r="D203" s="47"/>
      <c r="E203" s="47"/>
      <c r="F203" s="47"/>
      <c r="G203" s="47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</row>
    <row r="204" spans="1:19" s="683" customFormat="1">
      <c r="A204" s="77"/>
      <c r="B204" s="77"/>
      <c r="C204" s="46"/>
      <c r="D204" s="47"/>
      <c r="E204" s="47"/>
      <c r="F204" s="47"/>
      <c r="G204" s="47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</row>
    <row r="205" spans="1:19" s="683" customFormat="1">
      <c r="A205" s="77"/>
      <c r="B205" s="77"/>
      <c r="C205" s="46"/>
      <c r="D205" s="47"/>
      <c r="E205" s="47"/>
      <c r="F205" s="47"/>
      <c r="G205" s="47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</row>
    <row r="206" spans="1:19" s="683" customFormat="1">
      <c r="A206" s="77"/>
      <c r="B206" s="77"/>
      <c r="C206" s="46"/>
      <c r="D206" s="47"/>
      <c r="E206" s="47"/>
      <c r="F206" s="47"/>
      <c r="G206" s="47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</row>
    <row r="207" spans="1:19" s="683" customFormat="1">
      <c r="A207" s="77"/>
      <c r="B207" s="77"/>
      <c r="C207" s="46"/>
      <c r="D207" s="47"/>
      <c r="E207" s="47"/>
      <c r="F207" s="47"/>
      <c r="G207" s="47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</row>
    <row r="208" spans="1:19" s="683" customFormat="1">
      <c r="A208" s="77"/>
      <c r="B208" s="77"/>
      <c r="C208" s="46"/>
      <c r="D208" s="47"/>
      <c r="E208" s="47"/>
      <c r="F208" s="47"/>
      <c r="G208" s="47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</row>
    <row r="209" spans="1:19" s="683" customFormat="1">
      <c r="A209" s="77"/>
      <c r="B209" s="77"/>
      <c r="C209" s="46"/>
      <c r="D209" s="47"/>
      <c r="E209" s="47"/>
      <c r="F209" s="47"/>
      <c r="G209" s="47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</row>
    <row r="210" spans="1:19" s="683" customFormat="1">
      <c r="A210" s="77"/>
      <c r="B210" s="77"/>
      <c r="C210" s="46"/>
      <c r="D210" s="47"/>
      <c r="E210" s="47"/>
      <c r="F210" s="47"/>
      <c r="G210" s="47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</row>
    <row r="211" spans="1:19" s="683" customFormat="1">
      <c r="A211" s="77"/>
      <c r="B211" s="77"/>
      <c r="C211" s="46"/>
      <c r="D211" s="47"/>
      <c r="E211" s="47"/>
      <c r="F211" s="47"/>
      <c r="G211" s="47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</row>
    <row r="212" spans="1:19" s="683" customFormat="1">
      <c r="A212" s="77"/>
      <c r="B212" s="77"/>
      <c r="C212" s="46"/>
      <c r="D212" s="47"/>
      <c r="E212" s="47"/>
      <c r="F212" s="47"/>
      <c r="G212" s="47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</row>
    <row r="213" spans="1:19" s="683" customFormat="1">
      <c r="A213" s="77"/>
      <c r="B213" s="77"/>
      <c r="C213" s="46"/>
      <c r="D213" s="47"/>
      <c r="E213" s="47"/>
      <c r="F213" s="47"/>
      <c r="G213" s="47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</row>
    <row r="214" spans="1:19" s="683" customFormat="1">
      <c r="A214" s="77"/>
      <c r="B214" s="77"/>
      <c r="C214" s="46"/>
      <c r="D214" s="47"/>
      <c r="E214" s="47"/>
      <c r="F214" s="47"/>
      <c r="G214" s="47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</row>
    <row r="215" spans="1:19" s="683" customFormat="1">
      <c r="A215" s="77"/>
      <c r="B215" s="77"/>
      <c r="C215" s="46"/>
      <c r="D215" s="47"/>
      <c r="E215" s="47"/>
      <c r="F215" s="47"/>
      <c r="G215" s="47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</row>
    <row r="216" spans="1:19" s="683" customFormat="1">
      <c r="A216" s="77"/>
      <c r="B216" s="77"/>
      <c r="C216" s="46"/>
      <c r="D216" s="47"/>
      <c r="E216" s="47"/>
      <c r="F216" s="47"/>
      <c r="G216" s="47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</row>
    <row r="217" spans="1:19" s="683" customFormat="1">
      <c r="A217" s="77"/>
      <c r="B217" s="77"/>
      <c r="C217" s="46"/>
      <c r="D217" s="47"/>
      <c r="E217" s="47"/>
      <c r="F217" s="47"/>
      <c r="G217" s="47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</row>
    <row r="218" spans="1:19" s="683" customFormat="1">
      <c r="A218" s="77"/>
      <c r="B218" s="77"/>
      <c r="C218" s="46"/>
      <c r="D218" s="47"/>
      <c r="E218" s="47"/>
      <c r="F218" s="47"/>
      <c r="G218" s="47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</row>
    <row r="219" spans="1:19" s="683" customFormat="1">
      <c r="A219" s="77"/>
      <c r="B219" s="77"/>
      <c r="C219" s="46"/>
      <c r="D219" s="47"/>
      <c r="E219" s="47"/>
      <c r="F219" s="47"/>
      <c r="G219" s="47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</row>
    <row r="220" spans="1:19" s="683" customFormat="1">
      <c r="A220" s="77"/>
      <c r="B220" s="77"/>
      <c r="C220" s="46"/>
      <c r="D220" s="47"/>
      <c r="E220" s="47"/>
      <c r="F220" s="47"/>
      <c r="G220" s="47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</row>
    <row r="221" spans="1:19" s="683" customFormat="1">
      <c r="A221" s="77"/>
      <c r="B221" s="77"/>
      <c r="C221" s="46"/>
      <c r="D221" s="47"/>
      <c r="E221" s="47"/>
      <c r="F221" s="47"/>
      <c r="G221" s="47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</row>
    <row r="222" spans="1:19" s="683" customFormat="1">
      <c r="A222" s="77"/>
      <c r="B222" s="77"/>
      <c r="C222" s="46"/>
      <c r="D222" s="47"/>
      <c r="E222" s="47"/>
      <c r="F222" s="47"/>
      <c r="G222" s="47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</row>
    <row r="223" spans="1:19" s="683" customFormat="1">
      <c r="A223" s="77"/>
      <c r="B223" s="77"/>
      <c r="C223" s="46"/>
      <c r="D223" s="47"/>
      <c r="E223" s="47"/>
      <c r="F223" s="47"/>
      <c r="G223" s="47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</row>
    <row r="224" spans="1:19" s="683" customFormat="1">
      <c r="A224" s="77"/>
      <c r="B224" s="77"/>
      <c r="C224" s="46"/>
      <c r="D224" s="47"/>
      <c r="E224" s="47"/>
      <c r="F224" s="47"/>
      <c r="G224" s="47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</row>
    <row r="225" spans="1:19" s="683" customFormat="1">
      <c r="A225" s="77"/>
      <c r="B225" s="77"/>
      <c r="C225" s="46"/>
      <c r="D225" s="47"/>
      <c r="E225" s="47"/>
      <c r="F225" s="47"/>
      <c r="G225" s="47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</row>
    <row r="226" spans="1:19" s="683" customFormat="1">
      <c r="A226" s="77"/>
      <c r="B226" s="77"/>
      <c r="C226" s="46"/>
      <c r="D226" s="47"/>
      <c r="E226" s="47"/>
      <c r="F226" s="47"/>
      <c r="G226" s="47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</row>
    <row r="227" spans="1:19" s="683" customFormat="1">
      <c r="A227" s="77"/>
      <c r="B227" s="77"/>
      <c r="C227" s="46"/>
      <c r="D227" s="47"/>
      <c r="E227" s="47"/>
      <c r="F227" s="47"/>
      <c r="G227" s="47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</row>
    <row r="228" spans="1:19" s="683" customFormat="1">
      <c r="A228" s="77"/>
      <c r="B228" s="77"/>
      <c r="C228" s="46"/>
      <c r="D228" s="47"/>
      <c r="E228" s="47"/>
      <c r="F228" s="47"/>
      <c r="G228" s="47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</row>
    <row r="229" spans="1:19" s="683" customFormat="1">
      <c r="A229" s="77"/>
      <c r="B229" s="77"/>
      <c r="C229" s="46"/>
      <c r="D229" s="47"/>
      <c r="E229" s="47"/>
      <c r="F229" s="47"/>
      <c r="G229" s="47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</row>
    <row r="230" spans="1:19" s="683" customFormat="1">
      <c r="A230" s="77"/>
      <c r="B230" s="77"/>
      <c r="C230" s="46"/>
      <c r="D230" s="47"/>
      <c r="E230" s="47"/>
      <c r="F230" s="47"/>
      <c r="G230" s="47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</row>
    <row r="231" spans="1:19" s="683" customFormat="1">
      <c r="A231" s="77"/>
      <c r="B231" s="77"/>
      <c r="C231" s="46"/>
      <c r="D231" s="47"/>
      <c r="E231" s="47"/>
      <c r="F231" s="47"/>
      <c r="G231" s="47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</row>
    <row r="232" spans="1:19" s="683" customFormat="1">
      <c r="A232" s="77"/>
      <c r="B232" s="77"/>
      <c r="C232" s="46"/>
      <c r="D232" s="47"/>
      <c r="E232" s="47"/>
      <c r="F232" s="47"/>
      <c r="G232" s="47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</row>
    <row r="233" spans="1:19" s="683" customFormat="1">
      <c r="A233" s="77"/>
      <c r="B233" s="77"/>
      <c r="C233" s="46"/>
      <c r="D233" s="47"/>
      <c r="E233" s="47"/>
      <c r="F233" s="47"/>
      <c r="G233" s="47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</row>
    <row r="234" spans="1:19" s="683" customFormat="1">
      <c r="A234" s="77"/>
      <c r="B234" s="77"/>
      <c r="C234" s="46"/>
      <c r="D234" s="47"/>
      <c r="E234" s="47"/>
      <c r="F234" s="47"/>
      <c r="G234" s="47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</row>
    <row r="235" spans="1:19" s="683" customFormat="1">
      <c r="A235" s="77"/>
      <c r="B235" s="77"/>
      <c r="C235" s="46"/>
      <c r="D235" s="47"/>
      <c r="E235" s="47"/>
      <c r="F235" s="47"/>
      <c r="G235" s="47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</row>
    <row r="236" spans="1:19" s="683" customFormat="1">
      <c r="A236" s="77"/>
      <c r="B236" s="77"/>
      <c r="C236" s="46"/>
      <c r="D236" s="47"/>
      <c r="E236" s="47"/>
      <c r="F236" s="47"/>
      <c r="G236" s="47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</row>
    <row r="237" spans="1:19" s="683" customFormat="1">
      <c r="A237" s="77"/>
      <c r="B237" s="77"/>
      <c r="C237" s="46"/>
      <c r="D237" s="47"/>
      <c r="E237" s="47"/>
      <c r="F237" s="47"/>
      <c r="G237" s="47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</row>
    <row r="238" spans="1:19" s="683" customFormat="1">
      <c r="A238" s="77"/>
      <c r="B238" s="77"/>
      <c r="C238" s="46"/>
      <c r="D238" s="47"/>
      <c r="E238" s="47"/>
      <c r="F238" s="47"/>
      <c r="G238" s="47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</row>
    <row r="239" spans="1:19" s="683" customFormat="1">
      <c r="A239" s="77"/>
      <c r="B239" s="77"/>
      <c r="C239" s="46"/>
      <c r="D239" s="47"/>
      <c r="E239" s="47"/>
      <c r="F239" s="47"/>
      <c r="G239" s="47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</row>
    <row r="240" spans="1:19" s="683" customFormat="1">
      <c r="A240" s="77"/>
      <c r="B240" s="77"/>
      <c r="C240" s="46"/>
      <c r="D240" s="47"/>
      <c r="E240" s="47"/>
      <c r="F240" s="47"/>
      <c r="G240" s="47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</row>
    <row r="241" spans="1:19" s="683" customFormat="1">
      <c r="A241" s="77"/>
      <c r="B241" s="77"/>
      <c r="C241" s="46"/>
      <c r="D241" s="47"/>
      <c r="E241" s="47"/>
      <c r="F241" s="47"/>
      <c r="G241" s="47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</row>
    <row r="242" spans="1:19" s="683" customFormat="1">
      <c r="A242" s="77"/>
      <c r="B242" s="77"/>
      <c r="C242" s="46"/>
      <c r="D242" s="47"/>
      <c r="E242" s="47"/>
      <c r="F242" s="47"/>
      <c r="G242" s="47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</row>
    <row r="243" spans="1:19" s="683" customFormat="1">
      <c r="A243" s="77"/>
      <c r="B243" s="77"/>
      <c r="C243" s="46"/>
      <c r="D243" s="47"/>
      <c r="E243" s="47"/>
      <c r="F243" s="47"/>
      <c r="G243" s="47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</row>
    <row r="244" spans="1:19" s="683" customFormat="1">
      <c r="A244" s="78"/>
      <c r="B244" s="78"/>
      <c r="C244" s="46"/>
      <c r="D244" s="47"/>
      <c r="E244" s="47"/>
      <c r="F244" s="47"/>
      <c r="G244" s="47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</row>
    <row r="245" spans="1:19" s="683" customFormat="1">
      <c r="A245" s="78"/>
      <c r="B245" s="78"/>
      <c r="C245" s="46"/>
      <c r="D245" s="47"/>
      <c r="E245" s="47"/>
      <c r="F245" s="47"/>
      <c r="G245" s="47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</row>
    <row r="246" spans="1:19" s="683" customFormat="1">
      <c r="A246" s="78"/>
      <c r="B246" s="78"/>
      <c r="C246" s="46"/>
      <c r="D246" s="47"/>
      <c r="E246" s="47"/>
      <c r="F246" s="47"/>
      <c r="G246" s="47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</row>
    <row r="247" spans="1:19" s="683" customFormat="1">
      <c r="A247" s="78"/>
      <c r="B247" s="78"/>
      <c r="C247" s="46"/>
      <c r="D247" s="47"/>
      <c r="E247" s="47"/>
      <c r="F247" s="47"/>
      <c r="G247" s="47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</row>
    <row r="248" spans="1:19" s="683" customFormat="1">
      <c r="A248" s="78"/>
      <c r="B248" s="78"/>
      <c r="C248" s="46"/>
      <c r="D248" s="47"/>
      <c r="E248" s="47"/>
      <c r="F248" s="47"/>
      <c r="G248" s="47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</row>
    <row r="249" spans="1:19" s="683" customFormat="1">
      <c r="A249" s="78"/>
      <c r="B249" s="78"/>
      <c r="C249" s="46"/>
      <c r="D249" s="47"/>
      <c r="E249" s="47"/>
      <c r="F249" s="47"/>
      <c r="G249" s="47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</row>
    <row r="250" spans="1:19" s="683" customFormat="1">
      <c r="A250" s="78"/>
      <c r="B250" s="78"/>
      <c r="C250" s="46"/>
      <c r="D250" s="47"/>
      <c r="E250" s="47"/>
      <c r="F250" s="47"/>
      <c r="G250" s="47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</row>
    <row r="251" spans="1:19" s="683" customFormat="1">
      <c r="A251" s="78"/>
      <c r="B251" s="78"/>
      <c r="C251" s="46"/>
      <c r="D251" s="47"/>
      <c r="E251" s="47"/>
      <c r="F251" s="47"/>
      <c r="G251" s="47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</row>
    <row r="252" spans="1:19" s="683" customFormat="1">
      <c r="A252" s="78"/>
      <c r="B252" s="78"/>
      <c r="C252" s="46"/>
      <c r="D252" s="47"/>
      <c r="E252" s="47"/>
      <c r="F252" s="47"/>
      <c r="G252" s="47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</row>
    <row r="253" spans="1:19" s="683" customFormat="1">
      <c r="A253" s="78"/>
      <c r="B253" s="78"/>
      <c r="C253" s="46"/>
      <c r="D253" s="47"/>
      <c r="E253" s="47"/>
      <c r="F253" s="47"/>
      <c r="G253" s="47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</row>
    <row r="254" spans="1:19" s="683" customFormat="1">
      <c r="A254" s="78"/>
      <c r="B254" s="78"/>
      <c r="C254" s="46"/>
      <c r="D254" s="47"/>
      <c r="E254" s="47"/>
      <c r="F254" s="47"/>
      <c r="G254" s="47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</row>
    <row r="255" spans="1:19" s="683" customFormat="1">
      <c r="A255" s="78"/>
      <c r="B255" s="78"/>
      <c r="C255" s="46"/>
      <c r="D255" s="47"/>
      <c r="E255" s="47"/>
      <c r="F255" s="47"/>
      <c r="G255" s="47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</row>
    <row r="256" spans="1:19" s="683" customFormat="1">
      <c r="A256" s="78"/>
      <c r="B256" s="78"/>
      <c r="C256" s="46"/>
      <c r="D256" s="47"/>
      <c r="E256" s="47"/>
      <c r="F256" s="47"/>
      <c r="G256" s="47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</row>
    <row r="257" spans="1:19" s="683" customFormat="1">
      <c r="A257" s="78"/>
      <c r="B257" s="78"/>
      <c r="C257" s="46"/>
      <c r="D257" s="47"/>
      <c r="E257" s="47"/>
      <c r="F257" s="47"/>
      <c r="G257" s="47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</row>
    <row r="258" spans="1:19" s="683" customFormat="1">
      <c r="A258" s="78"/>
      <c r="B258" s="78"/>
      <c r="C258" s="46"/>
      <c r="D258" s="47"/>
      <c r="E258" s="47"/>
      <c r="F258" s="47"/>
      <c r="G258" s="47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</row>
    <row r="259" spans="1:19" s="683" customFormat="1">
      <c r="A259" s="78"/>
      <c r="B259" s="78"/>
      <c r="C259" s="46"/>
      <c r="D259" s="47"/>
      <c r="E259" s="47"/>
      <c r="F259" s="47"/>
      <c r="G259" s="47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</row>
    <row r="260" spans="1:19" s="683" customFormat="1">
      <c r="A260" s="78"/>
      <c r="B260" s="78"/>
      <c r="C260" s="46"/>
      <c r="D260" s="47"/>
      <c r="E260" s="47"/>
      <c r="F260" s="47"/>
      <c r="G260" s="47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</row>
    <row r="261" spans="1:19" s="683" customFormat="1">
      <c r="A261" s="78"/>
      <c r="B261" s="78"/>
      <c r="C261" s="46"/>
      <c r="D261" s="47"/>
      <c r="E261" s="47"/>
      <c r="F261" s="47"/>
      <c r="G261" s="47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</row>
    <row r="262" spans="1:19" s="683" customFormat="1">
      <c r="A262" s="78"/>
      <c r="B262" s="78"/>
      <c r="C262" s="46"/>
      <c r="D262" s="47"/>
      <c r="E262" s="47"/>
      <c r="F262" s="47"/>
      <c r="G262" s="47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</row>
    <row r="263" spans="1:19" s="683" customFormat="1">
      <c r="A263" s="78"/>
      <c r="B263" s="78"/>
      <c r="C263" s="46"/>
      <c r="D263" s="47"/>
      <c r="E263" s="47"/>
      <c r="F263" s="47"/>
      <c r="G263" s="47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</row>
    <row r="264" spans="1:19" s="683" customFormat="1">
      <c r="A264" s="78"/>
      <c r="B264" s="78"/>
      <c r="C264" s="46"/>
      <c r="D264" s="47"/>
      <c r="E264" s="47"/>
      <c r="F264" s="47"/>
      <c r="G264" s="47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</row>
    <row r="265" spans="1:19" s="683" customFormat="1">
      <c r="A265" s="78"/>
      <c r="B265" s="78"/>
      <c r="C265" s="46"/>
      <c r="D265" s="47"/>
      <c r="E265" s="47"/>
      <c r="F265" s="47"/>
      <c r="G265" s="47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</row>
    <row r="266" spans="1:19" s="683" customFormat="1">
      <c r="A266" s="78"/>
      <c r="B266" s="78"/>
      <c r="C266" s="46"/>
      <c r="D266" s="47"/>
      <c r="E266" s="47"/>
      <c r="F266" s="47"/>
      <c r="G266" s="47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</row>
    <row r="267" spans="1:19" s="683" customFormat="1">
      <c r="A267" s="78"/>
      <c r="B267" s="78"/>
      <c r="C267" s="46"/>
      <c r="D267" s="47"/>
      <c r="E267" s="47"/>
      <c r="F267" s="47"/>
      <c r="G267" s="47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</row>
    <row r="268" spans="1:19" s="683" customFormat="1">
      <c r="A268" s="78"/>
      <c r="B268" s="78"/>
      <c r="C268" s="46"/>
      <c r="D268" s="47"/>
      <c r="E268" s="47"/>
      <c r="F268" s="47"/>
      <c r="G268" s="47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</row>
    <row r="269" spans="1:19" s="683" customFormat="1">
      <c r="A269" s="78"/>
      <c r="B269" s="78"/>
      <c r="C269" s="46"/>
      <c r="D269" s="47"/>
      <c r="E269" s="47"/>
      <c r="F269" s="47"/>
      <c r="G269" s="47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</row>
    <row r="270" spans="1:19" s="683" customFormat="1">
      <c r="A270" s="78"/>
      <c r="B270" s="78"/>
      <c r="C270" s="46"/>
      <c r="D270" s="47"/>
      <c r="E270" s="47"/>
      <c r="F270" s="47"/>
      <c r="G270" s="47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</row>
    <row r="271" spans="1:19" s="683" customFormat="1">
      <c r="A271" s="78"/>
      <c r="B271" s="78"/>
      <c r="C271" s="46"/>
      <c r="D271" s="47"/>
      <c r="E271" s="47"/>
      <c r="F271" s="47"/>
      <c r="G271" s="47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</row>
    <row r="272" spans="1:19" s="683" customFormat="1">
      <c r="A272" s="78"/>
      <c r="B272" s="78"/>
      <c r="C272" s="46"/>
      <c r="D272" s="47"/>
      <c r="E272" s="47"/>
      <c r="F272" s="47"/>
      <c r="G272" s="47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</row>
    <row r="273" spans="1:19" s="683" customFormat="1">
      <c r="A273" s="78"/>
      <c r="B273" s="78"/>
      <c r="C273" s="46"/>
      <c r="D273" s="47"/>
      <c r="E273" s="47"/>
      <c r="F273" s="47"/>
      <c r="G273" s="47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</row>
    <row r="274" spans="1:19" s="683" customFormat="1">
      <c r="A274" s="78"/>
      <c r="B274" s="78"/>
      <c r="C274" s="46"/>
      <c r="D274" s="47"/>
      <c r="E274" s="47"/>
      <c r="F274" s="47"/>
      <c r="G274" s="47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</row>
    <row r="275" spans="1:19" s="683" customFormat="1">
      <c r="A275" s="78"/>
      <c r="B275" s="78"/>
      <c r="C275" s="46"/>
      <c r="D275" s="47"/>
      <c r="E275" s="47"/>
      <c r="F275" s="47"/>
      <c r="G275" s="47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</row>
    <row r="276" spans="1:19" s="683" customFormat="1">
      <c r="A276" s="78"/>
      <c r="B276" s="78"/>
      <c r="C276" s="46"/>
      <c r="D276" s="47"/>
      <c r="E276" s="47"/>
      <c r="F276" s="47"/>
      <c r="G276" s="47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</row>
    <row r="277" spans="1:19" s="683" customFormat="1">
      <c r="A277" s="78"/>
      <c r="B277" s="78"/>
      <c r="C277" s="46"/>
      <c r="D277" s="47"/>
      <c r="E277" s="47"/>
      <c r="F277" s="47"/>
      <c r="G277" s="47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</row>
    <row r="278" spans="1:19" s="683" customFormat="1">
      <c r="A278" s="78"/>
      <c r="B278" s="78"/>
      <c r="C278" s="46"/>
      <c r="D278" s="47"/>
      <c r="E278" s="47"/>
      <c r="F278" s="47"/>
      <c r="G278" s="47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</row>
    <row r="279" spans="1:19" s="683" customFormat="1">
      <c r="A279" s="78"/>
      <c r="B279" s="78"/>
      <c r="C279" s="46"/>
      <c r="D279" s="47"/>
      <c r="E279" s="47"/>
      <c r="F279" s="47"/>
      <c r="G279" s="47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</row>
    <row r="280" spans="1:19" s="683" customFormat="1">
      <c r="A280" s="78"/>
      <c r="B280" s="78"/>
      <c r="C280" s="46"/>
      <c r="D280" s="47"/>
      <c r="E280" s="47"/>
      <c r="F280" s="47"/>
      <c r="G280" s="47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</row>
    <row r="281" spans="1:19" s="683" customFormat="1">
      <c r="A281" s="78"/>
      <c r="B281" s="78"/>
      <c r="C281" s="46"/>
      <c r="D281" s="47"/>
      <c r="E281" s="47"/>
      <c r="F281" s="47"/>
      <c r="G281" s="47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</row>
    <row r="282" spans="1:19" s="683" customFormat="1">
      <c r="A282" s="78"/>
      <c r="B282" s="78"/>
      <c r="C282" s="46"/>
      <c r="D282" s="47"/>
      <c r="E282" s="47"/>
      <c r="F282" s="47"/>
      <c r="G282" s="47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</row>
    <row r="283" spans="1:19" s="683" customFormat="1">
      <c r="A283" s="78"/>
      <c r="B283" s="78"/>
      <c r="C283" s="46"/>
      <c r="D283" s="47"/>
      <c r="E283" s="47"/>
      <c r="F283" s="47"/>
      <c r="G283" s="47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</row>
    <row r="284" spans="1:19" s="683" customFormat="1">
      <c r="A284" s="78"/>
      <c r="B284" s="78"/>
      <c r="C284" s="46"/>
      <c r="D284" s="47"/>
      <c r="E284" s="47"/>
      <c r="F284" s="47"/>
      <c r="G284" s="47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</row>
    <row r="285" spans="1:19" s="683" customFormat="1">
      <c r="A285" s="78"/>
      <c r="B285" s="78"/>
      <c r="C285" s="46"/>
      <c r="D285" s="47"/>
      <c r="E285" s="47"/>
      <c r="F285" s="47"/>
      <c r="G285" s="47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</row>
    <row r="286" spans="1:19" s="683" customFormat="1">
      <c r="A286" s="78"/>
      <c r="B286" s="78"/>
      <c r="C286" s="46"/>
      <c r="D286" s="47"/>
      <c r="E286" s="47"/>
      <c r="F286" s="47"/>
      <c r="G286" s="47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</row>
    <row r="287" spans="1:19" s="683" customFormat="1">
      <c r="A287" s="78"/>
      <c r="B287" s="78"/>
      <c r="C287" s="46"/>
      <c r="D287" s="47"/>
      <c r="E287" s="47"/>
      <c r="F287" s="47"/>
      <c r="G287" s="47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</row>
    <row r="288" spans="1:19" s="683" customFormat="1">
      <c r="A288" s="78"/>
      <c r="B288" s="78"/>
      <c r="C288" s="46"/>
      <c r="D288" s="47"/>
      <c r="E288" s="47"/>
      <c r="F288" s="47"/>
      <c r="G288" s="47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</row>
    <row r="289" spans="1:19" s="683" customFormat="1">
      <c r="A289" s="78"/>
      <c r="B289" s="78"/>
      <c r="C289" s="46"/>
      <c r="D289" s="47"/>
      <c r="E289" s="47"/>
      <c r="F289" s="47"/>
      <c r="G289" s="47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</row>
    <row r="290" spans="1:19" s="683" customFormat="1">
      <c r="A290" s="78"/>
      <c r="B290" s="78"/>
      <c r="C290" s="46"/>
      <c r="D290" s="47"/>
      <c r="E290" s="47"/>
      <c r="F290" s="47"/>
      <c r="G290" s="47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</row>
    <row r="291" spans="1:19" s="683" customFormat="1">
      <c r="A291" s="78"/>
      <c r="B291" s="78"/>
      <c r="C291" s="46"/>
      <c r="D291" s="47"/>
      <c r="E291" s="47"/>
      <c r="F291" s="47"/>
      <c r="G291" s="47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</row>
    <row r="292" spans="1:19" s="683" customFormat="1">
      <c r="A292" s="78"/>
      <c r="B292" s="78"/>
      <c r="C292" s="46"/>
      <c r="D292" s="47"/>
      <c r="E292" s="47"/>
      <c r="F292" s="47"/>
      <c r="G292" s="47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</row>
    <row r="293" spans="1:19" s="683" customFormat="1">
      <c r="A293" s="78"/>
      <c r="B293" s="78"/>
      <c r="C293" s="46"/>
      <c r="D293" s="47"/>
      <c r="E293" s="47"/>
      <c r="F293" s="47"/>
      <c r="G293" s="47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</row>
    <row r="294" spans="1:19" s="683" customFormat="1">
      <c r="A294" s="78"/>
      <c r="B294" s="78"/>
      <c r="C294" s="46"/>
      <c r="D294" s="47"/>
      <c r="E294" s="47"/>
      <c r="F294" s="47"/>
      <c r="G294" s="47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</row>
    <row r="295" spans="1:19" s="683" customFormat="1">
      <c r="A295" s="78"/>
      <c r="B295" s="78"/>
      <c r="C295" s="46"/>
      <c r="D295" s="47"/>
      <c r="E295" s="47"/>
      <c r="F295" s="47"/>
      <c r="G295" s="47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</row>
    <row r="296" spans="1:19" s="683" customFormat="1">
      <c r="A296" s="78"/>
      <c r="B296" s="78"/>
      <c r="C296" s="46"/>
      <c r="D296" s="47"/>
      <c r="E296" s="47"/>
      <c r="F296" s="47"/>
      <c r="G296" s="47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</row>
    <row r="297" spans="1:19" s="683" customFormat="1">
      <c r="A297" s="78"/>
      <c r="B297" s="78"/>
      <c r="C297" s="46"/>
      <c r="D297" s="47"/>
      <c r="E297" s="47"/>
      <c r="F297" s="47"/>
      <c r="G297" s="47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</row>
    <row r="298" spans="1:19" s="683" customFormat="1">
      <c r="A298" s="78"/>
      <c r="B298" s="78"/>
      <c r="C298" s="46"/>
      <c r="D298" s="47"/>
      <c r="E298" s="47"/>
      <c r="F298" s="47"/>
      <c r="G298" s="47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</row>
    <row r="299" spans="1:19" s="683" customFormat="1">
      <c r="A299" s="78"/>
      <c r="B299" s="78"/>
      <c r="C299" s="46"/>
      <c r="D299" s="47"/>
      <c r="E299" s="47"/>
      <c r="F299" s="47"/>
      <c r="G299" s="47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</row>
    <row r="300" spans="1:19" s="683" customFormat="1">
      <c r="A300" s="78"/>
      <c r="B300" s="78"/>
      <c r="C300" s="46"/>
      <c r="D300" s="47"/>
      <c r="E300" s="47"/>
      <c r="F300" s="47"/>
      <c r="G300" s="47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</row>
    <row r="301" spans="1:19" s="683" customFormat="1">
      <c r="A301" s="78"/>
      <c r="B301" s="78"/>
      <c r="C301" s="46"/>
      <c r="D301" s="47"/>
      <c r="E301" s="47"/>
      <c r="F301" s="47"/>
      <c r="G301" s="47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</row>
    <row r="302" spans="1:19" s="683" customFormat="1">
      <c r="A302" s="78"/>
      <c r="B302" s="78"/>
      <c r="C302" s="46"/>
      <c r="D302" s="47"/>
      <c r="E302" s="47"/>
      <c r="F302" s="47"/>
      <c r="G302" s="47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</row>
    <row r="303" spans="1:19" s="683" customFormat="1">
      <c r="A303" s="78"/>
      <c r="B303" s="78"/>
      <c r="C303" s="46"/>
      <c r="D303" s="47"/>
      <c r="E303" s="47"/>
      <c r="F303" s="47"/>
      <c r="G303" s="47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</row>
    <row r="304" spans="1:19" s="683" customFormat="1">
      <c r="A304" s="78"/>
      <c r="B304" s="78"/>
      <c r="C304" s="46"/>
      <c r="D304" s="47"/>
      <c r="E304" s="47"/>
      <c r="F304" s="47"/>
      <c r="G304" s="47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</row>
    <row r="305" spans="1:19" s="683" customFormat="1">
      <c r="A305" s="78"/>
      <c r="B305" s="78"/>
      <c r="C305" s="46"/>
      <c r="D305" s="47"/>
      <c r="E305" s="47"/>
      <c r="F305" s="47"/>
      <c r="G305" s="47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</row>
    <row r="306" spans="1:19" s="683" customFormat="1">
      <c r="A306" s="78"/>
      <c r="B306" s="78"/>
      <c r="C306" s="46"/>
      <c r="D306" s="47"/>
      <c r="E306" s="47"/>
      <c r="F306" s="47"/>
      <c r="G306" s="47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</row>
    <row r="307" spans="1:19" s="683" customFormat="1">
      <c r="A307" s="78"/>
      <c r="B307" s="78"/>
      <c r="C307" s="46"/>
      <c r="D307" s="47"/>
      <c r="E307" s="47"/>
      <c r="F307" s="47"/>
      <c r="G307" s="47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</row>
    <row r="308" spans="1:19" s="683" customFormat="1">
      <c r="A308" s="78"/>
      <c r="B308" s="78"/>
      <c r="C308" s="46"/>
      <c r="D308" s="47"/>
      <c r="E308" s="47"/>
      <c r="F308" s="47"/>
      <c r="G308" s="47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</row>
    <row r="309" spans="1:19" s="683" customFormat="1">
      <c r="A309" s="78"/>
      <c r="B309" s="78"/>
      <c r="C309" s="46"/>
      <c r="D309" s="47"/>
      <c r="E309" s="47"/>
      <c r="F309" s="47"/>
      <c r="G309" s="47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</row>
    <row r="310" spans="1:19" s="683" customFormat="1">
      <c r="A310" s="78"/>
      <c r="B310" s="78"/>
      <c r="C310" s="46"/>
      <c r="D310" s="47"/>
      <c r="E310" s="47"/>
      <c r="F310" s="47"/>
      <c r="G310" s="47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</row>
    <row r="311" spans="1:19" s="683" customFormat="1">
      <c r="A311" s="78"/>
      <c r="B311" s="78"/>
      <c r="C311" s="46"/>
      <c r="D311" s="47"/>
      <c r="E311" s="47"/>
      <c r="F311" s="47"/>
      <c r="G311" s="47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</row>
    <row r="312" spans="1:19" s="683" customFormat="1">
      <c r="A312" s="78"/>
      <c r="B312" s="78"/>
      <c r="C312" s="46"/>
      <c r="D312" s="47"/>
      <c r="E312" s="47"/>
      <c r="F312" s="47"/>
      <c r="G312" s="47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</row>
    <row r="313" spans="1:19" s="683" customFormat="1">
      <c r="A313" s="78"/>
      <c r="B313" s="78"/>
      <c r="C313" s="46"/>
      <c r="D313" s="47"/>
      <c r="E313" s="47"/>
      <c r="F313" s="47"/>
      <c r="G313" s="47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</row>
    <row r="314" spans="1:19" s="683" customFormat="1">
      <c r="A314" s="78"/>
      <c r="B314" s="78"/>
      <c r="C314" s="46"/>
      <c r="D314" s="47"/>
      <c r="E314" s="47"/>
      <c r="F314" s="47"/>
      <c r="G314" s="47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</row>
    <row r="315" spans="1:19" s="683" customFormat="1">
      <c r="A315" s="78"/>
      <c r="B315" s="78"/>
      <c r="C315" s="46"/>
      <c r="D315" s="47"/>
      <c r="E315" s="47"/>
      <c r="F315" s="47"/>
      <c r="G315" s="47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</row>
    <row r="316" spans="1:19" s="683" customFormat="1">
      <c r="A316" s="78"/>
      <c r="B316" s="78"/>
      <c r="C316" s="46"/>
      <c r="D316" s="46"/>
      <c r="E316" s="46"/>
      <c r="F316" s="46"/>
      <c r="G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</row>
    <row r="317" spans="1:19" s="683" customFormat="1">
      <c r="A317" s="78"/>
      <c r="B317" s="78"/>
      <c r="C317" s="46"/>
      <c r="D317" s="46"/>
      <c r="E317" s="46"/>
      <c r="F317" s="46"/>
      <c r="G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</row>
    <row r="318" spans="1:19" s="683" customFormat="1">
      <c r="A318" s="78"/>
      <c r="B318" s="78"/>
      <c r="C318" s="46"/>
      <c r="D318" s="46"/>
      <c r="E318" s="46"/>
      <c r="F318" s="46"/>
      <c r="G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</row>
    <row r="319" spans="1:19" s="683" customFormat="1">
      <c r="A319" s="78"/>
      <c r="B319" s="78"/>
      <c r="C319" s="46"/>
      <c r="D319" s="46"/>
      <c r="E319" s="46"/>
      <c r="F319" s="46"/>
      <c r="G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</row>
    <row r="320" spans="1:19" s="683" customFormat="1">
      <c r="A320" s="78"/>
      <c r="B320" s="78"/>
      <c r="C320" s="46"/>
      <c r="D320" s="46"/>
      <c r="E320" s="46"/>
      <c r="F320" s="46"/>
      <c r="G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</row>
    <row r="321" spans="1:19" s="683" customFormat="1">
      <c r="A321" s="78"/>
      <c r="B321" s="78"/>
      <c r="C321" s="46"/>
      <c r="D321" s="46"/>
      <c r="E321" s="46"/>
      <c r="F321" s="46"/>
      <c r="G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</row>
    <row r="322" spans="1:19">
      <c r="A322" s="78"/>
      <c r="B322" s="78"/>
    </row>
    <row r="323" spans="1:19">
      <c r="A323" s="78"/>
      <c r="B323" s="78"/>
    </row>
    <row r="324" spans="1:19">
      <c r="A324" s="78"/>
      <c r="B324" s="78"/>
    </row>
    <row r="325" spans="1:19">
      <c r="A325" s="78"/>
      <c r="B325" s="78"/>
    </row>
    <row r="326" spans="1:19">
      <c r="A326" s="78"/>
      <c r="B326" s="78"/>
    </row>
    <row r="327" spans="1:19">
      <c r="A327" s="78"/>
      <c r="B327" s="78"/>
    </row>
    <row r="328" spans="1:19">
      <c r="A328" s="78"/>
      <c r="B328" s="78"/>
    </row>
    <row r="329" spans="1:19">
      <c r="A329" s="78"/>
      <c r="B329" s="78"/>
    </row>
    <row r="330" spans="1:19">
      <c r="A330" s="78"/>
      <c r="B330" s="78"/>
    </row>
    <row r="331" spans="1:19">
      <c r="A331" s="78"/>
      <c r="B331" s="78"/>
    </row>
    <row r="332" spans="1:19">
      <c r="A332" s="78"/>
      <c r="B332" s="78"/>
    </row>
    <row r="333" spans="1:19">
      <c r="A333" s="78"/>
      <c r="B333" s="78"/>
    </row>
    <row r="334" spans="1:19">
      <c r="A334" s="78"/>
      <c r="B334" s="78"/>
    </row>
    <row r="335" spans="1:19">
      <c r="A335" s="78"/>
      <c r="B335" s="78"/>
    </row>
    <row r="336" spans="1:19">
      <c r="A336" s="78"/>
      <c r="B336" s="78"/>
    </row>
    <row r="337" spans="1:2" s="46" customFormat="1">
      <c r="A337" s="78"/>
      <c r="B337" s="78"/>
    </row>
    <row r="338" spans="1:2" s="46" customFormat="1">
      <c r="A338" s="78"/>
      <c r="B338" s="78"/>
    </row>
    <row r="339" spans="1:2" s="46" customFormat="1">
      <c r="A339" s="78"/>
      <c r="B339" s="78"/>
    </row>
    <row r="340" spans="1:2" s="46" customFormat="1">
      <c r="A340" s="78"/>
      <c r="B340" s="78"/>
    </row>
    <row r="341" spans="1:2" s="46" customFormat="1">
      <c r="A341" s="78"/>
      <c r="B341" s="78"/>
    </row>
    <row r="342" spans="1:2" s="46" customFormat="1">
      <c r="A342" s="78"/>
      <c r="B342" s="78"/>
    </row>
    <row r="343" spans="1:2" s="46" customFormat="1">
      <c r="A343" s="78"/>
      <c r="B343" s="78"/>
    </row>
    <row r="344" spans="1:2" s="46" customFormat="1">
      <c r="A344" s="78"/>
      <c r="B344" s="78"/>
    </row>
    <row r="345" spans="1:2" s="46" customFormat="1">
      <c r="A345" s="78"/>
      <c r="B345" s="78"/>
    </row>
    <row r="346" spans="1:2" s="46" customFormat="1">
      <c r="A346" s="78"/>
      <c r="B346" s="78"/>
    </row>
    <row r="347" spans="1:2" s="46" customFormat="1">
      <c r="A347" s="78"/>
      <c r="B347" s="78"/>
    </row>
    <row r="348" spans="1:2" s="46" customFormat="1">
      <c r="A348" s="78"/>
      <c r="B348" s="78"/>
    </row>
    <row r="349" spans="1:2" s="46" customFormat="1">
      <c r="A349" s="78"/>
      <c r="B349" s="78"/>
    </row>
    <row r="350" spans="1:2" s="46" customFormat="1">
      <c r="A350" s="78"/>
      <c r="B350" s="78"/>
    </row>
    <row r="351" spans="1:2" s="46" customFormat="1">
      <c r="A351" s="78"/>
      <c r="B351" s="78"/>
    </row>
    <row r="352" spans="1:2" s="46" customFormat="1">
      <c r="A352" s="78"/>
      <c r="B352" s="78"/>
    </row>
    <row r="353" spans="1:2" s="46" customFormat="1">
      <c r="A353" s="78"/>
      <c r="B353" s="78"/>
    </row>
    <row r="354" spans="1:2" s="46" customFormat="1">
      <c r="A354" s="78"/>
      <c r="B354" s="78"/>
    </row>
    <row r="355" spans="1:2" s="46" customFormat="1">
      <c r="A355" s="78"/>
      <c r="B355" s="78"/>
    </row>
    <row r="356" spans="1:2" s="46" customFormat="1">
      <c r="A356" s="78"/>
      <c r="B356" s="78"/>
    </row>
    <row r="357" spans="1:2" s="46" customFormat="1">
      <c r="A357" s="78"/>
      <c r="B357" s="78"/>
    </row>
    <row r="358" spans="1:2" s="46" customFormat="1">
      <c r="A358" s="78"/>
      <c r="B358" s="78"/>
    </row>
    <row r="359" spans="1:2" s="46" customFormat="1">
      <c r="A359" s="78"/>
      <c r="B359" s="78"/>
    </row>
    <row r="360" spans="1:2" s="46" customFormat="1">
      <c r="A360" s="78"/>
      <c r="B360" s="78"/>
    </row>
    <row r="361" spans="1:2" s="46" customFormat="1">
      <c r="A361" s="78"/>
      <c r="B361" s="78"/>
    </row>
    <row r="362" spans="1:2" s="46" customFormat="1">
      <c r="A362" s="78"/>
      <c r="B362" s="78"/>
    </row>
    <row r="363" spans="1:2" s="46" customFormat="1">
      <c r="A363" s="78"/>
      <c r="B363" s="78"/>
    </row>
    <row r="364" spans="1:2" s="46" customFormat="1">
      <c r="A364" s="78"/>
      <c r="B364" s="78"/>
    </row>
    <row r="365" spans="1:2" s="46" customFormat="1">
      <c r="A365" s="78"/>
      <c r="B365" s="78"/>
    </row>
    <row r="366" spans="1:2" s="46" customFormat="1">
      <c r="A366" s="78"/>
      <c r="B366" s="78"/>
    </row>
    <row r="367" spans="1:2" s="46" customFormat="1">
      <c r="A367" s="78"/>
      <c r="B367" s="78"/>
    </row>
    <row r="368" spans="1:2" s="46" customFormat="1">
      <c r="A368" s="78"/>
      <c r="B368" s="78"/>
    </row>
    <row r="369" spans="1:2" s="46" customFormat="1">
      <c r="A369" s="78"/>
      <c r="B369" s="78"/>
    </row>
    <row r="370" spans="1:2" s="46" customFormat="1">
      <c r="A370" s="78"/>
      <c r="B370" s="78"/>
    </row>
    <row r="371" spans="1:2" s="46" customFormat="1">
      <c r="A371" s="78"/>
      <c r="B371" s="78"/>
    </row>
    <row r="372" spans="1:2" s="46" customFormat="1">
      <c r="A372" s="78"/>
      <c r="B372" s="78"/>
    </row>
    <row r="373" spans="1:2" s="46" customFormat="1">
      <c r="A373" s="78"/>
      <c r="B373" s="78"/>
    </row>
    <row r="374" spans="1:2" s="46" customFormat="1">
      <c r="A374" s="78"/>
      <c r="B374" s="78"/>
    </row>
    <row r="375" spans="1:2" s="46" customFormat="1">
      <c r="A375" s="78"/>
      <c r="B375" s="78"/>
    </row>
    <row r="376" spans="1:2" s="46" customFormat="1">
      <c r="A376" s="78"/>
      <c r="B376" s="78"/>
    </row>
    <row r="377" spans="1:2" s="46" customFormat="1">
      <c r="A377" s="78"/>
      <c r="B377" s="78"/>
    </row>
    <row r="378" spans="1:2" s="46" customFormat="1">
      <c r="A378" s="78"/>
      <c r="B378" s="78"/>
    </row>
    <row r="379" spans="1:2" s="46" customFormat="1">
      <c r="A379" s="78"/>
      <c r="B379" s="78"/>
    </row>
    <row r="380" spans="1:2" s="46" customFormat="1">
      <c r="A380" s="78"/>
      <c r="B380" s="78"/>
    </row>
    <row r="381" spans="1:2" s="46" customFormat="1">
      <c r="A381" s="78"/>
      <c r="B381" s="78"/>
    </row>
    <row r="382" spans="1:2" s="46" customFormat="1">
      <c r="A382" s="78"/>
      <c r="B382" s="78"/>
    </row>
    <row r="383" spans="1:2" s="46" customFormat="1">
      <c r="A383" s="78"/>
      <c r="B383" s="78"/>
    </row>
    <row r="384" spans="1:2" s="46" customFormat="1">
      <c r="A384" s="78"/>
      <c r="B384" s="78"/>
    </row>
    <row r="385" spans="1:2" s="46" customFormat="1">
      <c r="A385" s="78"/>
      <c r="B385" s="78"/>
    </row>
    <row r="386" spans="1:2" s="46" customFormat="1">
      <c r="A386" s="78"/>
      <c r="B386" s="78"/>
    </row>
    <row r="387" spans="1:2" s="46" customFormat="1">
      <c r="A387" s="78"/>
      <c r="B387" s="78"/>
    </row>
    <row r="388" spans="1:2" s="46" customFormat="1">
      <c r="A388" s="78"/>
      <c r="B388" s="78"/>
    </row>
    <row r="389" spans="1:2" s="46" customFormat="1">
      <c r="A389" s="78"/>
      <c r="B389" s="78"/>
    </row>
    <row r="390" spans="1:2" s="46" customFormat="1">
      <c r="A390" s="78"/>
      <c r="B390" s="78"/>
    </row>
    <row r="391" spans="1:2" s="46" customFormat="1">
      <c r="A391" s="78"/>
      <c r="B391" s="78"/>
    </row>
    <row r="392" spans="1:2" s="46" customFormat="1">
      <c r="A392" s="78"/>
      <c r="B392" s="78"/>
    </row>
    <row r="393" spans="1:2" s="46" customFormat="1">
      <c r="A393" s="78"/>
      <c r="B393" s="78"/>
    </row>
    <row r="394" spans="1:2" s="46" customFormat="1">
      <c r="A394" s="78"/>
      <c r="B394" s="78"/>
    </row>
    <row r="395" spans="1:2" s="46" customFormat="1">
      <c r="A395" s="78"/>
      <c r="B395" s="78"/>
    </row>
    <row r="396" spans="1:2" s="46" customFormat="1">
      <c r="A396" s="78"/>
      <c r="B396" s="78"/>
    </row>
    <row r="397" spans="1:2" s="46" customFormat="1">
      <c r="A397" s="78"/>
      <c r="B397" s="78"/>
    </row>
    <row r="398" spans="1:2" s="46" customFormat="1">
      <c r="A398" s="78"/>
      <c r="B398" s="78"/>
    </row>
    <row r="399" spans="1:2" s="46" customFormat="1">
      <c r="A399" s="78"/>
      <c r="B399" s="78"/>
    </row>
    <row r="400" spans="1:2" s="46" customFormat="1">
      <c r="A400" s="78"/>
      <c r="B400" s="78"/>
    </row>
    <row r="401" spans="1:2" s="46" customFormat="1">
      <c r="A401" s="78"/>
      <c r="B401" s="78"/>
    </row>
    <row r="402" spans="1:2" s="46" customFormat="1">
      <c r="A402" s="78"/>
      <c r="B402" s="78"/>
    </row>
    <row r="403" spans="1:2" s="46" customFormat="1">
      <c r="A403" s="78"/>
      <c r="B403" s="78"/>
    </row>
    <row r="404" spans="1:2" s="46" customFormat="1">
      <c r="A404" s="78"/>
      <c r="B404" s="78"/>
    </row>
    <row r="405" spans="1:2" s="46" customFormat="1">
      <c r="A405" s="78"/>
      <c r="B405" s="78"/>
    </row>
    <row r="406" spans="1:2" s="46" customFormat="1">
      <c r="A406" s="78"/>
      <c r="B406" s="78"/>
    </row>
    <row r="407" spans="1:2" s="46" customFormat="1">
      <c r="A407" s="78"/>
      <c r="B407" s="78"/>
    </row>
    <row r="408" spans="1:2" s="46" customFormat="1">
      <c r="A408" s="78"/>
      <c r="B408" s="78"/>
    </row>
    <row r="409" spans="1:2" s="46" customFormat="1">
      <c r="A409" s="78"/>
      <c r="B409" s="78"/>
    </row>
    <row r="410" spans="1:2" s="46" customFormat="1">
      <c r="A410" s="78"/>
      <c r="B410" s="78"/>
    </row>
    <row r="411" spans="1:2" s="46" customFormat="1">
      <c r="A411" s="78"/>
      <c r="B411" s="78"/>
    </row>
    <row r="412" spans="1:2" s="46" customFormat="1">
      <c r="A412" s="78"/>
      <c r="B412" s="78"/>
    </row>
    <row r="413" spans="1:2" s="46" customFormat="1">
      <c r="A413" s="78"/>
      <c r="B413" s="78"/>
    </row>
    <row r="414" spans="1:2" s="46" customFormat="1">
      <c r="A414" s="78"/>
      <c r="B414" s="78"/>
    </row>
    <row r="415" spans="1:2" s="46" customFormat="1">
      <c r="A415" s="78"/>
      <c r="B415" s="78"/>
    </row>
    <row r="416" spans="1:2" s="46" customFormat="1">
      <c r="A416" s="78"/>
      <c r="B416" s="78"/>
    </row>
    <row r="417" spans="1:2" s="46" customFormat="1">
      <c r="A417" s="78"/>
      <c r="B417" s="78"/>
    </row>
    <row r="418" spans="1:2" s="46" customFormat="1">
      <c r="A418" s="78"/>
      <c r="B418" s="78"/>
    </row>
    <row r="419" spans="1:2" s="46" customFormat="1">
      <c r="A419" s="78"/>
      <c r="B419" s="78"/>
    </row>
    <row r="420" spans="1:2" s="46" customFormat="1">
      <c r="A420" s="78"/>
      <c r="B420" s="78"/>
    </row>
    <row r="421" spans="1:2" s="46" customFormat="1">
      <c r="A421" s="78"/>
      <c r="B421" s="78"/>
    </row>
    <row r="422" spans="1:2" s="46" customFormat="1">
      <c r="A422" s="78"/>
      <c r="B422" s="78"/>
    </row>
    <row r="423" spans="1:2" s="46" customFormat="1">
      <c r="A423" s="78"/>
      <c r="B423" s="78"/>
    </row>
    <row r="424" spans="1:2" s="46" customFormat="1">
      <c r="A424" s="78"/>
      <c r="B424" s="78"/>
    </row>
    <row r="425" spans="1:2" s="46" customFormat="1">
      <c r="A425" s="78"/>
      <c r="B425" s="78"/>
    </row>
    <row r="426" spans="1:2" s="46" customFormat="1">
      <c r="A426" s="78"/>
      <c r="B426" s="78"/>
    </row>
    <row r="427" spans="1:2" s="46" customFormat="1">
      <c r="A427" s="78"/>
      <c r="B427" s="78"/>
    </row>
    <row r="428" spans="1:2" s="46" customFormat="1">
      <c r="A428" s="78"/>
      <c r="B428" s="78"/>
    </row>
    <row r="429" spans="1:2" s="46" customFormat="1">
      <c r="A429" s="78"/>
      <c r="B429" s="78"/>
    </row>
    <row r="430" spans="1:2" s="46" customFormat="1">
      <c r="A430" s="78"/>
      <c r="B430" s="78"/>
    </row>
    <row r="431" spans="1:2" s="46" customFormat="1">
      <c r="A431" s="78"/>
      <c r="B431" s="78"/>
    </row>
    <row r="432" spans="1:2" s="46" customFormat="1">
      <c r="A432" s="78"/>
      <c r="B432" s="78"/>
    </row>
    <row r="433" spans="1:2" s="46" customFormat="1">
      <c r="A433" s="78"/>
      <c r="B433" s="78"/>
    </row>
    <row r="434" spans="1:2" s="46" customFormat="1">
      <c r="A434" s="78"/>
      <c r="B434" s="78"/>
    </row>
    <row r="435" spans="1:2" s="46" customFormat="1">
      <c r="A435" s="78"/>
      <c r="B435" s="78"/>
    </row>
    <row r="436" spans="1:2" s="46" customFormat="1">
      <c r="A436" s="78"/>
      <c r="B436" s="78"/>
    </row>
    <row r="437" spans="1:2" s="46" customFormat="1">
      <c r="A437" s="78"/>
      <c r="B437" s="78"/>
    </row>
    <row r="438" spans="1:2" s="46" customFormat="1">
      <c r="A438" s="78"/>
      <c r="B438" s="78"/>
    </row>
    <row r="439" spans="1:2" s="46" customFormat="1">
      <c r="A439" s="78"/>
      <c r="B439" s="78"/>
    </row>
    <row r="440" spans="1:2" s="46" customFormat="1">
      <c r="A440" s="78"/>
      <c r="B440" s="78"/>
    </row>
    <row r="441" spans="1:2" s="46" customFormat="1">
      <c r="A441" s="78"/>
      <c r="B441" s="78"/>
    </row>
    <row r="442" spans="1:2" s="46" customFormat="1">
      <c r="A442" s="78"/>
      <c r="B442" s="78"/>
    </row>
    <row r="443" spans="1:2" s="46" customFormat="1">
      <c r="A443" s="78"/>
      <c r="B443" s="78"/>
    </row>
    <row r="444" spans="1:2" s="46" customFormat="1">
      <c r="A444" s="78"/>
      <c r="B444" s="78"/>
    </row>
    <row r="445" spans="1:2" s="46" customFormat="1">
      <c r="A445" s="78"/>
      <c r="B445" s="78"/>
    </row>
    <row r="446" spans="1:2" s="46" customFormat="1">
      <c r="A446" s="78"/>
      <c r="B446" s="78"/>
    </row>
    <row r="447" spans="1:2" s="46" customFormat="1">
      <c r="A447" s="78"/>
      <c r="B447" s="78"/>
    </row>
    <row r="448" spans="1:2" s="46" customFormat="1">
      <c r="A448" s="78"/>
      <c r="B448" s="78"/>
    </row>
    <row r="449" spans="1:2" s="46" customFormat="1">
      <c r="A449" s="78"/>
      <c r="B449" s="78"/>
    </row>
    <row r="450" spans="1:2" s="46" customFormat="1">
      <c r="A450" s="78"/>
      <c r="B450" s="78"/>
    </row>
    <row r="451" spans="1:2" s="46" customFormat="1">
      <c r="A451" s="78"/>
      <c r="B451" s="78"/>
    </row>
    <row r="452" spans="1:2" s="46" customFormat="1">
      <c r="A452" s="78"/>
      <c r="B452" s="78"/>
    </row>
    <row r="453" spans="1:2" s="46" customFormat="1">
      <c r="A453" s="78"/>
      <c r="B453" s="78"/>
    </row>
    <row r="454" spans="1:2" s="46" customFormat="1">
      <c r="A454" s="78"/>
      <c r="B454" s="78"/>
    </row>
    <row r="455" spans="1:2" s="46" customFormat="1">
      <c r="A455" s="78"/>
      <c r="B455" s="78"/>
    </row>
    <row r="456" spans="1:2" s="46" customFormat="1">
      <c r="A456" s="78"/>
      <c r="B456" s="78"/>
    </row>
    <row r="457" spans="1:2" s="46" customFormat="1">
      <c r="A457" s="78"/>
      <c r="B457" s="78"/>
    </row>
    <row r="458" spans="1:2" s="46" customFormat="1">
      <c r="A458" s="78"/>
      <c r="B458" s="78"/>
    </row>
    <row r="459" spans="1:2" s="46" customFormat="1">
      <c r="A459" s="78"/>
      <c r="B459" s="78"/>
    </row>
    <row r="460" spans="1:2" s="46" customFormat="1">
      <c r="A460" s="78"/>
      <c r="B460" s="78"/>
    </row>
    <row r="461" spans="1:2" s="46" customFormat="1">
      <c r="A461" s="78"/>
      <c r="B461" s="78"/>
    </row>
    <row r="462" spans="1:2" s="46" customFormat="1">
      <c r="A462" s="78"/>
      <c r="B462" s="78"/>
    </row>
    <row r="463" spans="1:2" s="46" customFormat="1">
      <c r="A463" s="78"/>
      <c r="B463" s="78"/>
    </row>
    <row r="464" spans="1:2" s="46" customFormat="1">
      <c r="A464" s="78"/>
      <c r="B464" s="78"/>
    </row>
    <row r="465" spans="1:2" s="46" customFormat="1">
      <c r="A465" s="78"/>
      <c r="B465" s="78"/>
    </row>
    <row r="466" spans="1:2" s="46" customFormat="1">
      <c r="A466" s="78"/>
      <c r="B466" s="78"/>
    </row>
    <row r="467" spans="1:2" s="46" customFormat="1">
      <c r="A467" s="78"/>
      <c r="B467" s="78"/>
    </row>
    <row r="468" spans="1:2" s="46" customFormat="1">
      <c r="A468" s="78"/>
      <c r="B468" s="78"/>
    </row>
    <row r="469" spans="1:2" s="46" customFormat="1">
      <c r="A469" s="78"/>
      <c r="B469" s="78"/>
    </row>
    <row r="470" spans="1:2" s="46" customFormat="1">
      <c r="A470" s="78"/>
      <c r="B470" s="78"/>
    </row>
    <row r="471" spans="1:2" s="46" customFormat="1">
      <c r="A471" s="78"/>
      <c r="B471" s="78"/>
    </row>
    <row r="472" spans="1:2" s="46" customFormat="1">
      <c r="A472" s="78"/>
      <c r="B472" s="78"/>
    </row>
    <row r="473" spans="1:2" s="46" customFormat="1">
      <c r="A473" s="78"/>
      <c r="B473" s="78"/>
    </row>
    <row r="474" spans="1:2" s="46" customFormat="1">
      <c r="A474" s="78"/>
      <c r="B474" s="78"/>
    </row>
    <row r="475" spans="1:2" s="46" customFormat="1">
      <c r="A475" s="78"/>
      <c r="B475" s="78"/>
    </row>
    <row r="476" spans="1:2" s="46" customFormat="1">
      <c r="A476" s="78"/>
      <c r="B476" s="78"/>
    </row>
    <row r="477" spans="1:2" s="46" customFormat="1">
      <c r="A477" s="78"/>
      <c r="B477" s="78"/>
    </row>
    <row r="478" spans="1:2" s="46" customFormat="1">
      <c r="A478" s="78"/>
      <c r="B478" s="78"/>
    </row>
    <row r="479" spans="1:2" s="46" customFormat="1">
      <c r="A479" s="78"/>
      <c r="B479" s="78"/>
    </row>
    <row r="480" spans="1:2" s="46" customFormat="1">
      <c r="A480" s="78"/>
      <c r="B480" s="78"/>
    </row>
    <row r="481" spans="1:2" s="46" customFormat="1">
      <c r="A481" s="78"/>
      <c r="B481" s="78"/>
    </row>
    <row r="482" spans="1:2" s="46" customFormat="1">
      <c r="A482" s="78"/>
      <c r="B482" s="78"/>
    </row>
    <row r="483" spans="1:2" s="46" customFormat="1">
      <c r="A483" s="78"/>
      <c r="B483" s="78"/>
    </row>
    <row r="484" spans="1:2" s="46" customFormat="1">
      <c r="A484" s="78"/>
      <c r="B484" s="78"/>
    </row>
    <row r="485" spans="1:2" s="46" customFormat="1">
      <c r="A485" s="78"/>
      <c r="B485" s="78"/>
    </row>
    <row r="486" spans="1:2" s="46" customFormat="1">
      <c r="A486" s="78"/>
      <c r="B486" s="78"/>
    </row>
    <row r="487" spans="1:2" s="46" customFormat="1">
      <c r="A487" s="78"/>
      <c r="B487" s="78"/>
    </row>
    <row r="488" spans="1:2" s="46" customFormat="1">
      <c r="A488" s="78"/>
      <c r="B488" s="78"/>
    </row>
    <row r="489" spans="1:2" s="46" customFormat="1">
      <c r="A489" s="78"/>
      <c r="B489" s="78"/>
    </row>
    <row r="490" spans="1:2" s="46" customFormat="1">
      <c r="A490" s="78"/>
      <c r="B490" s="78"/>
    </row>
    <row r="491" spans="1:2" s="46" customFormat="1">
      <c r="A491" s="78"/>
      <c r="B491" s="78"/>
    </row>
    <row r="492" spans="1:2" s="46" customFormat="1">
      <c r="A492" s="78"/>
      <c r="B492" s="78"/>
    </row>
    <row r="493" spans="1:2" s="46" customFormat="1">
      <c r="A493" s="78"/>
      <c r="B493" s="78"/>
    </row>
    <row r="494" spans="1:2" s="46" customFormat="1">
      <c r="A494" s="78"/>
      <c r="B494" s="78"/>
    </row>
    <row r="495" spans="1:2" s="46" customFormat="1">
      <c r="A495" s="78"/>
      <c r="B495" s="78"/>
    </row>
    <row r="496" spans="1:2" s="46" customFormat="1">
      <c r="A496" s="78"/>
      <c r="B496" s="78"/>
    </row>
    <row r="497" spans="1:2" s="46" customFormat="1">
      <c r="A497" s="78"/>
      <c r="B497" s="78"/>
    </row>
    <row r="498" spans="1:2" s="46" customFormat="1">
      <c r="A498" s="78"/>
      <c r="B498" s="78"/>
    </row>
    <row r="499" spans="1:2" s="46" customFormat="1">
      <c r="A499" s="78"/>
      <c r="B499" s="78"/>
    </row>
    <row r="500" spans="1:2" s="46" customFormat="1">
      <c r="A500" s="78"/>
      <c r="B500" s="78"/>
    </row>
    <row r="501" spans="1:2" s="46" customFormat="1">
      <c r="A501" s="78"/>
      <c r="B501" s="78"/>
    </row>
    <row r="502" spans="1:2" s="46" customFormat="1">
      <c r="A502" s="78"/>
      <c r="B502" s="78"/>
    </row>
    <row r="503" spans="1:2" s="46" customFormat="1">
      <c r="A503" s="78"/>
      <c r="B503" s="78"/>
    </row>
    <row r="504" spans="1:2" s="46" customFormat="1">
      <c r="A504" s="78"/>
      <c r="B504" s="78"/>
    </row>
    <row r="505" spans="1:2" s="46" customFormat="1">
      <c r="A505" s="78"/>
      <c r="B505" s="78"/>
    </row>
    <row r="506" spans="1:2" s="46" customFormat="1">
      <c r="A506" s="78"/>
      <c r="B506" s="78"/>
    </row>
    <row r="507" spans="1:2" s="46" customFormat="1">
      <c r="A507" s="78"/>
      <c r="B507" s="78"/>
    </row>
    <row r="508" spans="1:2" s="46" customFormat="1">
      <c r="A508" s="78"/>
      <c r="B508" s="78"/>
    </row>
    <row r="509" spans="1:2" s="46" customFormat="1">
      <c r="A509" s="78"/>
      <c r="B509" s="78"/>
    </row>
    <row r="510" spans="1:2" s="46" customFormat="1">
      <c r="A510" s="78"/>
      <c r="B510" s="78"/>
    </row>
    <row r="511" spans="1:2" s="46" customFormat="1">
      <c r="A511" s="78"/>
      <c r="B511" s="78"/>
    </row>
    <row r="512" spans="1:2" s="46" customFormat="1">
      <c r="A512" s="78"/>
      <c r="B512" s="78"/>
    </row>
    <row r="513" spans="1:2" s="46" customFormat="1">
      <c r="A513" s="78"/>
      <c r="B513" s="78"/>
    </row>
    <row r="514" spans="1:2" s="46" customFormat="1">
      <c r="A514" s="78"/>
      <c r="B514" s="78"/>
    </row>
    <row r="515" spans="1:2" s="46" customFormat="1">
      <c r="A515" s="78"/>
      <c r="B515" s="78"/>
    </row>
    <row r="516" spans="1:2" s="46" customFormat="1">
      <c r="A516" s="78"/>
      <c r="B516" s="78"/>
    </row>
    <row r="517" spans="1:2" s="46" customFormat="1">
      <c r="A517" s="78"/>
      <c r="B517" s="78"/>
    </row>
    <row r="518" spans="1:2" s="46" customFormat="1">
      <c r="A518" s="78"/>
      <c r="B518" s="78"/>
    </row>
    <row r="519" spans="1:2" s="46" customFormat="1">
      <c r="A519" s="78"/>
      <c r="B519" s="78"/>
    </row>
    <row r="520" spans="1:2" s="46" customFormat="1">
      <c r="A520" s="78"/>
      <c r="B520" s="78"/>
    </row>
    <row r="521" spans="1:2" s="46" customFormat="1">
      <c r="A521" s="78"/>
      <c r="B521" s="78"/>
    </row>
    <row r="522" spans="1:2" s="46" customFormat="1">
      <c r="A522" s="78"/>
      <c r="B522" s="78"/>
    </row>
    <row r="523" spans="1:2" s="46" customFormat="1">
      <c r="A523" s="78"/>
      <c r="B523" s="78"/>
    </row>
    <row r="524" spans="1:2" s="46" customFormat="1">
      <c r="A524" s="78"/>
      <c r="B524" s="78"/>
    </row>
    <row r="525" spans="1:2" s="46" customFormat="1">
      <c r="A525" s="78"/>
      <c r="B525" s="78"/>
    </row>
    <row r="526" spans="1:2" s="46" customFormat="1">
      <c r="A526" s="78"/>
      <c r="B526" s="78"/>
    </row>
    <row r="527" spans="1:2" s="46" customFormat="1">
      <c r="A527" s="78"/>
      <c r="B527" s="78"/>
    </row>
    <row r="528" spans="1:2" s="46" customFormat="1">
      <c r="A528" s="78"/>
      <c r="B528" s="78"/>
    </row>
    <row r="529" spans="1:2" s="46" customFormat="1">
      <c r="A529" s="78"/>
      <c r="B529" s="78"/>
    </row>
    <row r="530" spans="1:2" s="46" customFormat="1">
      <c r="A530" s="78"/>
      <c r="B530" s="78"/>
    </row>
    <row r="531" spans="1:2" s="46" customFormat="1">
      <c r="A531" s="78"/>
      <c r="B531" s="78"/>
    </row>
    <row r="532" spans="1:2" s="46" customFormat="1">
      <c r="A532" s="78"/>
      <c r="B532" s="78"/>
    </row>
    <row r="533" spans="1:2" s="46" customFormat="1">
      <c r="A533" s="78"/>
      <c r="B533" s="78"/>
    </row>
    <row r="534" spans="1:2" s="46" customFormat="1">
      <c r="A534" s="78"/>
      <c r="B534" s="78"/>
    </row>
    <row r="535" spans="1:2" s="46" customFormat="1">
      <c r="A535" s="78"/>
      <c r="B535" s="78"/>
    </row>
    <row r="536" spans="1:2" s="46" customFormat="1">
      <c r="A536" s="78"/>
      <c r="B536" s="78"/>
    </row>
    <row r="537" spans="1:2" s="46" customFormat="1">
      <c r="A537" s="78"/>
      <c r="B537" s="78"/>
    </row>
    <row r="538" spans="1:2" s="46" customFormat="1">
      <c r="A538" s="78"/>
      <c r="B538" s="78"/>
    </row>
    <row r="539" spans="1:2" s="46" customFormat="1">
      <c r="A539" s="78"/>
      <c r="B539" s="78"/>
    </row>
    <row r="540" spans="1:2" s="46" customFormat="1">
      <c r="A540" s="78"/>
      <c r="B540" s="78"/>
    </row>
    <row r="541" spans="1:2" s="46" customFormat="1">
      <c r="A541" s="78"/>
      <c r="B541" s="78"/>
    </row>
    <row r="542" spans="1:2" s="46" customFormat="1">
      <c r="A542" s="78"/>
      <c r="B542" s="78"/>
    </row>
    <row r="543" spans="1:2" s="46" customFormat="1">
      <c r="A543" s="78"/>
      <c r="B543" s="78"/>
    </row>
    <row r="544" spans="1:2" s="46" customFormat="1">
      <c r="A544" s="78"/>
      <c r="B544" s="78"/>
    </row>
    <row r="545" spans="1:2" s="46" customFormat="1">
      <c r="A545" s="78"/>
      <c r="B545" s="78"/>
    </row>
    <row r="546" spans="1:2" s="46" customFormat="1">
      <c r="A546" s="78"/>
      <c r="B546" s="78"/>
    </row>
    <row r="547" spans="1:2" s="46" customFormat="1">
      <c r="A547" s="78"/>
      <c r="B547" s="78"/>
    </row>
    <row r="548" spans="1:2" s="46" customFormat="1">
      <c r="A548" s="78"/>
      <c r="B548" s="78"/>
    </row>
    <row r="549" spans="1:2" s="46" customFormat="1">
      <c r="A549" s="78"/>
      <c r="B549" s="78"/>
    </row>
    <row r="550" spans="1:2" s="46" customFormat="1">
      <c r="A550" s="78"/>
      <c r="B550" s="78"/>
    </row>
    <row r="551" spans="1:2" s="46" customFormat="1">
      <c r="A551" s="78"/>
      <c r="B551" s="78"/>
    </row>
    <row r="552" spans="1:2" s="46" customFormat="1">
      <c r="A552" s="78"/>
      <c r="B552" s="78"/>
    </row>
    <row r="553" spans="1:2" s="46" customFormat="1">
      <c r="A553" s="78"/>
      <c r="B553" s="78"/>
    </row>
    <row r="554" spans="1:2" s="46" customFormat="1">
      <c r="A554" s="78"/>
      <c r="B554" s="78"/>
    </row>
    <row r="555" spans="1:2" s="46" customFormat="1">
      <c r="A555" s="78"/>
      <c r="B555" s="78"/>
    </row>
    <row r="556" spans="1:2" s="46" customFormat="1">
      <c r="A556" s="78"/>
      <c r="B556" s="78"/>
    </row>
    <row r="557" spans="1:2" s="46" customFormat="1">
      <c r="A557" s="78"/>
      <c r="B557" s="78"/>
    </row>
    <row r="558" spans="1:2" s="46" customFormat="1">
      <c r="A558" s="78"/>
      <c r="B558" s="78"/>
    </row>
    <row r="559" spans="1:2" s="46" customFormat="1">
      <c r="A559" s="78"/>
      <c r="B559" s="78"/>
    </row>
    <row r="560" spans="1:2" s="46" customFormat="1">
      <c r="A560" s="78"/>
      <c r="B560" s="78"/>
    </row>
    <row r="561" spans="1:2" s="46" customFormat="1">
      <c r="A561" s="78"/>
      <c r="B561" s="78"/>
    </row>
    <row r="562" spans="1:2" s="46" customFormat="1">
      <c r="A562" s="78"/>
      <c r="B562" s="78"/>
    </row>
    <row r="563" spans="1:2" s="46" customFormat="1">
      <c r="A563" s="78"/>
      <c r="B563" s="78"/>
    </row>
    <row r="564" spans="1:2" s="46" customFormat="1">
      <c r="A564" s="78"/>
      <c r="B564" s="78"/>
    </row>
    <row r="565" spans="1:2" s="46" customFormat="1">
      <c r="A565" s="78"/>
      <c r="B565" s="78"/>
    </row>
    <row r="566" spans="1:2" s="46" customFormat="1">
      <c r="A566" s="78"/>
      <c r="B566" s="78"/>
    </row>
    <row r="567" spans="1:2" s="46" customFormat="1">
      <c r="A567" s="78"/>
      <c r="B567" s="78"/>
    </row>
    <row r="568" spans="1:2" s="46" customFormat="1">
      <c r="A568" s="78"/>
      <c r="B568" s="78"/>
    </row>
    <row r="569" spans="1:2" s="46" customFormat="1">
      <c r="A569" s="78"/>
      <c r="B569" s="78"/>
    </row>
    <row r="570" spans="1:2" s="46" customFormat="1">
      <c r="A570" s="78"/>
      <c r="B570" s="78"/>
    </row>
    <row r="571" spans="1:2" s="46" customFormat="1">
      <c r="A571" s="78"/>
      <c r="B571" s="78"/>
    </row>
    <row r="572" spans="1:2" s="46" customFormat="1">
      <c r="A572" s="78"/>
      <c r="B572" s="78"/>
    </row>
    <row r="573" spans="1:2" s="46" customFormat="1">
      <c r="A573" s="78"/>
      <c r="B573" s="78"/>
    </row>
    <row r="574" spans="1:2" s="46" customFormat="1">
      <c r="A574" s="78"/>
      <c r="B574" s="78"/>
    </row>
    <row r="575" spans="1:2" s="46" customFormat="1">
      <c r="A575" s="78"/>
      <c r="B575" s="78"/>
    </row>
    <row r="576" spans="1:2" s="46" customFormat="1">
      <c r="A576" s="78"/>
      <c r="B576" s="78"/>
    </row>
    <row r="577" spans="1:2" s="46" customFormat="1">
      <c r="A577" s="78"/>
      <c r="B577" s="78"/>
    </row>
    <row r="578" spans="1:2" s="46" customFormat="1">
      <c r="A578" s="78"/>
      <c r="B578" s="78"/>
    </row>
    <row r="579" spans="1:2" s="46" customFormat="1">
      <c r="A579" s="78"/>
      <c r="B579" s="78"/>
    </row>
    <row r="580" spans="1:2" s="46" customFormat="1">
      <c r="A580" s="78"/>
      <c r="B580" s="78"/>
    </row>
    <row r="581" spans="1:2" s="46" customFormat="1">
      <c r="A581" s="78"/>
      <c r="B581" s="78"/>
    </row>
    <row r="582" spans="1:2" s="46" customFormat="1">
      <c r="A582" s="78"/>
      <c r="B582" s="78"/>
    </row>
    <row r="583" spans="1:2" s="46" customFormat="1">
      <c r="A583" s="78"/>
      <c r="B583" s="78"/>
    </row>
    <row r="584" spans="1:2" s="46" customFormat="1">
      <c r="A584" s="78"/>
      <c r="B584" s="78"/>
    </row>
    <row r="585" spans="1:2" s="46" customFormat="1">
      <c r="A585" s="78"/>
      <c r="B585" s="78"/>
    </row>
    <row r="586" spans="1:2" s="46" customFormat="1">
      <c r="A586" s="78"/>
      <c r="B586" s="78"/>
    </row>
    <row r="587" spans="1:2" s="46" customFormat="1">
      <c r="A587" s="78"/>
      <c r="B587" s="78"/>
    </row>
    <row r="588" spans="1:2" s="46" customFormat="1">
      <c r="A588" s="78"/>
      <c r="B588" s="78"/>
    </row>
    <row r="589" spans="1:2" s="46" customFormat="1">
      <c r="A589" s="78"/>
      <c r="B589" s="78"/>
    </row>
    <row r="590" spans="1:2" s="46" customFormat="1">
      <c r="A590" s="78"/>
      <c r="B590" s="78"/>
    </row>
    <row r="591" spans="1:2" s="46" customFormat="1">
      <c r="A591" s="78"/>
      <c r="B591" s="78"/>
    </row>
    <row r="592" spans="1:2" s="46" customFormat="1">
      <c r="A592" s="78"/>
      <c r="B592" s="78"/>
    </row>
    <row r="593" spans="1:2" s="46" customFormat="1">
      <c r="A593" s="78"/>
      <c r="B593" s="78"/>
    </row>
    <row r="594" spans="1:2" s="46" customFormat="1">
      <c r="A594" s="78"/>
      <c r="B594" s="78"/>
    </row>
    <row r="595" spans="1:2" s="46" customFormat="1">
      <c r="A595" s="78"/>
      <c r="B595" s="78"/>
    </row>
    <row r="596" spans="1:2" s="46" customFormat="1">
      <c r="A596" s="78"/>
      <c r="B596" s="78"/>
    </row>
    <row r="597" spans="1:2" s="46" customFormat="1">
      <c r="A597" s="78"/>
      <c r="B597" s="78"/>
    </row>
    <row r="598" spans="1:2" s="46" customFormat="1">
      <c r="A598" s="78"/>
      <c r="B598" s="78"/>
    </row>
    <row r="599" spans="1:2" s="46" customFormat="1">
      <c r="A599" s="78"/>
      <c r="B599" s="78"/>
    </row>
    <row r="600" spans="1:2" s="46" customFormat="1">
      <c r="A600" s="78"/>
      <c r="B600" s="78"/>
    </row>
    <row r="601" spans="1:2" s="46" customFormat="1">
      <c r="A601" s="78"/>
      <c r="B601" s="78"/>
    </row>
    <row r="602" spans="1:2" s="46" customFormat="1">
      <c r="A602" s="78"/>
      <c r="B602" s="78"/>
    </row>
    <row r="603" spans="1:2" s="46" customFormat="1">
      <c r="A603" s="78"/>
      <c r="B603" s="78"/>
    </row>
    <row r="604" spans="1:2" s="46" customFormat="1">
      <c r="A604" s="78"/>
      <c r="B604" s="78"/>
    </row>
    <row r="605" spans="1:2" s="46" customFormat="1">
      <c r="A605" s="78"/>
      <c r="B605" s="78"/>
    </row>
    <row r="606" spans="1:2" s="46" customFormat="1">
      <c r="A606" s="78"/>
      <c r="B606" s="78"/>
    </row>
    <row r="607" spans="1:2" s="46" customFormat="1">
      <c r="A607" s="78"/>
      <c r="B607" s="78"/>
    </row>
    <row r="608" spans="1:2" s="46" customFormat="1">
      <c r="A608" s="78"/>
      <c r="B608" s="78"/>
    </row>
    <row r="609" spans="1:2" s="46" customFormat="1">
      <c r="A609" s="78"/>
      <c r="B609" s="78"/>
    </row>
    <row r="610" spans="1:2" s="46" customFormat="1">
      <c r="A610" s="78"/>
      <c r="B610" s="78"/>
    </row>
    <row r="611" spans="1:2" s="46" customFormat="1">
      <c r="A611" s="78"/>
      <c r="B611" s="78"/>
    </row>
    <row r="612" spans="1:2" s="46" customFormat="1">
      <c r="A612" s="78"/>
      <c r="B612" s="78"/>
    </row>
    <row r="613" spans="1:2" s="46" customFormat="1">
      <c r="A613" s="78"/>
      <c r="B613" s="78"/>
    </row>
    <row r="614" spans="1:2" s="46" customFormat="1">
      <c r="A614" s="78"/>
      <c r="B614" s="78"/>
    </row>
    <row r="615" spans="1:2" s="46" customFormat="1">
      <c r="A615" s="78"/>
      <c r="B615" s="78"/>
    </row>
    <row r="616" spans="1:2" s="46" customFormat="1">
      <c r="A616" s="78"/>
      <c r="B616" s="78"/>
    </row>
    <row r="617" spans="1:2" s="46" customFormat="1">
      <c r="A617" s="78"/>
      <c r="B617" s="78"/>
    </row>
    <row r="618" spans="1:2" s="46" customFormat="1">
      <c r="A618" s="78"/>
      <c r="B618" s="78"/>
    </row>
    <row r="619" spans="1:2" s="46" customFormat="1">
      <c r="A619" s="78"/>
      <c r="B619" s="78"/>
    </row>
    <row r="620" spans="1:2" s="46" customFormat="1">
      <c r="A620" s="78"/>
      <c r="B620" s="78"/>
    </row>
    <row r="621" spans="1:2" s="46" customFormat="1">
      <c r="A621" s="78"/>
      <c r="B621" s="78"/>
    </row>
    <row r="622" spans="1:2" s="46" customFormat="1">
      <c r="A622" s="78"/>
      <c r="B622" s="78"/>
    </row>
    <row r="623" spans="1:2" s="46" customFormat="1">
      <c r="A623" s="78"/>
      <c r="B623" s="78"/>
    </row>
    <row r="624" spans="1:2" s="46" customFormat="1">
      <c r="A624" s="78"/>
      <c r="B624" s="78"/>
    </row>
    <row r="625" spans="1:2" s="46" customFormat="1">
      <c r="A625" s="78"/>
      <c r="B625" s="78"/>
    </row>
    <row r="626" spans="1:2" s="46" customFormat="1">
      <c r="A626" s="78"/>
      <c r="B626" s="78"/>
    </row>
    <row r="627" spans="1:2" s="46" customFormat="1">
      <c r="A627" s="78"/>
      <c r="B627" s="78"/>
    </row>
    <row r="628" spans="1:2" s="46" customFormat="1">
      <c r="A628" s="78"/>
      <c r="B628" s="78"/>
    </row>
    <row r="629" spans="1:2" s="46" customFormat="1">
      <c r="A629" s="78"/>
      <c r="B629" s="78"/>
    </row>
    <row r="630" spans="1:2" s="46" customFormat="1">
      <c r="A630" s="78"/>
      <c r="B630" s="78"/>
    </row>
    <row r="631" spans="1:2" s="46" customFormat="1">
      <c r="A631" s="78"/>
      <c r="B631" s="78"/>
    </row>
    <row r="632" spans="1:2" s="46" customFormat="1">
      <c r="A632" s="78"/>
      <c r="B632" s="78"/>
    </row>
    <row r="633" spans="1:2" s="46" customFormat="1">
      <c r="A633" s="78"/>
      <c r="B633" s="78"/>
    </row>
    <row r="634" spans="1:2" s="46" customFormat="1">
      <c r="A634" s="78"/>
      <c r="B634" s="78"/>
    </row>
    <row r="635" spans="1:2" s="46" customFormat="1">
      <c r="A635" s="78"/>
      <c r="B635" s="78"/>
    </row>
    <row r="636" spans="1:2" s="46" customFormat="1">
      <c r="A636" s="78"/>
      <c r="B636" s="78"/>
    </row>
    <row r="637" spans="1:2" s="46" customFormat="1">
      <c r="A637" s="78"/>
      <c r="B637" s="78"/>
    </row>
    <row r="638" spans="1:2" s="46" customFormat="1">
      <c r="A638" s="78"/>
      <c r="B638" s="78"/>
    </row>
    <row r="639" spans="1:2" s="46" customFormat="1">
      <c r="A639" s="78"/>
      <c r="B639" s="78"/>
    </row>
    <row r="640" spans="1:2" s="46" customFormat="1">
      <c r="A640" s="78"/>
      <c r="B640" s="78"/>
    </row>
    <row r="641" spans="1:2" s="46" customFormat="1">
      <c r="A641" s="78"/>
      <c r="B641" s="78"/>
    </row>
    <row r="642" spans="1:2" s="46" customFormat="1">
      <c r="A642" s="78"/>
      <c r="B642" s="78"/>
    </row>
    <row r="643" spans="1:2" s="46" customFormat="1">
      <c r="A643" s="78"/>
      <c r="B643" s="78"/>
    </row>
    <row r="644" spans="1:2" s="46" customFormat="1">
      <c r="A644" s="78"/>
      <c r="B644" s="78"/>
    </row>
    <row r="645" spans="1:2" s="46" customFormat="1">
      <c r="A645" s="78"/>
      <c r="B645" s="78"/>
    </row>
    <row r="646" spans="1:2" s="46" customFormat="1">
      <c r="A646" s="78"/>
      <c r="B646" s="78"/>
    </row>
    <row r="647" spans="1:2" s="46" customFormat="1">
      <c r="A647" s="78"/>
      <c r="B647" s="78"/>
    </row>
    <row r="648" spans="1:2" s="46" customFormat="1">
      <c r="A648" s="78"/>
      <c r="B648" s="78"/>
    </row>
    <row r="649" spans="1:2" s="46" customFormat="1">
      <c r="A649" s="78"/>
      <c r="B649" s="78"/>
    </row>
    <row r="650" spans="1:2" s="46" customFormat="1">
      <c r="A650" s="78"/>
      <c r="B650" s="78"/>
    </row>
    <row r="651" spans="1:2" s="46" customFormat="1">
      <c r="A651" s="78"/>
      <c r="B651" s="78"/>
    </row>
    <row r="652" spans="1:2" s="46" customFormat="1">
      <c r="A652" s="78"/>
      <c r="B652" s="78"/>
    </row>
    <row r="653" spans="1:2" s="46" customFormat="1">
      <c r="A653" s="78"/>
      <c r="B653" s="78"/>
    </row>
    <row r="654" spans="1:2" s="46" customFormat="1">
      <c r="A654" s="78"/>
      <c r="B654" s="78"/>
    </row>
    <row r="655" spans="1:2" s="46" customFormat="1">
      <c r="A655" s="78"/>
      <c r="B655" s="78"/>
    </row>
    <row r="656" spans="1:2" s="46" customFormat="1">
      <c r="A656" s="78"/>
      <c r="B656" s="78"/>
    </row>
    <row r="657" spans="1:2" s="46" customFormat="1">
      <c r="A657" s="78"/>
      <c r="B657" s="78"/>
    </row>
    <row r="658" spans="1:2" s="46" customFormat="1">
      <c r="A658" s="78"/>
      <c r="B658" s="78"/>
    </row>
    <row r="659" spans="1:2" s="46" customFormat="1">
      <c r="A659" s="78"/>
      <c r="B659" s="78"/>
    </row>
    <row r="660" spans="1:2" s="46" customFormat="1">
      <c r="A660" s="78"/>
      <c r="B660" s="78"/>
    </row>
    <row r="661" spans="1:2" s="46" customFormat="1">
      <c r="A661" s="78"/>
      <c r="B661" s="78"/>
    </row>
    <row r="662" spans="1:2" s="46" customFormat="1">
      <c r="A662" s="78"/>
      <c r="B662" s="78"/>
    </row>
    <row r="663" spans="1:2" s="46" customFormat="1">
      <c r="A663" s="78"/>
      <c r="B663" s="78"/>
    </row>
    <row r="664" spans="1:2" s="46" customFormat="1">
      <c r="A664" s="78"/>
      <c r="B664" s="78"/>
    </row>
    <row r="665" spans="1:2" s="46" customFormat="1">
      <c r="A665" s="78"/>
      <c r="B665" s="78"/>
    </row>
    <row r="666" spans="1:2" s="46" customFormat="1">
      <c r="A666" s="78"/>
      <c r="B666" s="78"/>
    </row>
    <row r="667" spans="1:2" s="46" customFormat="1">
      <c r="A667" s="78"/>
      <c r="B667" s="78"/>
    </row>
    <row r="668" spans="1:2" s="46" customFormat="1">
      <c r="A668" s="78"/>
      <c r="B668" s="78"/>
    </row>
    <row r="669" spans="1:2" s="46" customFormat="1">
      <c r="A669" s="78"/>
      <c r="B669" s="78"/>
    </row>
    <row r="670" spans="1:2" s="46" customFormat="1">
      <c r="A670" s="78"/>
      <c r="B670" s="78"/>
    </row>
    <row r="671" spans="1:2" s="46" customFormat="1">
      <c r="A671" s="78"/>
      <c r="B671" s="78"/>
    </row>
    <row r="672" spans="1:2" s="46" customFormat="1">
      <c r="A672" s="78"/>
      <c r="B672" s="78"/>
    </row>
    <row r="673" spans="1:2" s="46" customFormat="1">
      <c r="A673" s="78"/>
      <c r="B673" s="78"/>
    </row>
    <row r="674" spans="1:2" s="46" customFormat="1">
      <c r="A674" s="78"/>
      <c r="B674" s="78"/>
    </row>
    <row r="675" spans="1:2" s="46" customFormat="1">
      <c r="A675" s="78"/>
      <c r="B675" s="78"/>
    </row>
    <row r="676" spans="1:2" s="46" customFormat="1">
      <c r="A676" s="78"/>
      <c r="B676" s="78"/>
    </row>
    <row r="677" spans="1:2" s="46" customFormat="1">
      <c r="A677" s="78"/>
      <c r="B677" s="78"/>
    </row>
    <row r="678" spans="1:2" s="46" customFormat="1">
      <c r="A678" s="78"/>
      <c r="B678" s="78"/>
    </row>
    <row r="679" spans="1:2" s="46" customFormat="1">
      <c r="A679" s="78"/>
      <c r="B679" s="78"/>
    </row>
    <row r="680" spans="1:2" s="46" customFormat="1">
      <c r="A680" s="78"/>
      <c r="B680" s="78"/>
    </row>
    <row r="681" spans="1:2" s="46" customFormat="1">
      <c r="A681" s="78"/>
      <c r="B681" s="78"/>
    </row>
    <row r="682" spans="1:2" s="46" customFormat="1">
      <c r="A682" s="78"/>
      <c r="B682" s="78"/>
    </row>
    <row r="683" spans="1:2" s="46" customFormat="1">
      <c r="A683" s="78"/>
      <c r="B683" s="78"/>
    </row>
    <row r="684" spans="1:2" s="46" customFormat="1">
      <c r="A684" s="78"/>
      <c r="B684" s="78"/>
    </row>
    <row r="685" spans="1:2" s="46" customFormat="1">
      <c r="A685" s="78"/>
      <c r="B685" s="78"/>
    </row>
    <row r="686" spans="1:2" s="46" customFormat="1">
      <c r="A686" s="78"/>
      <c r="B686" s="78"/>
    </row>
    <row r="687" spans="1:2" s="46" customFormat="1">
      <c r="A687" s="78"/>
      <c r="B687" s="78"/>
    </row>
    <row r="688" spans="1:2" s="46" customFormat="1">
      <c r="A688" s="78"/>
      <c r="B688" s="78"/>
    </row>
    <row r="689" spans="1:2" s="46" customFormat="1">
      <c r="A689" s="78"/>
      <c r="B689" s="78"/>
    </row>
    <row r="690" spans="1:2" s="46" customFormat="1">
      <c r="A690" s="78"/>
      <c r="B690" s="78"/>
    </row>
    <row r="691" spans="1:2" s="46" customFormat="1">
      <c r="A691" s="78"/>
      <c r="B691" s="78"/>
    </row>
    <row r="692" spans="1:2" s="46" customFormat="1">
      <c r="A692" s="78"/>
      <c r="B692" s="78"/>
    </row>
    <row r="693" spans="1:2" s="46" customFormat="1">
      <c r="A693" s="78"/>
      <c r="B693" s="78"/>
    </row>
    <row r="694" spans="1:2" s="46" customFormat="1">
      <c r="A694" s="78"/>
      <c r="B694" s="78"/>
    </row>
    <row r="695" spans="1:2" s="46" customFormat="1">
      <c r="A695" s="78"/>
      <c r="B695" s="78"/>
    </row>
    <row r="696" spans="1:2" s="46" customFormat="1">
      <c r="A696" s="78"/>
      <c r="B696" s="78"/>
    </row>
    <row r="697" spans="1:2" s="46" customFormat="1">
      <c r="A697" s="78"/>
      <c r="B697" s="78"/>
    </row>
    <row r="698" spans="1:2" s="46" customFormat="1">
      <c r="A698" s="78"/>
      <c r="B698" s="78"/>
    </row>
    <row r="699" spans="1:2" s="46" customFormat="1">
      <c r="A699" s="78"/>
      <c r="B699" s="78"/>
    </row>
  </sheetData>
  <mergeCells count="6">
    <mergeCell ref="B7:G7"/>
    <mergeCell ref="H7:M7"/>
    <mergeCell ref="A1:M1"/>
    <mergeCell ref="A2:M2"/>
    <mergeCell ref="A3:M3"/>
    <mergeCell ref="A4:M4"/>
  </mergeCells>
  <pageMargins left="0.7" right="0.7" top="0.75" bottom="0.75" header="0.3" footer="0.3"/>
  <pageSetup scale="77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1"/>
  <sheetViews>
    <sheetView showGridLines="0" zoomScale="130" zoomScaleNormal="130" workbookViewId="0">
      <selection sqref="A1:XFD1048576"/>
    </sheetView>
  </sheetViews>
  <sheetFormatPr defaultRowHeight="15"/>
  <cols>
    <col min="1" max="1" width="25.7109375" style="530" customWidth="1"/>
    <col min="2" max="15" width="4.7109375" style="530" customWidth="1"/>
    <col min="16" max="16" width="7.140625" style="530" customWidth="1"/>
    <col min="17" max="17" width="11.28515625" style="530" customWidth="1"/>
    <col min="18" max="19" width="9.140625" style="530" customWidth="1"/>
    <col min="20" max="20" width="14" style="530" bestFit="1" customWidth="1"/>
    <col min="21" max="21" width="8.42578125" style="530" bestFit="1" customWidth="1"/>
    <col min="22" max="22" width="12.140625" style="530" bestFit="1" customWidth="1"/>
    <col min="23" max="23" width="7.85546875" style="530" bestFit="1" customWidth="1"/>
    <col min="24" max="28" width="9.140625" style="530" customWidth="1"/>
    <col min="29" max="37" width="9.7109375" style="530" customWidth="1"/>
    <col min="38" max="255" width="9.140625" style="530"/>
    <col min="256" max="256" width="25.7109375" style="530" customWidth="1"/>
    <col min="257" max="270" width="4.7109375" style="530" customWidth="1"/>
    <col min="271" max="271" width="7.140625" style="530" customWidth="1"/>
    <col min="272" max="272" width="11.85546875" style="530" customWidth="1"/>
    <col min="273" max="273" width="11.28515625" style="530" customWidth="1"/>
    <col min="274" max="275" width="9.140625" style="530" customWidth="1"/>
    <col min="276" max="276" width="14" style="530" bestFit="1" customWidth="1"/>
    <col min="277" max="277" width="8.42578125" style="530" bestFit="1" customWidth="1"/>
    <col min="278" max="278" width="12.140625" style="530" bestFit="1" customWidth="1"/>
    <col min="279" max="279" width="7.85546875" style="530" bestFit="1" customWidth="1"/>
    <col min="280" max="284" width="9.140625" style="530" customWidth="1"/>
    <col min="285" max="293" width="9.7109375" style="530" customWidth="1"/>
    <col min="294" max="511" width="9.140625" style="530"/>
    <col min="512" max="512" width="25.7109375" style="530" customWidth="1"/>
    <col min="513" max="526" width="4.7109375" style="530" customWidth="1"/>
    <col min="527" max="527" width="7.140625" style="530" customWidth="1"/>
    <col min="528" max="528" width="11.85546875" style="530" customWidth="1"/>
    <col min="529" max="529" width="11.28515625" style="530" customWidth="1"/>
    <col min="530" max="531" width="9.140625" style="530" customWidth="1"/>
    <col min="532" max="532" width="14" style="530" bestFit="1" customWidth="1"/>
    <col min="533" max="533" width="8.42578125" style="530" bestFit="1" customWidth="1"/>
    <col min="534" max="534" width="12.140625" style="530" bestFit="1" customWidth="1"/>
    <col min="535" max="535" width="7.85546875" style="530" bestFit="1" customWidth="1"/>
    <col min="536" max="540" width="9.140625" style="530" customWidth="1"/>
    <col min="541" max="549" width="9.7109375" style="530" customWidth="1"/>
    <col min="550" max="767" width="9.140625" style="530"/>
    <col min="768" max="768" width="25.7109375" style="530" customWidth="1"/>
    <col min="769" max="782" width="4.7109375" style="530" customWidth="1"/>
    <col min="783" max="783" width="7.140625" style="530" customWidth="1"/>
    <col min="784" max="784" width="11.85546875" style="530" customWidth="1"/>
    <col min="785" max="785" width="11.28515625" style="530" customWidth="1"/>
    <col min="786" max="787" width="9.140625" style="530" customWidth="1"/>
    <col min="788" max="788" width="14" style="530" bestFit="1" customWidth="1"/>
    <col min="789" max="789" width="8.42578125" style="530" bestFit="1" customWidth="1"/>
    <col min="790" max="790" width="12.140625" style="530" bestFit="1" customWidth="1"/>
    <col min="791" max="791" width="7.85546875" style="530" bestFit="1" customWidth="1"/>
    <col min="792" max="796" width="9.140625" style="530" customWidth="1"/>
    <col min="797" max="805" width="9.7109375" style="530" customWidth="1"/>
    <col min="806" max="1023" width="9.140625" style="530"/>
    <col min="1024" max="1024" width="25.7109375" style="530" customWidth="1"/>
    <col min="1025" max="1038" width="4.7109375" style="530" customWidth="1"/>
    <col min="1039" max="1039" width="7.140625" style="530" customWidth="1"/>
    <col min="1040" max="1040" width="11.85546875" style="530" customWidth="1"/>
    <col min="1041" max="1041" width="11.28515625" style="530" customWidth="1"/>
    <col min="1042" max="1043" width="9.140625" style="530" customWidth="1"/>
    <col min="1044" max="1044" width="14" style="530" bestFit="1" customWidth="1"/>
    <col min="1045" max="1045" width="8.42578125" style="530" bestFit="1" customWidth="1"/>
    <col min="1046" max="1046" width="12.140625" style="530" bestFit="1" customWidth="1"/>
    <col min="1047" max="1047" width="7.85546875" style="530" bestFit="1" customWidth="1"/>
    <col min="1048" max="1052" width="9.140625" style="530" customWidth="1"/>
    <col min="1053" max="1061" width="9.7109375" style="530" customWidth="1"/>
    <col min="1062" max="1279" width="9.140625" style="530"/>
    <col min="1280" max="1280" width="25.7109375" style="530" customWidth="1"/>
    <col min="1281" max="1294" width="4.7109375" style="530" customWidth="1"/>
    <col min="1295" max="1295" width="7.140625" style="530" customWidth="1"/>
    <col min="1296" max="1296" width="11.85546875" style="530" customWidth="1"/>
    <col min="1297" max="1297" width="11.28515625" style="530" customWidth="1"/>
    <col min="1298" max="1299" width="9.140625" style="530" customWidth="1"/>
    <col min="1300" max="1300" width="14" style="530" bestFit="1" customWidth="1"/>
    <col min="1301" max="1301" width="8.42578125" style="530" bestFit="1" customWidth="1"/>
    <col min="1302" max="1302" width="12.140625" style="530" bestFit="1" customWidth="1"/>
    <col min="1303" max="1303" width="7.85546875" style="530" bestFit="1" customWidth="1"/>
    <col min="1304" max="1308" width="9.140625" style="530" customWidth="1"/>
    <col min="1309" max="1317" width="9.7109375" style="530" customWidth="1"/>
    <col min="1318" max="1535" width="9.140625" style="530"/>
    <col min="1536" max="1536" width="25.7109375" style="530" customWidth="1"/>
    <col min="1537" max="1550" width="4.7109375" style="530" customWidth="1"/>
    <col min="1551" max="1551" width="7.140625" style="530" customWidth="1"/>
    <col min="1552" max="1552" width="11.85546875" style="530" customWidth="1"/>
    <col min="1553" max="1553" width="11.28515625" style="530" customWidth="1"/>
    <col min="1554" max="1555" width="9.140625" style="530" customWidth="1"/>
    <col min="1556" max="1556" width="14" style="530" bestFit="1" customWidth="1"/>
    <col min="1557" max="1557" width="8.42578125" style="530" bestFit="1" customWidth="1"/>
    <col min="1558" max="1558" width="12.140625" style="530" bestFit="1" customWidth="1"/>
    <col min="1559" max="1559" width="7.85546875" style="530" bestFit="1" customWidth="1"/>
    <col min="1560" max="1564" width="9.140625" style="530" customWidth="1"/>
    <col min="1565" max="1573" width="9.7109375" style="530" customWidth="1"/>
    <col min="1574" max="1791" width="9.140625" style="530"/>
    <col min="1792" max="1792" width="25.7109375" style="530" customWidth="1"/>
    <col min="1793" max="1806" width="4.7109375" style="530" customWidth="1"/>
    <col min="1807" max="1807" width="7.140625" style="530" customWidth="1"/>
    <col min="1808" max="1808" width="11.85546875" style="530" customWidth="1"/>
    <col min="1809" max="1809" width="11.28515625" style="530" customWidth="1"/>
    <col min="1810" max="1811" width="9.140625" style="530" customWidth="1"/>
    <col min="1812" max="1812" width="14" style="530" bestFit="1" customWidth="1"/>
    <col min="1813" max="1813" width="8.42578125" style="530" bestFit="1" customWidth="1"/>
    <col min="1814" max="1814" width="12.140625" style="530" bestFit="1" customWidth="1"/>
    <col min="1815" max="1815" width="7.85546875" style="530" bestFit="1" customWidth="1"/>
    <col min="1816" max="1820" width="9.140625" style="530" customWidth="1"/>
    <col min="1821" max="1829" width="9.7109375" style="530" customWidth="1"/>
    <col min="1830" max="2047" width="9.140625" style="530"/>
    <col min="2048" max="2048" width="25.7109375" style="530" customWidth="1"/>
    <col min="2049" max="2062" width="4.7109375" style="530" customWidth="1"/>
    <col min="2063" max="2063" width="7.140625" style="530" customWidth="1"/>
    <col min="2064" max="2064" width="11.85546875" style="530" customWidth="1"/>
    <col min="2065" max="2065" width="11.28515625" style="530" customWidth="1"/>
    <col min="2066" max="2067" width="9.140625" style="530" customWidth="1"/>
    <col min="2068" max="2068" width="14" style="530" bestFit="1" customWidth="1"/>
    <col min="2069" max="2069" width="8.42578125" style="530" bestFit="1" customWidth="1"/>
    <col min="2070" max="2070" width="12.140625" style="530" bestFit="1" customWidth="1"/>
    <col min="2071" max="2071" width="7.85546875" style="530" bestFit="1" customWidth="1"/>
    <col min="2072" max="2076" width="9.140625" style="530" customWidth="1"/>
    <col min="2077" max="2085" width="9.7109375" style="530" customWidth="1"/>
    <col min="2086" max="2303" width="9.140625" style="530"/>
    <col min="2304" max="2304" width="25.7109375" style="530" customWidth="1"/>
    <col min="2305" max="2318" width="4.7109375" style="530" customWidth="1"/>
    <col min="2319" max="2319" width="7.140625" style="530" customWidth="1"/>
    <col min="2320" max="2320" width="11.85546875" style="530" customWidth="1"/>
    <col min="2321" max="2321" width="11.28515625" style="530" customWidth="1"/>
    <col min="2322" max="2323" width="9.140625" style="530" customWidth="1"/>
    <col min="2324" max="2324" width="14" style="530" bestFit="1" customWidth="1"/>
    <col min="2325" max="2325" width="8.42578125" style="530" bestFit="1" customWidth="1"/>
    <col min="2326" max="2326" width="12.140625" style="530" bestFit="1" customWidth="1"/>
    <col min="2327" max="2327" width="7.85546875" style="530" bestFit="1" customWidth="1"/>
    <col min="2328" max="2332" width="9.140625" style="530" customWidth="1"/>
    <col min="2333" max="2341" width="9.7109375" style="530" customWidth="1"/>
    <col min="2342" max="2559" width="9.140625" style="530"/>
    <col min="2560" max="2560" width="25.7109375" style="530" customWidth="1"/>
    <col min="2561" max="2574" width="4.7109375" style="530" customWidth="1"/>
    <col min="2575" max="2575" width="7.140625" style="530" customWidth="1"/>
    <col min="2576" max="2576" width="11.85546875" style="530" customWidth="1"/>
    <col min="2577" max="2577" width="11.28515625" style="530" customWidth="1"/>
    <col min="2578" max="2579" width="9.140625" style="530" customWidth="1"/>
    <col min="2580" max="2580" width="14" style="530" bestFit="1" customWidth="1"/>
    <col min="2581" max="2581" width="8.42578125" style="530" bestFit="1" customWidth="1"/>
    <col min="2582" max="2582" width="12.140625" style="530" bestFit="1" customWidth="1"/>
    <col min="2583" max="2583" width="7.85546875" style="530" bestFit="1" customWidth="1"/>
    <col min="2584" max="2588" width="9.140625" style="530" customWidth="1"/>
    <col min="2589" max="2597" width="9.7109375" style="530" customWidth="1"/>
    <col min="2598" max="2815" width="9.140625" style="530"/>
    <col min="2816" max="2816" width="25.7109375" style="530" customWidth="1"/>
    <col min="2817" max="2830" width="4.7109375" style="530" customWidth="1"/>
    <col min="2831" max="2831" width="7.140625" style="530" customWidth="1"/>
    <col min="2832" max="2832" width="11.85546875" style="530" customWidth="1"/>
    <col min="2833" max="2833" width="11.28515625" style="530" customWidth="1"/>
    <col min="2834" max="2835" width="9.140625" style="530" customWidth="1"/>
    <col min="2836" max="2836" width="14" style="530" bestFit="1" customWidth="1"/>
    <col min="2837" max="2837" width="8.42578125" style="530" bestFit="1" customWidth="1"/>
    <col min="2838" max="2838" width="12.140625" style="530" bestFit="1" customWidth="1"/>
    <col min="2839" max="2839" width="7.85546875" style="530" bestFit="1" customWidth="1"/>
    <col min="2840" max="2844" width="9.140625" style="530" customWidth="1"/>
    <col min="2845" max="2853" width="9.7109375" style="530" customWidth="1"/>
    <col min="2854" max="3071" width="9.140625" style="530"/>
    <col min="3072" max="3072" width="25.7109375" style="530" customWidth="1"/>
    <col min="3073" max="3086" width="4.7109375" style="530" customWidth="1"/>
    <col min="3087" max="3087" width="7.140625" style="530" customWidth="1"/>
    <col min="3088" max="3088" width="11.85546875" style="530" customWidth="1"/>
    <col min="3089" max="3089" width="11.28515625" style="530" customWidth="1"/>
    <col min="3090" max="3091" width="9.140625" style="530" customWidth="1"/>
    <col min="3092" max="3092" width="14" style="530" bestFit="1" customWidth="1"/>
    <col min="3093" max="3093" width="8.42578125" style="530" bestFit="1" customWidth="1"/>
    <col min="3094" max="3094" width="12.140625" style="530" bestFit="1" customWidth="1"/>
    <col min="3095" max="3095" width="7.85546875" style="530" bestFit="1" customWidth="1"/>
    <col min="3096" max="3100" width="9.140625" style="530" customWidth="1"/>
    <col min="3101" max="3109" width="9.7109375" style="530" customWidth="1"/>
    <col min="3110" max="3327" width="9.140625" style="530"/>
    <col min="3328" max="3328" width="25.7109375" style="530" customWidth="1"/>
    <col min="3329" max="3342" width="4.7109375" style="530" customWidth="1"/>
    <col min="3343" max="3343" width="7.140625" style="530" customWidth="1"/>
    <col min="3344" max="3344" width="11.85546875" style="530" customWidth="1"/>
    <col min="3345" max="3345" width="11.28515625" style="530" customWidth="1"/>
    <col min="3346" max="3347" width="9.140625" style="530" customWidth="1"/>
    <col min="3348" max="3348" width="14" style="530" bestFit="1" customWidth="1"/>
    <col min="3349" max="3349" width="8.42578125" style="530" bestFit="1" customWidth="1"/>
    <col min="3350" max="3350" width="12.140625" style="530" bestFit="1" customWidth="1"/>
    <col min="3351" max="3351" width="7.85546875" style="530" bestFit="1" customWidth="1"/>
    <col min="3352" max="3356" width="9.140625" style="530" customWidth="1"/>
    <col min="3357" max="3365" width="9.7109375" style="530" customWidth="1"/>
    <col min="3366" max="3583" width="9.140625" style="530"/>
    <col min="3584" max="3584" width="25.7109375" style="530" customWidth="1"/>
    <col min="3585" max="3598" width="4.7109375" style="530" customWidth="1"/>
    <col min="3599" max="3599" width="7.140625" style="530" customWidth="1"/>
    <col min="3600" max="3600" width="11.85546875" style="530" customWidth="1"/>
    <col min="3601" max="3601" width="11.28515625" style="530" customWidth="1"/>
    <col min="3602" max="3603" width="9.140625" style="530" customWidth="1"/>
    <col min="3604" max="3604" width="14" style="530" bestFit="1" customWidth="1"/>
    <col min="3605" max="3605" width="8.42578125" style="530" bestFit="1" customWidth="1"/>
    <col min="3606" max="3606" width="12.140625" style="530" bestFit="1" customWidth="1"/>
    <col min="3607" max="3607" width="7.85546875" style="530" bestFit="1" customWidth="1"/>
    <col min="3608" max="3612" width="9.140625" style="530" customWidth="1"/>
    <col min="3613" max="3621" width="9.7109375" style="530" customWidth="1"/>
    <col min="3622" max="3839" width="9.140625" style="530"/>
    <col min="3840" max="3840" width="25.7109375" style="530" customWidth="1"/>
    <col min="3841" max="3854" width="4.7109375" style="530" customWidth="1"/>
    <col min="3855" max="3855" width="7.140625" style="530" customWidth="1"/>
    <col min="3856" max="3856" width="11.85546875" style="530" customWidth="1"/>
    <col min="3857" max="3857" width="11.28515625" style="530" customWidth="1"/>
    <col min="3858" max="3859" width="9.140625" style="530" customWidth="1"/>
    <col min="3860" max="3860" width="14" style="530" bestFit="1" customWidth="1"/>
    <col min="3861" max="3861" width="8.42578125" style="530" bestFit="1" customWidth="1"/>
    <col min="3862" max="3862" width="12.140625" style="530" bestFit="1" customWidth="1"/>
    <col min="3863" max="3863" width="7.85546875" style="530" bestFit="1" customWidth="1"/>
    <col min="3864" max="3868" width="9.140625" style="530" customWidth="1"/>
    <col min="3869" max="3877" width="9.7109375" style="530" customWidth="1"/>
    <col min="3878" max="4095" width="9.140625" style="530"/>
    <col min="4096" max="4096" width="25.7109375" style="530" customWidth="1"/>
    <col min="4097" max="4110" width="4.7109375" style="530" customWidth="1"/>
    <col min="4111" max="4111" width="7.140625" style="530" customWidth="1"/>
    <col min="4112" max="4112" width="11.85546875" style="530" customWidth="1"/>
    <col min="4113" max="4113" width="11.28515625" style="530" customWidth="1"/>
    <col min="4114" max="4115" width="9.140625" style="530" customWidth="1"/>
    <col min="4116" max="4116" width="14" style="530" bestFit="1" customWidth="1"/>
    <col min="4117" max="4117" width="8.42578125" style="530" bestFit="1" customWidth="1"/>
    <col min="4118" max="4118" width="12.140625" style="530" bestFit="1" customWidth="1"/>
    <col min="4119" max="4119" width="7.85546875" style="530" bestFit="1" customWidth="1"/>
    <col min="4120" max="4124" width="9.140625" style="530" customWidth="1"/>
    <col min="4125" max="4133" width="9.7109375" style="530" customWidth="1"/>
    <col min="4134" max="4351" width="9.140625" style="530"/>
    <col min="4352" max="4352" width="25.7109375" style="530" customWidth="1"/>
    <col min="4353" max="4366" width="4.7109375" style="530" customWidth="1"/>
    <col min="4367" max="4367" width="7.140625" style="530" customWidth="1"/>
    <col min="4368" max="4368" width="11.85546875" style="530" customWidth="1"/>
    <col min="4369" max="4369" width="11.28515625" style="530" customWidth="1"/>
    <col min="4370" max="4371" width="9.140625" style="530" customWidth="1"/>
    <col min="4372" max="4372" width="14" style="530" bestFit="1" customWidth="1"/>
    <col min="4373" max="4373" width="8.42578125" style="530" bestFit="1" customWidth="1"/>
    <col min="4374" max="4374" width="12.140625" style="530" bestFit="1" customWidth="1"/>
    <col min="4375" max="4375" width="7.85546875" style="530" bestFit="1" customWidth="1"/>
    <col min="4376" max="4380" width="9.140625" style="530" customWidth="1"/>
    <col min="4381" max="4389" width="9.7109375" style="530" customWidth="1"/>
    <col min="4390" max="4607" width="9.140625" style="530"/>
    <col min="4608" max="4608" width="25.7109375" style="530" customWidth="1"/>
    <col min="4609" max="4622" width="4.7109375" style="530" customWidth="1"/>
    <col min="4623" max="4623" width="7.140625" style="530" customWidth="1"/>
    <col min="4624" max="4624" width="11.85546875" style="530" customWidth="1"/>
    <col min="4625" max="4625" width="11.28515625" style="530" customWidth="1"/>
    <col min="4626" max="4627" width="9.140625" style="530" customWidth="1"/>
    <col min="4628" max="4628" width="14" style="530" bestFit="1" customWidth="1"/>
    <col min="4629" max="4629" width="8.42578125" style="530" bestFit="1" customWidth="1"/>
    <col min="4630" max="4630" width="12.140625" style="530" bestFit="1" customWidth="1"/>
    <col min="4631" max="4631" width="7.85546875" style="530" bestFit="1" customWidth="1"/>
    <col min="4632" max="4636" width="9.140625" style="530" customWidth="1"/>
    <col min="4637" max="4645" width="9.7109375" style="530" customWidth="1"/>
    <col min="4646" max="4863" width="9.140625" style="530"/>
    <col min="4864" max="4864" width="25.7109375" style="530" customWidth="1"/>
    <col min="4865" max="4878" width="4.7109375" style="530" customWidth="1"/>
    <col min="4879" max="4879" width="7.140625" style="530" customWidth="1"/>
    <col min="4880" max="4880" width="11.85546875" style="530" customWidth="1"/>
    <col min="4881" max="4881" width="11.28515625" style="530" customWidth="1"/>
    <col min="4882" max="4883" width="9.140625" style="530" customWidth="1"/>
    <col min="4884" max="4884" width="14" style="530" bestFit="1" customWidth="1"/>
    <col min="4885" max="4885" width="8.42578125" style="530" bestFit="1" customWidth="1"/>
    <col min="4886" max="4886" width="12.140625" style="530" bestFit="1" customWidth="1"/>
    <col min="4887" max="4887" width="7.85546875" style="530" bestFit="1" customWidth="1"/>
    <col min="4888" max="4892" width="9.140625" style="530" customWidth="1"/>
    <col min="4893" max="4901" width="9.7109375" style="530" customWidth="1"/>
    <col min="4902" max="5119" width="9.140625" style="530"/>
    <col min="5120" max="5120" width="25.7109375" style="530" customWidth="1"/>
    <col min="5121" max="5134" width="4.7109375" style="530" customWidth="1"/>
    <col min="5135" max="5135" width="7.140625" style="530" customWidth="1"/>
    <col min="5136" max="5136" width="11.85546875" style="530" customWidth="1"/>
    <col min="5137" max="5137" width="11.28515625" style="530" customWidth="1"/>
    <col min="5138" max="5139" width="9.140625" style="530" customWidth="1"/>
    <col min="5140" max="5140" width="14" style="530" bestFit="1" customWidth="1"/>
    <col min="5141" max="5141" width="8.42578125" style="530" bestFit="1" customWidth="1"/>
    <col min="5142" max="5142" width="12.140625" style="530" bestFit="1" customWidth="1"/>
    <col min="5143" max="5143" width="7.85546875" style="530" bestFit="1" customWidth="1"/>
    <col min="5144" max="5148" width="9.140625" style="530" customWidth="1"/>
    <col min="5149" max="5157" width="9.7109375" style="530" customWidth="1"/>
    <col min="5158" max="5375" width="9.140625" style="530"/>
    <col min="5376" max="5376" width="25.7109375" style="530" customWidth="1"/>
    <col min="5377" max="5390" width="4.7109375" style="530" customWidth="1"/>
    <col min="5391" max="5391" width="7.140625" style="530" customWidth="1"/>
    <col min="5392" max="5392" width="11.85546875" style="530" customWidth="1"/>
    <col min="5393" max="5393" width="11.28515625" style="530" customWidth="1"/>
    <col min="5394" max="5395" width="9.140625" style="530" customWidth="1"/>
    <col min="5396" max="5396" width="14" style="530" bestFit="1" customWidth="1"/>
    <col min="5397" max="5397" width="8.42578125" style="530" bestFit="1" customWidth="1"/>
    <col min="5398" max="5398" width="12.140625" style="530" bestFit="1" customWidth="1"/>
    <col min="5399" max="5399" width="7.85546875" style="530" bestFit="1" customWidth="1"/>
    <col min="5400" max="5404" width="9.140625" style="530" customWidth="1"/>
    <col min="5405" max="5413" width="9.7109375" style="530" customWidth="1"/>
    <col min="5414" max="5631" width="9.140625" style="530"/>
    <col min="5632" max="5632" width="25.7109375" style="530" customWidth="1"/>
    <col min="5633" max="5646" width="4.7109375" style="530" customWidth="1"/>
    <col min="5647" max="5647" width="7.140625" style="530" customWidth="1"/>
    <col min="5648" max="5648" width="11.85546875" style="530" customWidth="1"/>
    <col min="5649" max="5649" width="11.28515625" style="530" customWidth="1"/>
    <col min="5650" max="5651" width="9.140625" style="530" customWidth="1"/>
    <col min="5652" max="5652" width="14" style="530" bestFit="1" customWidth="1"/>
    <col min="5653" max="5653" width="8.42578125" style="530" bestFit="1" customWidth="1"/>
    <col min="5654" max="5654" width="12.140625" style="530" bestFit="1" customWidth="1"/>
    <col min="5655" max="5655" width="7.85546875" style="530" bestFit="1" customWidth="1"/>
    <col min="5656" max="5660" width="9.140625" style="530" customWidth="1"/>
    <col min="5661" max="5669" width="9.7109375" style="530" customWidth="1"/>
    <col min="5670" max="5887" width="9.140625" style="530"/>
    <col min="5888" max="5888" width="25.7109375" style="530" customWidth="1"/>
    <col min="5889" max="5902" width="4.7109375" style="530" customWidth="1"/>
    <col min="5903" max="5903" width="7.140625" style="530" customWidth="1"/>
    <col min="5904" max="5904" width="11.85546875" style="530" customWidth="1"/>
    <col min="5905" max="5905" width="11.28515625" style="530" customWidth="1"/>
    <col min="5906" max="5907" width="9.140625" style="530" customWidth="1"/>
    <col min="5908" max="5908" width="14" style="530" bestFit="1" customWidth="1"/>
    <col min="5909" max="5909" width="8.42578125" style="530" bestFit="1" customWidth="1"/>
    <col min="5910" max="5910" width="12.140625" style="530" bestFit="1" customWidth="1"/>
    <col min="5911" max="5911" width="7.85546875" style="530" bestFit="1" customWidth="1"/>
    <col min="5912" max="5916" width="9.140625" style="530" customWidth="1"/>
    <col min="5917" max="5925" width="9.7109375" style="530" customWidth="1"/>
    <col min="5926" max="6143" width="9.140625" style="530"/>
    <col min="6144" max="6144" width="25.7109375" style="530" customWidth="1"/>
    <col min="6145" max="6158" width="4.7109375" style="530" customWidth="1"/>
    <col min="6159" max="6159" width="7.140625" style="530" customWidth="1"/>
    <col min="6160" max="6160" width="11.85546875" style="530" customWidth="1"/>
    <col min="6161" max="6161" width="11.28515625" style="530" customWidth="1"/>
    <col min="6162" max="6163" width="9.140625" style="530" customWidth="1"/>
    <col min="6164" max="6164" width="14" style="530" bestFit="1" customWidth="1"/>
    <col min="6165" max="6165" width="8.42578125" style="530" bestFit="1" customWidth="1"/>
    <col min="6166" max="6166" width="12.140625" style="530" bestFit="1" customWidth="1"/>
    <col min="6167" max="6167" width="7.85546875" style="530" bestFit="1" customWidth="1"/>
    <col min="6168" max="6172" width="9.140625" style="530" customWidth="1"/>
    <col min="6173" max="6181" width="9.7109375" style="530" customWidth="1"/>
    <col min="6182" max="6399" width="9.140625" style="530"/>
    <col min="6400" max="6400" width="25.7109375" style="530" customWidth="1"/>
    <col min="6401" max="6414" width="4.7109375" style="530" customWidth="1"/>
    <col min="6415" max="6415" width="7.140625" style="530" customWidth="1"/>
    <col min="6416" max="6416" width="11.85546875" style="530" customWidth="1"/>
    <col min="6417" max="6417" width="11.28515625" style="530" customWidth="1"/>
    <col min="6418" max="6419" width="9.140625" style="530" customWidth="1"/>
    <col min="6420" max="6420" width="14" style="530" bestFit="1" customWidth="1"/>
    <col min="6421" max="6421" width="8.42578125" style="530" bestFit="1" customWidth="1"/>
    <col min="6422" max="6422" width="12.140625" style="530" bestFit="1" customWidth="1"/>
    <col min="6423" max="6423" width="7.85546875" style="530" bestFit="1" customWidth="1"/>
    <col min="6424" max="6428" width="9.140625" style="530" customWidth="1"/>
    <col min="6429" max="6437" width="9.7109375" style="530" customWidth="1"/>
    <col min="6438" max="6655" width="9.140625" style="530"/>
    <col min="6656" max="6656" width="25.7109375" style="530" customWidth="1"/>
    <col min="6657" max="6670" width="4.7109375" style="530" customWidth="1"/>
    <col min="6671" max="6671" width="7.140625" style="530" customWidth="1"/>
    <col min="6672" max="6672" width="11.85546875" style="530" customWidth="1"/>
    <col min="6673" max="6673" width="11.28515625" style="530" customWidth="1"/>
    <col min="6674" max="6675" width="9.140625" style="530" customWidth="1"/>
    <col min="6676" max="6676" width="14" style="530" bestFit="1" customWidth="1"/>
    <col min="6677" max="6677" width="8.42578125" style="530" bestFit="1" customWidth="1"/>
    <col min="6678" max="6678" width="12.140625" style="530" bestFit="1" customWidth="1"/>
    <col min="6679" max="6679" width="7.85546875" style="530" bestFit="1" customWidth="1"/>
    <col min="6680" max="6684" width="9.140625" style="530" customWidth="1"/>
    <col min="6685" max="6693" width="9.7109375" style="530" customWidth="1"/>
    <col min="6694" max="6911" width="9.140625" style="530"/>
    <col min="6912" max="6912" width="25.7109375" style="530" customWidth="1"/>
    <col min="6913" max="6926" width="4.7109375" style="530" customWidth="1"/>
    <col min="6927" max="6927" width="7.140625" style="530" customWidth="1"/>
    <col min="6928" max="6928" width="11.85546875" style="530" customWidth="1"/>
    <col min="6929" max="6929" width="11.28515625" style="530" customWidth="1"/>
    <col min="6930" max="6931" width="9.140625" style="530" customWidth="1"/>
    <col min="6932" max="6932" width="14" style="530" bestFit="1" customWidth="1"/>
    <col min="6933" max="6933" width="8.42578125" style="530" bestFit="1" customWidth="1"/>
    <col min="6934" max="6934" width="12.140625" style="530" bestFit="1" customWidth="1"/>
    <col min="6935" max="6935" width="7.85546875" style="530" bestFit="1" customWidth="1"/>
    <col min="6936" max="6940" width="9.140625" style="530" customWidth="1"/>
    <col min="6941" max="6949" width="9.7109375" style="530" customWidth="1"/>
    <col min="6950" max="7167" width="9.140625" style="530"/>
    <col min="7168" max="7168" width="25.7109375" style="530" customWidth="1"/>
    <col min="7169" max="7182" width="4.7109375" style="530" customWidth="1"/>
    <col min="7183" max="7183" width="7.140625" style="530" customWidth="1"/>
    <col min="7184" max="7184" width="11.85546875" style="530" customWidth="1"/>
    <col min="7185" max="7185" width="11.28515625" style="530" customWidth="1"/>
    <col min="7186" max="7187" width="9.140625" style="530" customWidth="1"/>
    <col min="7188" max="7188" width="14" style="530" bestFit="1" customWidth="1"/>
    <col min="7189" max="7189" width="8.42578125" style="530" bestFit="1" customWidth="1"/>
    <col min="7190" max="7190" width="12.140625" style="530" bestFit="1" customWidth="1"/>
    <col min="7191" max="7191" width="7.85546875" style="530" bestFit="1" customWidth="1"/>
    <col min="7192" max="7196" width="9.140625" style="530" customWidth="1"/>
    <col min="7197" max="7205" width="9.7109375" style="530" customWidth="1"/>
    <col min="7206" max="7423" width="9.140625" style="530"/>
    <col min="7424" max="7424" width="25.7109375" style="530" customWidth="1"/>
    <col min="7425" max="7438" width="4.7109375" style="530" customWidth="1"/>
    <col min="7439" max="7439" width="7.140625" style="530" customWidth="1"/>
    <col min="7440" max="7440" width="11.85546875" style="530" customWidth="1"/>
    <col min="7441" max="7441" width="11.28515625" style="530" customWidth="1"/>
    <col min="7442" max="7443" width="9.140625" style="530" customWidth="1"/>
    <col min="7444" max="7444" width="14" style="530" bestFit="1" customWidth="1"/>
    <col min="7445" max="7445" width="8.42578125" style="530" bestFit="1" customWidth="1"/>
    <col min="7446" max="7446" width="12.140625" style="530" bestFit="1" customWidth="1"/>
    <col min="7447" max="7447" width="7.85546875" style="530" bestFit="1" customWidth="1"/>
    <col min="7448" max="7452" width="9.140625" style="530" customWidth="1"/>
    <col min="7453" max="7461" width="9.7109375" style="530" customWidth="1"/>
    <col min="7462" max="7679" width="9.140625" style="530"/>
    <col min="7680" max="7680" width="25.7109375" style="530" customWidth="1"/>
    <col min="7681" max="7694" width="4.7109375" style="530" customWidth="1"/>
    <col min="7695" max="7695" width="7.140625" style="530" customWidth="1"/>
    <col min="7696" max="7696" width="11.85546875" style="530" customWidth="1"/>
    <col min="7697" max="7697" width="11.28515625" style="530" customWidth="1"/>
    <col min="7698" max="7699" width="9.140625" style="530" customWidth="1"/>
    <col min="7700" max="7700" width="14" style="530" bestFit="1" customWidth="1"/>
    <col min="7701" max="7701" width="8.42578125" style="530" bestFit="1" customWidth="1"/>
    <col min="7702" max="7702" width="12.140625" style="530" bestFit="1" customWidth="1"/>
    <col min="7703" max="7703" width="7.85546875" style="530" bestFit="1" customWidth="1"/>
    <col min="7704" max="7708" width="9.140625" style="530" customWidth="1"/>
    <col min="7709" max="7717" width="9.7109375" style="530" customWidth="1"/>
    <col min="7718" max="7935" width="9.140625" style="530"/>
    <col min="7936" max="7936" width="25.7109375" style="530" customWidth="1"/>
    <col min="7937" max="7950" width="4.7109375" style="530" customWidth="1"/>
    <col min="7951" max="7951" width="7.140625" style="530" customWidth="1"/>
    <col min="7952" max="7952" width="11.85546875" style="530" customWidth="1"/>
    <col min="7953" max="7953" width="11.28515625" style="530" customWidth="1"/>
    <col min="7954" max="7955" width="9.140625" style="530" customWidth="1"/>
    <col min="7956" max="7956" width="14" style="530" bestFit="1" customWidth="1"/>
    <col min="7957" max="7957" width="8.42578125" style="530" bestFit="1" customWidth="1"/>
    <col min="7958" max="7958" width="12.140625" style="530" bestFit="1" customWidth="1"/>
    <col min="7959" max="7959" width="7.85546875" style="530" bestFit="1" customWidth="1"/>
    <col min="7960" max="7964" width="9.140625" style="530" customWidth="1"/>
    <col min="7965" max="7973" width="9.7109375" style="530" customWidth="1"/>
    <col min="7974" max="8191" width="9.140625" style="530"/>
    <col min="8192" max="8192" width="25.7109375" style="530" customWidth="1"/>
    <col min="8193" max="8206" width="4.7109375" style="530" customWidth="1"/>
    <col min="8207" max="8207" width="7.140625" style="530" customWidth="1"/>
    <col min="8208" max="8208" width="11.85546875" style="530" customWidth="1"/>
    <col min="8209" max="8209" width="11.28515625" style="530" customWidth="1"/>
    <col min="8210" max="8211" width="9.140625" style="530" customWidth="1"/>
    <col min="8212" max="8212" width="14" style="530" bestFit="1" customWidth="1"/>
    <col min="8213" max="8213" width="8.42578125" style="530" bestFit="1" customWidth="1"/>
    <col min="8214" max="8214" width="12.140625" style="530" bestFit="1" customWidth="1"/>
    <col min="8215" max="8215" width="7.85546875" style="530" bestFit="1" customWidth="1"/>
    <col min="8216" max="8220" width="9.140625" style="530" customWidth="1"/>
    <col min="8221" max="8229" width="9.7109375" style="530" customWidth="1"/>
    <col min="8230" max="8447" width="9.140625" style="530"/>
    <col min="8448" max="8448" width="25.7109375" style="530" customWidth="1"/>
    <col min="8449" max="8462" width="4.7109375" style="530" customWidth="1"/>
    <col min="8463" max="8463" width="7.140625" style="530" customWidth="1"/>
    <col min="8464" max="8464" width="11.85546875" style="530" customWidth="1"/>
    <col min="8465" max="8465" width="11.28515625" style="530" customWidth="1"/>
    <col min="8466" max="8467" width="9.140625" style="530" customWidth="1"/>
    <col min="8468" max="8468" width="14" style="530" bestFit="1" customWidth="1"/>
    <col min="8469" max="8469" width="8.42578125" style="530" bestFit="1" customWidth="1"/>
    <col min="8470" max="8470" width="12.140625" style="530" bestFit="1" customWidth="1"/>
    <col min="8471" max="8471" width="7.85546875" style="530" bestFit="1" customWidth="1"/>
    <col min="8472" max="8476" width="9.140625" style="530" customWidth="1"/>
    <col min="8477" max="8485" width="9.7109375" style="530" customWidth="1"/>
    <col min="8486" max="8703" width="9.140625" style="530"/>
    <col min="8704" max="8704" width="25.7109375" style="530" customWidth="1"/>
    <col min="8705" max="8718" width="4.7109375" style="530" customWidth="1"/>
    <col min="8719" max="8719" width="7.140625" style="530" customWidth="1"/>
    <col min="8720" max="8720" width="11.85546875" style="530" customWidth="1"/>
    <col min="8721" max="8721" width="11.28515625" style="530" customWidth="1"/>
    <col min="8722" max="8723" width="9.140625" style="530" customWidth="1"/>
    <col min="8724" max="8724" width="14" style="530" bestFit="1" customWidth="1"/>
    <col min="8725" max="8725" width="8.42578125" style="530" bestFit="1" customWidth="1"/>
    <col min="8726" max="8726" width="12.140625" style="530" bestFit="1" customWidth="1"/>
    <col min="8727" max="8727" width="7.85546875" style="530" bestFit="1" customWidth="1"/>
    <col min="8728" max="8732" width="9.140625" style="530" customWidth="1"/>
    <col min="8733" max="8741" width="9.7109375" style="530" customWidth="1"/>
    <col min="8742" max="8959" width="9.140625" style="530"/>
    <col min="8960" max="8960" width="25.7109375" style="530" customWidth="1"/>
    <col min="8961" max="8974" width="4.7109375" style="530" customWidth="1"/>
    <col min="8975" max="8975" width="7.140625" style="530" customWidth="1"/>
    <col min="8976" max="8976" width="11.85546875" style="530" customWidth="1"/>
    <col min="8977" max="8977" width="11.28515625" style="530" customWidth="1"/>
    <col min="8978" max="8979" width="9.140625" style="530" customWidth="1"/>
    <col min="8980" max="8980" width="14" style="530" bestFit="1" customWidth="1"/>
    <col min="8981" max="8981" width="8.42578125" style="530" bestFit="1" customWidth="1"/>
    <col min="8982" max="8982" width="12.140625" style="530" bestFit="1" customWidth="1"/>
    <col min="8983" max="8983" width="7.85546875" style="530" bestFit="1" customWidth="1"/>
    <col min="8984" max="8988" width="9.140625" style="530" customWidth="1"/>
    <col min="8989" max="8997" width="9.7109375" style="530" customWidth="1"/>
    <col min="8998" max="9215" width="9.140625" style="530"/>
    <col min="9216" max="9216" width="25.7109375" style="530" customWidth="1"/>
    <col min="9217" max="9230" width="4.7109375" style="530" customWidth="1"/>
    <col min="9231" max="9231" width="7.140625" style="530" customWidth="1"/>
    <col min="9232" max="9232" width="11.85546875" style="530" customWidth="1"/>
    <col min="9233" max="9233" width="11.28515625" style="530" customWidth="1"/>
    <col min="9234" max="9235" width="9.140625" style="530" customWidth="1"/>
    <col min="9236" max="9236" width="14" style="530" bestFit="1" customWidth="1"/>
    <col min="9237" max="9237" width="8.42578125" style="530" bestFit="1" customWidth="1"/>
    <col min="9238" max="9238" width="12.140625" style="530" bestFit="1" customWidth="1"/>
    <col min="9239" max="9239" width="7.85546875" style="530" bestFit="1" customWidth="1"/>
    <col min="9240" max="9244" width="9.140625" style="530" customWidth="1"/>
    <col min="9245" max="9253" width="9.7109375" style="530" customWidth="1"/>
    <col min="9254" max="9471" width="9.140625" style="530"/>
    <col min="9472" max="9472" width="25.7109375" style="530" customWidth="1"/>
    <col min="9473" max="9486" width="4.7109375" style="530" customWidth="1"/>
    <col min="9487" max="9487" width="7.140625" style="530" customWidth="1"/>
    <col min="9488" max="9488" width="11.85546875" style="530" customWidth="1"/>
    <col min="9489" max="9489" width="11.28515625" style="530" customWidth="1"/>
    <col min="9490" max="9491" width="9.140625" style="530" customWidth="1"/>
    <col min="9492" max="9492" width="14" style="530" bestFit="1" customWidth="1"/>
    <col min="9493" max="9493" width="8.42578125" style="530" bestFit="1" customWidth="1"/>
    <col min="9494" max="9494" width="12.140625" style="530" bestFit="1" customWidth="1"/>
    <col min="9495" max="9495" width="7.85546875" style="530" bestFit="1" customWidth="1"/>
    <col min="9496" max="9500" width="9.140625" style="530" customWidth="1"/>
    <col min="9501" max="9509" width="9.7109375" style="530" customWidth="1"/>
    <col min="9510" max="9727" width="9.140625" style="530"/>
    <col min="9728" max="9728" width="25.7109375" style="530" customWidth="1"/>
    <col min="9729" max="9742" width="4.7109375" style="530" customWidth="1"/>
    <col min="9743" max="9743" width="7.140625" style="530" customWidth="1"/>
    <col min="9744" max="9744" width="11.85546875" style="530" customWidth="1"/>
    <col min="9745" max="9745" width="11.28515625" style="530" customWidth="1"/>
    <col min="9746" max="9747" width="9.140625" style="530" customWidth="1"/>
    <col min="9748" max="9748" width="14" style="530" bestFit="1" customWidth="1"/>
    <col min="9749" max="9749" width="8.42578125" style="530" bestFit="1" customWidth="1"/>
    <col min="9750" max="9750" width="12.140625" style="530" bestFit="1" customWidth="1"/>
    <col min="9751" max="9751" width="7.85546875" style="530" bestFit="1" customWidth="1"/>
    <col min="9752" max="9756" width="9.140625" style="530" customWidth="1"/>
    <col min="9757" max="9765" width="9.7109375" style="530" customWidth="1"/>
    <col min="9766" max="9983" width="9.140625" style="530"/>
    <col min="9984" max="9984" width="25.7109375" style="530" customWidth="1"/>
    <col min="9985" max="9998" width="4.7109375" style="530" customWidth="1"/>
    <col min="9999" max="9999" width="7.140625" style="530" customWidth="1"/>
    <col min="10000" max="10000" width="11.85546875" style="530" customWidth="1"/>
    <col min="10001" max="10001" width="11.28515625" style="530" customWidth="1"/>
    <col min="10002" max="10003" width="9.140625" style="530" customWidth="1"/>
    <col min="10004" max="10004" width="14" style="530" bestFit="1" customWidth="1"/>
    <col min="10005" max="10005" width="8.42578125" style="530" bestFit="1" customWidth="1"/>
    <col min="10006" max="10006" width="12.140625" style="530" bestFit="1" customWidth="1"/>
    <col min="10007" max="10007" width="7.85546875" style="530" bestFit="1" customWidth="1"/>
    <col min="10008" max="10012" width="9.140625" style="530" customWidth="1"/>
    <col min="10013" max="10021" width="9.7109375" style="530" customWidth="1"/>
    <col min="10022" max="10239" width="9.140625" style="530"/>
    <col min="10240" max="10240" width="25.7109375" style="530" customWidth="1"/>
    <col min="10241" max="10254" width="4.7109375" style="530" customWidth="1"/>
    <col min="10255" max="10255" width="7.140625" style="530" customWidth="1"/>
    <col min="10256" max="10256" width="11.85546875" style="530" customWidth="1"/>
    <col min="10257" max="10257" width="11.28515625" style="530" customWidth="1"/>
    <col min="10258" max="10259" width="9.140625" style="530" customWidth="1"/>
    <col min="10260" max="10260" width="14" style="530" bestFit="1" customWidth="1"/>
    <col min="10261" max="10261" width="8.42578125" style="530" bestFit="1" customWidth="1"/>
    <col min="10262" max="10262" width="12.140625" style="530" bestFit="1" customWidth="1"/>
    <col min="10263" max="10263" width="7.85546875" style="530" bestFit="1" customWidth="1"/>
    <col min="10264" max="10268" width="9.140625" style="530" customWidth="1"/>
    <col min="10269" max="10277" width="9.7109375" style="530" customWidth="1"/>
    <col min="10278" max="10495" width="9.140625" style="530"/>
    <col min="10496" max="10496" width="25.7109375" style="530" customWidth="1"/>
    <col min="10497" max="10510" width="4.7109375" style="530" customWidth="1"/>
    <col min="10511" max="10511" width="7.140625" style="530" customWidth="1"/>
    <col min="10512" max="10512" width="11.85546875" style="530" customWidth="1"/>
    <col min="10513" max="10513" width="11.28515625" style="530" customWidth="1"/>
    <col min="10514" max="10515" width="9.140625" style="530" customWidth="1"/>
    <col min="10516" max="10516" width="14" style="530" bestFit="1" customWidth="1"/>
    <col min="10517" max="10517" width="8.42578125" style="530" bestFit="1" customWidth="1"/>
    <col min="10518" max="10518" width="12.140625" style="530" bestFit="1" customWidth="1"/>
    <col min="10519" max="10519" width="7.85546875" style="530" bestFit="1" customWidth="1"/>
    <col min="10520" max="10524" width="9.140625" style="530" customWidth="1"/>
    <col min="10525" max="10533" width="9.7109375" style="530" customWidth="1"/>
    <col min="10534" max="10751" width="9.140625" style="530"/>
    <col min="10752" max="10752" width="25.7109375" style="530" customWidth="1"/>
    <col min="10753" max="10766" width="4.7109375" style="530" customWidth="1"/>
    <col min="10767" max="10767" width="7.140625" style="530" customWidth="1"/>
    <col min="10768" max="10768" width="11.85546875" style="530" customWidth="1"/>
    <col min="10769" max="10769" width="11.28515625" style="530" customWidth="1"/>
    <col min="10770" max="10771" width="9.140625" style="530" customWidth="1"/>
    <col min="10772" max="10772" width="14" style="530" bestFit="1" customWidth="1"/>
    <col min="10773" max="10773" width="8.42578125" style="530" bestFit="1" customWidth="1"/>
    <col min="10774" max="10774" width="12.140625" style="530" bestFit="1" customWidth="1"/>
    <col min="10775" max="10775" width="7.85546875" style="530" bestFit="1" customWidth="1"/>
    <col min="10776" max="10780" width="9.140625" style="530" customWidth="1"/>
    <col min="10781" max="10789" width="9.7109375" style="530" customWidth="1"/>
    <col min="10790" max="11007" width="9.140625" style="530"/>
    <col min="11008" max="11008" width="25.7109375" style="530" customWidth="1"/>
    <col min="11009" max="11022" width="4.7109375" style="530" customWidth="1"/>
    <col min="11023" max="11023" width="7.140625" style="530" customWidth="1"/>
    <col min="11024" max="11024" width="11.85546875" style="530" customWidth="1"/>
    <col min="11025" max="11025" width="11.28515625" style="530" customWidth="1"/>
    <col min="11026" max="11027" width="9.140625" style="530" customWidth="1"/>
    <col min="11028" max="11028" width="14" style="530" bestFit="1" customWidth="1"/>
    <col min="11029" max="11029" width="8.42578125" style="530" bestFit="1" customWidth="1"/>
    <col min="11030" max="11030" width="12.140625" style="530" bestFit="1" customWidth="1"/>
    <col min="11031" max="11031" width="7.85546875" style="530" bestFit="1" customWidth="1"/>
    <col min="11032" max="11036" width="9.140625" style="530" customWidth="1"/>
    <col min="11037" max="11045" width="9.7109375" style="530" customWidth="1"/>
    <col min="11046" max="11263" width="9.140625" style="530"/>
    <col min="11264" max="11264" width="25.7109375" style="530" customWidth="1"/>
    <col min="11265" max="11278" width="4.7109375" style="530" customWidth="1"/>
    <col min="11279" max="11279" width="7.140625" style="530" customWidth="1"/>
    <col min="11280" max="11280" width="11.85546875" style="530" customWidth="1"/>
    <col min="11281" max="11281" width="11.28515625" style="530" customWidth="1"/>
    <col min="11282" max="11283" width="9.140625" style="530" customWidth="1"/>
    <col min="11284" max="11284" width="14" style="530" bestFit="1" customWidth="1"/>
    <col min="11285" max="11285" width="8.42578125" style="530" bestFit="1" customWidth="1"/>
    <col min="11286" max="11286" width="12.140625" style="530" bestFit="1" customWidth="1"/>
    <col min="11287" max="11287" width="7.85546875" style="530" bestFit="1" customWidth="1"/>
    <col min="11288" max="11292" width="9.140625" style="530" customWidth="1"/>
    <col min="11293" max="11301" width="9.7109375" style="530" customWidth="1"/>
    <col min="11302" max="11519" width="9.140625" style="530"/>
    <col min="11520" max="11520" width="25.7109375" style="530" customWidth="1"/>
    <col min="11521" max="11534" width="4.7109375" style="530" customWidth="1"/>
    <col min="11535" max="11535" width="7.140625" style="530" customWidth="1"/>
    <col min="11536" max="11536" width="11.85546875" style="530" customWidth="1"/>
    <col min="11537" max="11537" width="11.28515625" style="530" customWidth="1"/>
    <col min="11538" max="11539" width="9.140625" style="530" customWidth="1"/>
    <col min="11540" max="11540" width="14" style="530" bestFit="1" customWidth="1"/>
    <col min="11541" max="11541" width="8.42578125" style="530" bestFit="1" customWidth="1"/>
    <col min="11542" max="11542" width="12.140625" style="530" bestFit="1" customWidth="1"/>
    <col min="11543" max="11543" width="7.85546875" style="530" bestFit="1" customWidth="1"/>
    <col min="11544" max="11548" width="9.140625" style="530" customWidth="1"/>
    <col min="11549" max="11557" width="9.7109375" style="530" customWidth="1"/>
    <col min="11558" max="11775" width="9.140625" style="530"/>
    <col min="11776" max="11776" width="25.7109375" style="530" customWidth="1"/>
    <col min="11777" max="11790" width="4.7109375" style="530" customWidth="1"/>
    <col min="11791" max="11791" width="7.140625" style="530" customWidth="1"/>
    <col min="11792" max="11792" width="11.85546875" style="530" customWidth="1"/>
    <col min="11793" max="11793" width="11.28515625" style="530" customWidth="1"/>
    <col min="11794" max="11795" width="9.140625" style="530" customWidth="1"/>
    <col min="11796" max="11796" width="14" style="530" bestFit="1" customWidth="1"/>
    <col min="11797" max="11797" width="8.42578125" style="530" bestFit="1" customWidth="1"/>
    <col min="11798" max="11798" width="12.140625" style="530" bestFit="1" customWidth="1"/>
    <col min="11799" max="11799" width="7.85546875" style="530" bestFit="1" customWidth="1"/>
    <col min="11800" max="11804" width="9.140625" style="530" customWidth="1"/>
    <col min="11805" max="11813" width="9.7109375" style="530" customWidth="1"/>
    <col min="11814" max="12031" width="9.140625" style="530"/>
    <col min="12032" max="12032" width="25.7109375" style="530" customWidth="1"/>
    <col min="12033" max="12046" width="4.7109375" style="530" customWidth="1"/>
    <col min="12047" max="12047" width="7.140625" style="530" customWidth="1"/>
    <col min="12048" max="12048" width="11.85546875" style="530" customWidth="1"/>
    <col min="12049" max="12049" width="11.28515625" style="530" customWidth="1"/>
    <col min="12050" max="12051" width="9.140625" style="530" customWidth="1"/>
    <col min="12052" max="12052" width="14" style="530" bestFit="1" customWidth="1"/>
    <col min="12053" max="12053" width="8.42578125" style="530" bestFit="1" customWidth="1"/>
    <col min="12054" max="12054" width="12.140625" style="530" bestFit="1" customWidth="1"/>
    <col min="12055" max="12055" width="7.85546875" style="530" bestFit="1" customWidth="1"/>
    <col min="12056" max="12060" width="9.140625" style="530" customWidth="1"/>
    <col min="12061" max="12069" width="9.7109375" style="530" customWidth="1"/>
    <col min="12070" max="12287" width="9.140625" style="530"/>
    <col min="12288" max="12288" width="25.7109375" style="530" customWidth="1"/>
    <col min="12289" max="12302" width="4.7109375" style="530" customWidth="1"/>
    <col min="12303" max="12303" width="7.140625" style="530" customWidth="1"/>
    <col min="12304" max="12304" width="11.85546875" style="530" customWidth="1"/>
    <col min="12305" max="12305" width="11.28515625" style="530" customWidth="1"/>
    <col min="12306" max="12307" width="9.140625" style="530" customWidth="1"/>
    <col min="12308" max="12308" width="14" style="530" bestFit="1" customWidth="1"/>
    <col min="12309" max="12309" width="8.42578125" style="530" bestFit="1" customWidth="1"/>
    <col min="12310" max="12310" width="12.140625" style="530" bestFit="1" customWidth="1"/>
    <col min="12311" max="12311" width="7.85546875" style="530" bestFit="1" customWidth="1"/>
    <col min="12312" max="12316" width="9.140625" style="530" customWidth="1"/>
    <col min="12317" max="12325" width="9.7109375" style="530" customWidth="1"/>
    <col min="12326" max="12543" width="9.140625" style="530"/>
    <col min="12544" max="12544" width="25.7109375" style="530" customWidth="1"/>
    <col min="12545" max="12558" width="4.7109375" style="530" customWidth="1"/>
    <col min="12559" max="12559" width="7.140625" style="530" customWidth="1"/>
    <col min="12560" max="12560" width="11.85546875" style="530" customWidth="1"/>
    <col min="12561" max="12561" width="11.28515625" style="530" customWidth="1"/>
    <col min="12562" max="12563" width="9.140625" style="530" customWidth="1"/>
    <col min="12564" max="12564" width="14" style="530" bestFit="1" customWidth="1"/>
    <col min="12565" max="12565" width="8.42578125" style="530" bestFit="1" customWidth="1"/>
    <col min="12566" max="12566" width="12.140625" style="530" bestFit="1" customWidth="1"/>
    <col min="12567" max="12567" width="7.85546875" style="530" bestFit="1" customWidth="1"/>
    <col min="12568" max="12572" width="9.140625" style="530" customWidth="1"/>
    <col min="12573" max="12581" width="9.7109375" style="530" customWidth="1"/>
    <col min="12582" max="12799" width="9.140625" style="530"/>
    <col min="12800" max="12800" width="25.7109375" style="530" customWidth="1"/>
    <col min="12801" max="12814" width="4.7109375" style="530" customWidth="1"/>
    <col min="12815" max="12815" width="7.140625" style="530" customWidth="1"/>
    <col min="12816" max="12816" width="11.85546875" style="530" customWidth="1"/>
    <col min="12817" max="12817" width="11.28515625" style="530" customWidth="1"/>
    <col min="12818" max="12819" width="9.140625" style="530" customWidth="1"/>
    <col min="12820" max="12820" width="14" style="530" bestFit="1" customWidth="1"/>
    <col min="12821" max="12821" width="8.42578125" style="530" bestFit="1" customWidth="1"/>
    <col min="12822" max="12822" width="12.140625" style="530" bestFit="1" customWidth="1"/>
    <col min="12823" max="12823" width="7.85546875" style="530" bestFit="1" customWidth="1"/>
    <col min="12824" max="12828" width="9.140625" style="530" customWidth="1"/>
    <col min="12829" max="12837" width="9.7109375" style="530" customWidth="1"/>
    <col min="12838" max="13055" width="9.140625" style="530"/>
    <col min="13056" max="13056" width="25.7109375" style="530" customWidth="1"/>
    <col min="13057" max="13070" width="4.7109375" style="530" customWidth="1"/>
    <col min="13071" max="13071" width="7.140625" style="530" customWidth="1"/>
    <col min="13072" max="13072" width="11.85546875" style="530" customWidth="1"/>
    <col min="13073" max="13073" width="11.28515625" style="530" customWidth="1"/>
    <col min="13074" max="13075" width="9.140625" style="530" customWidth="1"/>
    <col min="13076" max="13076" width="14" style="530" bestFit="1" customWidth="1"/>
    <col min="13077" max="13077" width="8.42578125" style="530" bestFit="1" customWidth="1"/>
    <col min="13078" max="13078" width="12.140625" style="530" bestFit="1" customWidth="1"/>
    <col min="13079" max="13079" width="7.85546875" style="530" bestFit="1" customWidth="1"/>
    <col min="13080" max="13084" width="9.140625" style="530" customWidth="1"/>
    <col min="13085" max="13093" width="9.7109375" style="530" customWidth="1"/>
    <col min="13094" max="13311" width="9.140625" style="530"/>
    <col min="13312" max="13312" width="25.7109375" style="530" customWidth="1"/>
    <col min="13313" max="13326" width="4.7109375" style="530" customWidth="1"/>
    <col min="13327" max="13327" width="7.140625" style="530" customWidth="1"/>
    <col min="13328" max="13328" width="11.85546875" style="530" customWidth="1"/>
    <col min="13329" max="13329" width="11.28515625" style="530" customWidth="1"/>
    <col min="13330" max="13331" width="9.140625" style="530" customWidth="1"/>
    <col min="13332" max="13332" width="14" style="530" bestFit="1" customWidth="1"/>
    <col min="13333" max="13333" width="8.42578125" style="530" bestFit="1" customWidth="1"/>
    <col min="13334" max="13334" width="12.140625" style="530" bestFit="1" customWidth="1"/>
    <col min="13335" max="13335" width="7.85546875" style="530" bestFit="1" customWidth="1"/>
    <col min="13336" max="13340" width="9.140625" style="530" customWidth="1"/>
    <col min="13341" max="13349" width="9.7109375" style="530" customWidth="1"/>
    <col min="13350" max="13567" width="9.140625" style="530"/>
    <col min="13568" max="13568" width="25.7109375" style="530" customWidth="1"/>
    <col min="13569" max="13582" width="4.7109375" style="530" customWidth="1"/>
    <col min="13583" max="13583" width="7.140625" style="530" customWidth="1"/>
    <col min="13584" max="13584" width="11.85546875" style="530" customWidth="1"/>
    <col min="13585" max="13585" width="11.28515625" style="530" customWidth="1"/>
    <col min="13586" max="13587" width="9.140625" style="530" customWidth="1"/>
    <col min="13588" max="13588" width="14" style="530" bestFit="1" customWidth="1"/>
    <col min="13589" max="13589" width="8.42578125" style="530" bestFit="1" customWidth="1"/>
    <col min="13590" max="13590" width="12.140625" style="530" bestFit="1" customWidth="1"/>
    <col min="13591" max="13591" width="7.85546875" style="530" bestFit="1" customWidth="1"/>
    <col min="13592" max="13596" width="9.140625" style="530" customWidth="1"/>
    <col min="13597" max="13605" width="9.7109375" style="530" customWidth="1"/>
    <col min="13606" max="13823" width="9.140625" style="530"/>
    <col min="13824" max="13824" width="25.7109375" style="530" customWidth="1"/>
    <col min="13825" max="13838" width="4.7109375" style="530" customWidth="1"/>
    <col min="13839" max="13839" width="7.140625" style="530" customWidth="1"/>
    <col min="13840" max="13840" width="11.85546875" style="530" customWidth="1"/>
    <col min="13841" max="13841" width="11.28515625" style="530" customWidth="1"/>
    <col min="13842" max="13843" width="9.140625" style="530" customWidth="1"/>
    <col min="13844" max="13844" width="14" style="530" bestFit="1" customWidth="1"/>
    <col min="13845" max="13845" width="8.42578125" style="530" bestFit="1" customWidth="1"/>
    <col min="13846" max="13846" width="12.140625" style="530" bestFit="1" customWidth="1"/>
    <col min="13847" max="13847" width="7.85546875" style="530" bestFit="1" customWidth="1"/>
    <col min="13848" max="13852" width="9.140625" style="530" customWidth="1"/>
    <col min="13853" max="13861" width="9.7109375" style="530" customWidth="1"/>
    <col min="13862" max="14079" width="9.140625" style="530"/>
    <col min="14080" max="14080" width="25.7109375" style="530" customWidth="1"/>
    <col min="14081" max="14094" width="4.7109375" style="530" customWidth="1"/>
    <col min="14095" max="14095" width="7.140625" style="530" customWidth="1"/>
    <col min="14096" max="14096" width="11.85546875" style="530" customWidth="1"/>
    <col min="14097" max="14097" width="11.28515625" style="530" customWidth="1"/>
    <col min="14098" max="14099" width="9.140625" style="530" customWidth="1"/>
    <col min="14100" max="14100" width="14" style="530" bestFit="1" customWidth="1"/>
    <col min="14101" max="14101" width="8.42578125" style="530" bestFit="1" customWidth="1"/>
    <col min="14102" max="14102" width="12.140625" style="530" bestFit="1" customWidth="1"/>
    <col min="14103" max="14103" width="7.85546875" style="530" bestFit="1" customWidth="1"/>
    <col min="14104" max="14108" width="9.140625" style="530" customWidth="1"/>
    <col min="14109" max="14117" width="9.7109375" style="530" customWidth="1"/>
    <col min="14118" max="14335" width="9.140625" style="530"/>
    <col min="14336" max="14336" width="25.7109375" style="530" customWidth="1"/>
    <col min="14337" max="14350" width="4.7109375" style="530" customWidth="1"/>
    <col min="14351" max="14351" width="7.140625" style="530" customWidth="1"/>
    <col min="14352" max="14352" width="11.85546875" style="530" customWidth="1"/>
    <col min="14353" max="14353" width="11.28515625" style="530" customWidth="1"/>
    <col min="14354" max="14355" width="9.140625" style="530" customWidth="1"/>
    <col min="14356" max="14356" width="14" style="530" bestFit="1" customWidth="1"/>
    <col min="14357" max="14357" width="8.42578125" style="530" bestFit="1" customWidth="1"/>
    <col min="14358" max="14358" width="12.140625" style="530" bestFit="1" customWidth="1"/>
    <col min="14359" max="14359" width="7.85546875" style="530" bestFit="1" customWidth="1"/>
    <col min="14360" max="14364" width="9.140625" style="530" customWidth="1"/>
    <col min="14365" max="14373" width="9.7109375" style="530" customWidth="1"/>
    <col min="14374" max="14591" width="9.140625" style="530"/>
    <col min="14592" max="14592" width="25.7109375" style="530" customWidth="1"/>
    <col min="14593" max="14606" width="4.7109375" style="530" customWidth="1"/>
    <col min="14607" max="14607" width="7.140625" style="530" customWidth="1"/>
    <col min="14608" max="14608" width="11.85546875" style="530" customWidth="1"/>
    <col min="14609" max="14609" width="11.28515625" style="530" customWidth="1"/>
    <col min="14610" max="14611" width="9.140625" style="530" customWidth="1"/>
    <col min="14612" max="14612" width="14" style="530" bestFit="1" customWidth="1"/>
    <col min="14613" max="14613" width="8.42578125" style="530" bestFit="1" customWidth="1"/>
    <col min="14614" max="14614" width="12.140625" style="530" bestFit="1" customWidth="1"/>
    <col min="14615" max="14615" width="7.85546875" style="530" bestFit="1" customWidth="1"/>
    <col min="14616" max="14620" width="9.140625" style="530" customWidth="1"/>
    <col min="14621" max="14629" width="9.7109375" style="530" customWidth="1"/>
    <col min="14630" max="14847" width="9.140625" style="530"/>
    <col min="14848" max="14848" width="25.7109375" style="530" customWidth="1"/>
    <col min="14849" max="14862" width="4.7109375" style="530" customWidth="1"/>
    <col min="14863" max="14863" width="7.140625" style="530" customWidth="1"/>
    <col min="14864" max="14864" width="11.85546875" style="530" customWidth="1"/>
    <col min="14865" max="14865" width="11.28515625" style="530" customWidth="1"/>
    <col min="14866" max="14867" width="9.140625" style="530" customWidth="1"/>
    <col min="14868" max="14868" width="14" style="530" bestFit="1" customWidth="1"/>
    <col min="14869" max="14869" width="8.42578125" style="530" bestFit="1" customWidth="1"/>
    <col min="14870" max="14870" width="12.140625" style="530" bestFit="1" customWidth="1"/>
    <col min="14871" max="14871" width="7.85546875" style="530" bestFit="1" customWidth="1"/>
    <col min="14872" max="14876" width="9.140625" style="530" customWidth="1"/>
    <col min="14877" max="14885" width="9.7109375" style="530" customWidth="1"/>
    <col min="14886" max="15103" width="9.140625" style="530"/>
    <col min="15104" max="15104" width="25.7109375" style="530" customWidth="1"/>
    <col min="15105" max="15118" width="4.7109375" style="530" customWidth="1"/>
    <col min="15119" max="15119" width="7.140625" style="530" customWidth="1"/>
    <col min="15120" max="15120" width="11.85546875" style="530" customWidth="1"/>
    <col min="15121" max="15121" width="11.28515625" style="530" customWidth="1"/>
    <col min="15122" max="15123" width="9.140625" style="530" customWidth="1"/>
    <col min="15124" max="15124" width="14" style="530" bestFit="1" customWidth="1"/>
    <col min="15125" max="15125" width="8.42578125" style="530" bestFit="1" customWidth="1"/>
    <col min="15126" max="15126" width="12.140625" style="530" bestFit="1" customWidth="1"/>
    <col min="15127" max="15127" width="7.85546875" style="530" bestFit="1" customWidth="1"/>
    <col min="15128" max="15132" width="9.140625" style="530" customWidth="1"/>
    <col min="15133" max="15141" width="9.7109375" style="530" customWidth="1"/>
    <col min="15142" max="15359" width="9.140625" style="530"/>
    <col min="15360" max="15360" width="25.7109375" style="530" customWidth="1"/>
    <col min="15361" max="15374" width="4.7109375" style="530" customWidth="1"/>
    <col min="15375" max="15375" width="7.140625" style="530" customWidth="1"/>
    <col min="15376" max="15376" width="11.85546875" style="530" customWidth="1"/>
    <col min="15377" max="15377" width="11.28515625" style="530" customWidth="1"/>
    <col min="15378" max="15379" width="9.140625" style="530" customWidth="1"/>
    <col min="15380" max="15380" width="14" style="530" bestFit="1" customWidth="1"/>
    <col min="15381" max="15381" width="8.42578125" style="530" bestFit="1" customWidth="1"/>
    <col min="15382" max="15382" width="12.140625" style="530" bestFit="1" customWidth="1"/>
    <col min="15383" max="15383" width="7.85546875" style="530" bestFit="1" customWidth="1"/>
    <col min="15384" max="15388" width="9.140625" style="530" customWidth="1"/>
    <col min="15389" max="15397" width="9.7109375" style="530" customWidth="1"/>
    <col min="15398" max="15615" width="9.140625" style="530"/>
    <col min="15616" max="15616" width="25.7109375" style="530" customWidth="1"/>
    <col min="15617" max="15630" width="4.7109375" style="530" customWidth="1"/>
    <col min="15631" max="15631" width="7.140625" style="530" customWidth="1"/>
    <col min="15632" max="15632" width="11.85546875" style="530" customWidth="1"/>
    <col min="15633" max="15633" width="11.28515625" style="530" customWidth="1"/>
    <col min="15634" max="15635" width="9.140625" style="530" customWidth="1"/>
    <col min="15636" max="15636" width="14" style="530" bestFit="1" customWidth="1"/>
    <col min="15637" max="15637" width="8.42578125" style="530" bestFit="1" customWidth="1"/>
    <col min="15638" max="15638" width="12.140625" style="530" bestFit="1" customWidth="1"/>
    <col min="15639" max="15639" width="7.85546875" style="530" bestFit="1" customWidth="1"/>
    <col min="15640" max="15644" width="9.140625" style="530" customWidth="1"/>
    <col min="15645" max="15653" width="9.7109375" style="530" customWidth="1"/>
    <col min="15654" max="15871" width="9.140625" style="530"/>
    <col min="15872" max="15872" width="25.7109375" style="530" customWidth="1"/>
    <col min="15873" max="15886" width="4.7109375" style="530" customWidth="1"/>
    <col min="15887" max="15887" width="7.140625" style="530" customWidth="1"/>
    <col min="15888" max="15888" width="11.85546875" style="530" customWidth="1"/>
    <col min="15889" max="15889" width="11.28515625" style="530" customWidth="1"/>
    <col min="15890" max="15891" width="9.140625" style="530" customWidth="1"/>
    <col min="15892" max="15892" width="14" style="530" bestFit="1" customWidth="1"/>
    <col min="15893" max="15893" width="8.42578125" style="530" bestFit="1" customWidth="1"/>
    <col min="15894" max="15894" width="12.140625" style="530" bestFit="1" customWidth="1"/>
    <col min="15895" max="15895" width="7.85546875" style="530" bestFit="1" customWidth="1"/>
    <col min="15896" max="15900" width="9.140625" style="530" customWidth="1"/>
    <col min="15901" max="15909" width="9.7109375" style="530" customWidth="1"/>
    <col min="15910" max="16127" width="9.140625" style="530"/>
    <col min="16128" max="16128" width="25.7109375" style="530" customWidth="1"/>
    <col min="16129" max="16142" width="4.7109375" style="530" customWidth="1"/>
    <col min="16143" max="16143" width="7.140625" style="530" customWidth="1"/>
    <col min="16144" max="16144" width="11.85546875" style="530" customWidth="1"/>
    <col min="16145" max="16145" width="11.28515625" style="530" customWidth="1"/>
    <col min="16146" max="16147" width="9.140625" style="530" customWidth="1"/>
    <col min="16148" max="16148" width="14" style="530" bestFit="1" customWidth="1"/>
    <col min="16149" max="16149" width="8.42578125" style="530" bestFit="1" customWidth="1"/>
    <col min="16150" max="16150" width="12.140625" style="530" bestFit="1" customWidth="1"/>
    <col min="16151" max="16151" width="7.85546875" style="530" bestFit="1" customWidth="1"/>
    <col min="16152" max="16156" width="9.140625" style="530" customWidth="1"/>
    <col min="16157" max="16165" width="9.7109375" style="530" customWidth="1"/>
    <col min="16166" max="16384" width="9.140625" style="530"/>
  </cols>
  <sheetData>
    <row r="1" spans="1:23">
      <c r="A1" s="749"/>
      <c r="B1" s="749"/>
      <c r="C1" s="749"/>
      <c r="D1" s="749"/>
      <c r="E1" s="749"/>
      <c r="F1" s="749"/>
      <c r="G1" s="749"/>
      <c r="H1" s="749"/>
      <c r="I1" s="749"/>
      <c r="J1" s="749"/>
      <c r="K1" s="749"/>
      <c r="L1" s="749"/>
      <c r="M1" s="749"/>
      <c r="N1" s="749"/>
      <c r="O1" s="749"/>
      <c r="P1" s="749"/>
      <c r="Q1" s="72"/>
      <c r="R1" s="7"/>
      <c r="S1" s="497"/>
      <c r="T1" s="497"/>
      <c r="U1" s="497"/>
      <c r="V1" s="497"/>
      <c r="W1" s="497"/>
    </row>
    <row r="2" spans="1:23">
      <c r="A2" s="750" t="s">
        <v>663</v>
      </c>
      <c r="B2" s="750"/>
      <c r="C2" s="750"/>
      <c r="D2" s="750"/>
      <c r="E2" s="750"/>
      <c r="F2" s="750"/>
      <c r="G2" s="750"/>
      <c r="H2" s="750"/>
      <c r="I2" s="750"/>
      <c r="J2" s="750"/>
      <c r="K2" s="750"/>
      <c r="L2" s="750"/>
      <c r="M2" s="750"/>
      <c r="N2" s="750"/>
      <c r="O2" s="750"/>
      <c r="P2" s="750"/>
      <c r="Q2" s="72"/>
      <c r="R2" s="7"/>
      <c r="S2" s="497"/>
      <c r="T2" s="499"/>
      <c r="U2" s="499"/>
      <c r="V2" s="499"/>
      <c r="W2" s="499"/>
    </row>
    <row r="3" spans="1:23" ht="18" customHeight="1">
      <c r="A3" s="750" t="s">
        <v>340</v>
      </c>
      <c r="B3" s="750"/>
      <c r="C3" s="750"/>
      <c r="D3" s="750"/>
      <c r="E3" s="750"/>
      <c r="F3" s="750"/>
      <c r="G3" s="750"/>
      <c r="H3" s="750"/>
      <c r="I3" s="750"/>
      <c r="J3" s="750"/>
      <c r="K3" s="750"/>
      <c r="L3" s="750"/>
      <c r="M3" s="750"/>
      <c r="N3" s="750"/>
      <c r="O3" s="750"/>
      <c r="P3" s="750"/>
      <c r="Q3" s="72"/>
      <c r="R3" s="7"/>
      <c r="S3" s="497"/>
      <c r="T3" s="497"/>
      <c r="U3" s="497"/>
      <c r="V3" s="497"/>
      <c r="W3" s="497"/>
    </row>
    <row r="4" spans="1:23" ht="18" customHeight="1">
      <c r="A4" s="751" t="s">
        <v>874</v>
      </c>
      <c r="B4" s="751"/>
      <c r="C4" s="751"/>
      <c r="D4" s="751"/>
      <c r="E4" s="751"/>
      <c r="F4" s="751"/>
      <c r="G4" s="751"/>
      <c r="H4" s="751"/>
      <c r="I4" s="751"/>
      <c r="J4" s="751"/>
      <c r="K4" s="751"/>
      <c r="L4" s="751"/>
      <c r="M4" s="751"/>
      <c r="N4" s="751"/>
      <c r="O4" s="751"/>
      <c r="P4" s="751"/>
      <c r="Q4" s="72"/>
      <c r="R4" s="7"/>
      <c r="S4" s="497"/>
      <c r="T4" s="497"/>
      <c r="U4" s="497"/>
      <c r="V4" s="500"/>
      <c r="W4" s="497"/>
    </row>
    <row r="5" spans="1:23">
      <c r="A5" s="750"/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2"/>
      <c r="R5" s="7"/>
      <c r="S5" s="497"/>
      <c r="T5" s="497"/>
      <c r="U5" s="497"/>
      <c r="V5" s="497"/>
      <c r="W5" s="497"/>
    </row>
    <row r="6" spans="1:23" ht="15" customHeight="1">
      <c r="A6" s="631"/>
      <c r="B6" s="632"/>
      <c r="C6" s="632"/>
      <c r="D6" s="632"/>
      <c r="E6" s="632"/>
      <c r="F6" s="632"/>
      <c r="G6" s="632"/>
      <c r="H6" s="632"/>
      <c r="I6" s="632"/>
      <c r="J6" s="632"/>
      <c r="K6" s="632"/>
      <c r="L6" s="632"/>
      <c r="M6" s="632"/>
      <c r="N6" s="632"/>
      <c r="O6" s="632"/>
      <c r="P6" s="748" t="s">
        <v>165</v>
      </c>
      <c r="Q6" s="72"/>
      <c r="R6" s="7"/>
      <c r="S6" s="497"/>
      <c r="T6" s="497"/>
      <c r="U6" s="497"/>
      <c r="V6" s="497"/>
      <c r="W6" s="497"/>
    </row>
    <row r="7" spans="1:23" ht="10.5" customHeight="1">
      <c r="A7" s="631"/>
      <c r="B7" s="633" t="s">
        <v>47</v>
      </c>
      <c r="C7" s="633" t="s">
        <v>53</v>
      </c>
      <c r="D7" s="633" t="s">
        <v>48</v>
      </c>
      <c r="E7" s="633" t="s">
        <v>52</v>
      </c>
      <c r="F7" s="633" t="s">
        <v>49</v>
      </c>
      <c r="G7" s="633" t="s">
        <v>54</v>
      </c>
      <c r="H7" s="633" t="s">
        <v>55</v>
      </c>
      <c r="I7" s="633" t="s">
        <v>56</v>
      </c>
      <c r="J7" s="633" t="s">
        <v>50</v>
      </c>
      <c r="K7" s="633" t="s">
        <v>51</v>
      </c>
      <c r="L7" s="633" t="s">
        <v>58</v>
      </c>
      <c r="M7" s="633" t="s">
        <v>59</v>
      </c>
      <c r="N7" s="633" t="s">
        <v>658</v>
      </c>
      <c r="O7" s="633" t="s">
        <v>657</v>
      </c>
      <c r="P7" s="748"/>
      <c r="Q7" s="72"/>
      <c r="R7" s="7"/>
      <c r="S7" s="497"/>
      <c r="T7" s="497"/>
      <c r="U7" s="497"/>
      <c r="V7" s="497"/>
      <c r="W7" s="497"/>
    </row>
    <row r="8" spans="1:23" ht="3" customHeight="1">
      <c r="A8" s="137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72"/>
      <c r="R8" s="7"/>
      <c r="S8" s="497"/>
      <c r="T8" s="497"/>
      <c r="U8" s="497"/>
      <c r="V8" s="497"/>
      <c r="W8" s="497"/>
    </row>
    <row r="9" spans="1:23" ht="11.25" customHeight="1">
      <c r="A9" s="627" t="s">
        <v>341</v>
      </c>
      <c r="B9" s="628">
        <f>SUM(B10:B19)</f>
        <v>63</v>
      </c>
      <c r="C9" s="628">
        <f t="shared" ref="C9:O9" si="0">SUM(C10:C19)</f>
        <v>80</v>
      </c>
      <c r="D9" s="628">
        <f t="shared" si="0"/>
        <v>72</v>
      </c>
      <c r="E9" s="628">
        <f t="shared" si="0"/>
        <v>53</v>
      </c>
      <c r="F9" s="628">
        <f t="shared" si="0"/>
        <v>45</v>
      </c>
      <c r="G9" s="628">
        <f t="shared" si="0"/>
        <v>33</v>
      </c>
      <c r="H9" s="628">
        <f t="shared" si="0"/>
        <v>89</v>
      </c>
      <c r="I9" s="628">
        <f t="shared" si="0"/>
        <v>27</v>
      </c>
      <c r="J9" s="628">
        <f t="shared" si="0"/>
        <v>1</v>
      </c>
      <c r="K9" s="628">
        <f>SUM(K10:K19)</f>
        <v>2</v>
      </c>
      <c r="L9" s="628">
        <f>SUM(L10:L19)</f>
        <v>99</v>
      </c>
      <c r="M9" s="628">
        <f>SUM(M10:M19)</f>
        <v>33</v>
      </c>
      <c r="N9" s="628">
        <f>SUM(N10:N19)</f>
        <v>90</v>
      </c>
      <c r="O9" s="628">
        <f t="shared" si="0"/>
        <v>64</v>
      </c>
      <c r="P9" s="628">
        <f>SUM(B9:O9)</f>
        <v>751</v>
      </c>
      <c r="Q9" s="72"/>
      <c r="R9" s="7"/>
      <c r="S9" s="497"/>
      <c r="T9" s="497"/>
      <c r="U9" s="497"/>
      <c r="V9" s="497"/>
      <c r="W9" s="497"/>
    </row>
    <row r="10" spans="1:23" ht="9" customHeight="1">
      <c r="A10" s="489" t="s">
        <v>342</v>
      </c>
      <c r="B10" s="493">
        <v>4</v>
      </c>
      <c r="C10" s="493">
        <v>5</v>
      </c>
      <c r="D10" s="493">
        <v>3</v>
      </c>
      <c r="E10" s="493">
        <v>3</v>
      </c>
      <c r="F10" s="493">
        <v>2</v>
      </c>
      <c r="G10" s="493"/>
      <c r="H10" s="493">
        <v>5</v>
      </c>
      <c r="I10" s="493">
        <v>1</v>
      </c>
      <c r="J10" s="493"/>
      <c r="K10" s="493"/>
      <c r="L10" s="493">
        <v>5</v>
      </c>
      <c r="M10" s="493">
        <v>4</v>
      </c>
      <c r="N10" s="493">
        <v>4</v>
      </c>
      <c r="O10" s="493">
        <v>4</v>
      </c>
      <c r="P10" s="493">
        <f>SUM(B10:O10)</f>
        <v>40</v>
      </c>
      <c r="Q10" s="72"/>
      <c r="R10" s="7"/>
      <c r="S10" s="497"/>
      <c r="T10" s="497"/>
      <c r="U10" s="497"/>
      <c r="V10" s="497"/>
      <c r="W10" s="497"/>
    </row>
    <row r="11" spans="1:23" ht="9" customHeight="1">
      <c r="A11" s="489" t="s">
        <v>343</v>
      </c>
      <c r="B11" s="493">
        <v>14</v>
      </c>
      <c r="C11" s="493">
        <v>18</v>
      </c>
      <c r="D11" s="493">
        <v>14</v>
      </c>
      <c r="E11" s="493">
        <v>17</v>
      </c>
      <c r="F11" s="493">
        <v>12</v>
      </c>
      <c r="G11" s="493">
        <v>5</v>
      </c>
      <c r="H11" s="493">
        <v>20</v>
      </c>
      <c r="I11" s="493">
        <v>3</v>
      </c>
      <c r="J11" s="493"/>
      <c r="K11" s="493">
        <v>1</v>
      </c>
      <c r="L11" s="493">
        <v>26</v>
      </c>
      <c r="M11" s="493">
        <v>8</v>
      </c>
      <c r="N11" s="493">
        <v>11</v>
      </c>
      <c r="O11" s="493">
        <v>12</v>
      </c>
      <c r="P11" s="493">
        <f t="shared" ref="P11:P19" si="1">SUM(B11:O11)</f>
        <v>161</v>
      </c>
      <c r="Q11" s="7"/>
      <c r="R11" s="7"/>
    </row>
    <row r="12" spans="1:23" ht="9" customHeight="1">
      <c r="A12" s="489" t="s">
        <v>344</v>
      </c>
      <c r="B12" s="493">
        <v>12</v>
      </c>
      <c r="C12" s="493">
        <v>14</v>
      </c>
      <c r="D12" s="493">
        <v>13</v>
      </c>
      <c r="E12" s="493">
        <v>6</v>
      </c>
      <c r="F12" s="493">
        <v>7</v>
      </c>
      <c r="G12" s="493">
        <v>4</v>
      </c>
      <c r="H12" s="493">
        <v>14</v>
      </c>
      <c r="I12" s="493">
        <v>3</v>
      </c>
      <c r="J12" s="493"/>
      <c r="K12" s="493"/>
      <c r="L12" s="493">
        <v>11</v>
      </c>
      <c r="M12" s="493">
        <v>3</v>
      </c>
      <c r="N12" s="493">
        <v>16</v>
      </c>
      <c r="O12" s="493">
        <v>12</v>
      </c>
      <c r="P12" s="493">
        <f t="shared" si="1"/>
        <v>115</v>
      </c>
      <c r="Q12" s="7"/>
      <c r="R12" s="7"/>
    </row>
    <row r="13" spans="1:23" ht="9" customHeight="1">
      <c r="A13" s="489" t="s">
        <v>345</v>
      </c>
      <c r="B13" s="493">
        <v>3</v>
      </c>
      <c r="C13" s="493">
        <v>4</v>
      </c>
      <c r="D13" s="493">
        <v>2</v>
      </c>
      <c r="E13" s="493">
        <v>1</v>
      </c>
      <c r="F13" s="493">
        <v>1</v>
      </c>
      <c r="G13" s="493"/>
      <c r="H13" s="493">
        <v>5</v>
      </c>
      <c r="I13" s="493">
        <v>1</v>
      </c>
      <c r="J13" s="493"/>
      <c r="K13" s="493"/>
      <c r="L13" s="493">
        <v>3</v>
      </c>
      <c r="M13" s="493">
        <v>3</v>
      </c>
      <c r="N13" s="493">
        <v>2</v>
      </c>
      <c r="O13" s="493">
        <v>2</v>
      </c>
      <c r="P13" s="493">
        <f t="shared" si="1"/>
        <v>27</v>
      </c>
    </row>
    <row r="14" spans="1:23" ht="9" customHeight="1">
      <c r="A14" s="489" t="s">
        <v>346</v>
      </c>
      <c r="B14" s="493">
        <v>2</v>
      </c>
      <c r="C14" s="493">
        <v>3</v>
      </c>
      <c r="D14" s="493">
        <v>2</v>
      </c>
      <c r="E14" s="493">
        <v>2</v>
      </c>
      <c r="F14" s="493">
        <v>1</v>
      </c>
      <c r="G14" s="493"/>
      <c r="H14" s="493">
        <v>3</v>
      </c>
      <c r="I14" s="493"/>
      <c r="J14" s="493"/>
      <c r="K14" s="493"/>
      <c r="L14" s="493">
        <v>4</v>
      </c>
      <c r="M14" s="493"/>
      <c r="N14" s="493">
        <v>2</v>
      </c>
      <c r="O14" s="493">
        <v>3</v>
      </c>
      <c r="P14" s="493">
        <f t="shared" si="1"/>
        <v>22</v>
      </c>
    </row>
    <row r="15" spans="1:23" ht="9" customHeight="1">
      <c r="A15" s="489" t="s">
        <v>347</v>
      </c>
      <c r="B15" s="493">
        <v>3</v>
      </c>
      <c r="C15" s="493">
        <v>6</v>
      </c>
      <c r="D15" s="493">
        <v>3</v>
      </c>
      <c r="E15" s="493">
        <v>3</v>
      </c>
      <c r="F15" s="493">
        <v>2</v>
      </c>
      <c r="G15" s="493">
        <v>1</v>
      </c>
      <c r="H15" s="493">
        <v>5</v>
      </c>
      <c r="I15" s="493">
        <v>2</v>
      </c>
      <c r="J15" s="493"/>
      <c r="K15" s="493"/>
      <c r="L15" s="493">
        <v>7</v>
      </c>
      <c r="M15" s="493">
        <v>2</v>
      </c>
      <c r="N15" s="493">
        <v>3</v>
      </c>
      <c r="O15" s="493">
        <v>7</v>
      </c>
      <c r="P15" s="493">
        <f t="shared" si="1"/>
        <v>44</v>
      </c>
    </row>
    <row r="16" spans="1:23" ht="9" customHeight="1">
      <c r="A16" s="489" t="s">
        <v>348</v>
      </c>
      <c r="B16" s="493">
        <v>15</v>
      </c>
      <c r="C16" s="493">
        <v>15</v>
      </c>
      <c r="D16" s="493">
        <v>24</v>
      </c>
      <c r="E16" s="493">
        <v>13</v>
      </c>
      <c r="F16" s="493">
        <v>13</v>
      </c>
      <c r="G16" s="493">
        <v>17</v>
      </c>
      <c r="H16" s="493">
        <v>13</v>
      </c>
      <c r="I16" s="493">
        <v>13</v>
      </c>
      <c r="J16" s="493">
        <v>1</v>
      </c>
      <c r="K16" s="493">
        <v>1</v>
      </c>
      <c r="L16" s="493">
        <v>18</v>
      </c>
      <c r="M16" s="493">
        <v>7</v>
      </c>
      <c r="N16" s="493">
        <v>40</v>
      </c>
      <c r="O16" s="493">
        <v>11</v>
      </c>
      <c r="P16" s="493">
        <f t="shared" si="1"/>
        <v>201</v>
      </c>
    </row>
    <row r="17" spans="1:16" ht="9" customHeight="1">
      <c r="A17" s="489" t="s">
        <v>349</v>
      </c>
      <c r="B17" s="493">
        <v>2</v>
      </c>
      <c r="C17" s="493">
        <v>3</v>
      </c>
      <c r="D17" s="493">
        <v>1</v>
      </c>
      <c r="E17" s="493">
        <v>1</v>
      </c>
      <c r="F17" s="493">
        <v>1</v>
      </c>
      <c r="G17" s="493"/>
      <c r="H17" s="493">
        <v>2</v>
      </c>
      <c r="I17" s="493">
        <v>2</v>
      </c>
      <c r="J17" s="493"/>
      <c r="K17" s="493"/>
      <c r="L17" s="493">
        <v>2</v>
      </c>
      <c r="M17" s="493"/>
      <c r="N17" s="493"/>
      <c r="O17" s="493">
        <v>3</v>
      </c>
      <c r="P17" s="493">
        <f t="shared" si="1"/>
        <v>17</v>
      </c>
    </row>
    <row r="18" spans="1:16" ht="9" customHeight="1">
      <c r="A18" s="489" t="s">
        <v>350</v>
      </c>
      <c r="B18" s="493">
        <v>1</v>
      </c>
      <c r="C18" s="493">
        <v>3</v>
      </c>
      <c r="D18" s="493">
        <v>1</v>
      </c>
      <c r="E18" s="493">
        <v>1</v>
      </c>
      <c r="F18" s="493"/>
      <c r="G18" s="493"/>
      <c r="H18" s="493">
        <v>2</v>
      </c>
      <c r="I18" s="493">
        <v>1</v>
      </c>
      <c r="J18" s="493"/>
      <c r="K18" s="493"/>
      <c r="L18" s="493">
        <v>2</v>
      </c>
      <c r="M18" s="493"/>
      <c r="N18" s="493"/>
      <c r="O18" s="493">
        <v>2</v>
      </c>
      <c r="P18" s="493">
        <f t="shared" si="1"/>
        <v>13</v>
      </c>
    </row>
    <row r="19" spans="1:16" ht="9" customHeight="1">
      <c r="A19" s="489" t="s">
        <v>351</v>
      </c>
      <c r="B19" s="493">
        <v>7</v>
      </c>
      <c r="C19" s="493">
        <v>9</v>
      </c>
      <c r="D19" s="493">
        <v>9</v>
      </c>
      <c r="E19" s="493">
        <v>6</v>
      </c>
      <c r="F19" s="493">
        <v>6</v>
      </c>
      <c r="G19" s="493">
        <v>6</v>
      </c>
      <c r="H19" s="493">
        <v>20</v>
      </c>
      <c r="I19" s="493">
        <v>1</v>
      </c>
      <c r="J19" s="493"/>
      <c r="K19" s="493"/>
      <c r="L19" s="493">
        <v>21</v>
      </c>
      <c r="M19" s="493">
        <v>6</v>
      </c>
      <c r="N19" s="493">
        <v>12</v>
      </c>
      <c r="O19" s="493">
        <v>8</v>
      </c>
      <c r="P19" s="493">
        <f t="shared" si="1"/>
        <v>111</v>
      </c>
    </row>
    <row r="20" spans="1:16" ht="11.25" customHeight="1">
      <c r="A20" s="629" t="s">
        <v>352</v>
      </c>
      <c r="B20" s="628">
        <f>SUM(B21:B147)</f>
        <v>9</v>
      </c>
      <c r="C20" s="628">
        <f t="shared" ref="C20:P20" si="2">SUM(C21:C147)</f>
        <v>86</v>
      </c>
      <c r="D20" s="628">
        <f t="shared" si="2"/>
        <v>18</v>
      </c>
      <c r="E20" s="628">
        <f t="shared" si="2"/>
        <v>13</v>
      </c>
      <c r="F20" s="628">
        <f t="shared" si="2"/>
        <v>2</v>
      </c>
      <c r="G20" s="628">
        <f t="shared" si="2"/>
        <v>5</v>
      </c>
      <c r="H20" s="628">
        <f t="shared" si="2"/>
        <v>25</v>
      </c>
      <c r="I20" s="628">
        <f t="shared" si="2"/>
        <v>8</v>
      </c>
      <c r="J20" s="628">
        <f t="shared" si="2"/>
        <v>0</v>
      </c>
      <c r="K20" s="628">
        <f t="shared" si="2"/>
        <v>0</v>
      </c>
      <c r="L20" s="628">
        <f t="shared" si="2"/>
        <v>51</v>
      </c>
      <c r="M20" s="628">
        <f t="shared" si="2"/>
        <v>14</v>
      </c>
      <c r="N20" s="628">
        <f t="shared" si="2"/>
        <v>38</v>
      </c>
      <c r="O20" s="628">
        <f t="shared" si="2"/>
        <v>71</v>
      </c>
      <c r="P20" s="628">
        <f t="shared" si="2"/>
        <v>340</v>
      </c>
    </row>
    <row r="21" spans="1:16" ht="9" customHeight="1">
      <c r="A21" s="490" t="s">
        <v>353</v>
      </c>
      <c r="B21" s="494"/>
      <c r="C21" s="494"/>
      <c r="D21" s="494"/>
      <c r="E21" s="494"/>
      <c r="F21" s="494"/>
      <c r="G21" s="494"/>
      <c r="H21" s="494"/>
      <c r="I21" s="494"/>
      <c r="J21" s="494"/>
      <c r="K21" s="494"/>
      <c r="L21" s="494"/>
      <c r="M21" s="494"/>
      <c r="N21" s="494"/>
      <c r="O21" s="494"/>
      <c r="P21" s="494"/>
    </row>
    <row r="22" spans="1:16" ht="9" customHeight="1">
      <c r="A22" s="489" t="s">
        <v>870</v>
      </c>
      <c r="B22" s="493"/>
      <c r="C22" s="493">
        <v>1</v>
      </c>
      <c r="D22" s="493"/>
      <c r="E22" s="493"/>
      <c r="F22" s="493"/>
      <c r="G22" s="493"/>
      <c r="H22" s="493"/>
      <c r="I22" s="493"/>
      <c r="J22" s="493"/>
      <c r="K22" s="493"/>
      <c r="L22" s="493"/>
      <c r="M22" s="493"/>
      <c r="N22" s="493"/>
      <c r="O22" s="493"/>
      <c r="P22" s="493">
        <f t="shared" ref="P22:P28" si="3">SUM(B22:O22)</f>
        <v>1</v>
      </c>
    </row>
    <row r="23" spans="1:16" ht="9" customHeight="1">
      <c r="A23" s="489" t="s">
        <v>354</v>
      </c>
      <c r="B23" s="493"/>
      <c r="C23" s="493">
        <v>1</v>
      </c>
      <c r="D23" s="493"/>
      <c r="E23" s="493"/>
      <c r="F23" s="493"/>
      <c r="G23" s="493"/>
      <c r="H23" s="493"/>
      <c r="I23" s="493"/>
      <c r="J23" s="493"/>
      <c r="K23" s="493"/>
      <c r="L23" s="493">
        <v>1</v>
      </c>
      <c r="M23" s="493"/>
      <c r="N23" s="493"/>
      <c r="O23" s="493">
        <v>1</v>
      </c>
      <c r="P23" s="493">
        <f t="shared" si="3"/>
        <v>3</v>
      </c>
    </row>
    <row r="24" spans="1:16" ht="9" customHeight="1">
      <c r="A24" s="489" t="s">
        <v>450</v>
      </c>
      <c r="B24" s="493"/>
      <c r="C24" s="493">
        <v>1</v>
      </c>
      <c r="D24" s="493"/>
      <c r="E24" s="493"/>
      <c r="F24" s="493"/>
      <c r="G24" s="493"/>
      <c r="H24" s="493"/>
      <c r="I24" s="493"/>
      <c r="J24" s="493"/>
      <c r="K24" s="493"/>
      <c r="L24" s="493"/>
      <c r="M24" s="493"/>
      <c r="N24" s="493"/>
      <c r="O24" s="493">
        <v>1</v>
      </c>
      <c r="P24" s="493">
        <f t="shared" si="3"/>
        <v>2</v>
      </c>
    </row>
    <row r="25" spans="1:16" ht="9" customHeight="1">
      <c r="A25" s="489" t="s">
        <v>355</v>
      </c>
      <c r="B25" s="493"/>
      <c r="C25" s="493">
        <v>1</v>
      </c>
      <c r="D25" s="493"/>
      <c r="E25" s="493"/>
      <c r="F25" s="493"/>
      <c r="G25" s="493"/>
      <c r="H25" s="493"/>
      <c r="I25" s="493"/>
      <c r="J25" s="493"/>
      <c r="K25" s="493"/>
      <c r="L25" s="493">
        <v>1</v>
      </c>
      <c r="M25" s="493"/>
      <c r="N25" s="493"/>
      <c r="O25" s="493">
        <v>1</v>
      </c>
      <c r="P25" s="493">
        <f t="shared" si="3"/>
        <v>3</v>
      </c>
    </row>
    <row r="26" spans="1:16" ht="9" customHeight="1">
      <c r="A26" s="489" t="s">
        <v>356</v>
      </c>
      <c r="B26" s="493"/>
      <c r="C26" s="493">
        <v>1</v>
      </c>
      <c r="D26" s="493"/>
      <c r="E26" s="493"/>
      <c r="F26" s="493"/>
      <c r="G26" s="493"/>
      <c r="H26" s="493"/>
      <c r="I26" s="493"/>
      <c r="J26" s="493"/>
      <c r="K26" s="493"/>
      <c r="L26" s="493">
        <v>1</v>
      </c>
      <c r="M26" s="493"/>
      <c r="N26" s="493"/>
      <c r="O26" s="493">
        <v>1</v>
      </c>
      <c r="P26" s="493">
        <f t="shared" si="3"/>
        <v>3</v>
      </c>
    </row>
    <row r="27" spans="1:16" ht="9" customHeight="1">
      <c r="A27" s="489" t="s">
        <v>357</v>
      </c>
      <c r="B27" s="493"/>
      <c r="C27" s="493">
        <v>1</v>
      </c>
      <c r="D27" s="493"/>
      <c r="E27" s="493"/>
      <c r="F27" s="493"/>
      <c r="G27" s="493"/>
      <c r="H27" s="493"/>
      <c r="I27" s="493"/>
      <c r="J27" s="493"/>
      <c r="K27" s="493"/>
      <c r="L27" s="493"/>
      <c r="M27" s="493"/>
      <c r="N27" s="493"/>
      <c r="O27" s="493"/>
      <c r="P27" s="493">
        <f t="shared" si="3"/>
        <v>1</v>
      </c>
    </row>
    <row r="28" spans="1:16" ht="9" customHeight="1">
      <c r="A28" s="489" t="s">
        <v>358</v>
      </c>
      <c r="B28" s="493"/>
      <c r="C28" s="493"/>
      <c r="D28" s="493"/>
      <c r="E28" s="493"/>
      <c r="F28" s="493"/>
      <c r="G28" s="493"/>
      <c r="H28" s="493">
        <v>1</v>
      </c>
      <c r="I28" s="493"/>
      <c r="J28" s="493"/>
      <c r="K28" s="493"/>
      <c r="L28" s="493"/>
      <c r="M28" s="493"/>
      <c r="N28" s="493"/>
      <c r="O28" s="493"/>
      <c r="P28" s="493">
        <f t="shared" si="3"/>
        <v>1</v>
      </c>
    </row>
    <row r="29" spans="1:16" ht="9" customHeight="1">
      <c r="A29" s="490" t="s">
        <v>343</v>
      </c>
      <c r="B29" s="494"/>
      <c r="C29" s="494"/>
      <c r="D29" s="494"/>
      <c r="E29" s="494"/>
      <c r="F29" s="494"/>
      <c r="G29" s="494"/>
      <c r="H29" s="494"/>
      <c r="I29" s="494"/>
      <c r="J29" s="494"/>
      <c r="K29" s="494"/>
      <c r="L29" s="494"/>
      <c r="M29" s="494"/>
      <c r="N29" s="494"/>
      <c r="O29" s="494"/>
      <c r="P29" s="494"/>
    </row>
    <row r="30" spans="1:16" ht="9" customHeight="1">
      <c r="A30" s="489" t="s">
        <v>359</v>
      </c>
      <c r="B30" s="493"/>
      <c r="C30" s="493">
        <v>1</v>
      </c>
      <c r="D30" s="493"/>
      <c r="E30" s="493"/>
      <c r="F30" s="493"/>
      <c r="G30" s="493"/>
      <c r="H30" s="493"/>
      <c r="I30" s="493"/>
      <c r="J30" s="493"/>
      <c r="K30" s="493"/>
      <c r="L30" s="493">
        <v>1</v>
      </c>
      <c r="M30" s="493">
        <v>1</v>
      </c>
      <c r="N30" s="493"/>
      <c r="O30" s="493">
        <v>1</v>
      </c>
      <c r="P30" s="493">
        <f t="shared" ref="P30:P46" si="4">SUM(B30:O30)</f>
        <v>4</v>
      </c>
    </row>
    <row r="31" spans="1:16" ht="9" customHeight="1">
      <c r="A31" s="489" t="s">
        <v>360</v>
      </c>
      <c r="B31" s="493"/>
      <c r="C31" s="493"/>
      <c r="D31" s="493"/>
      <c r="E31" s="493">
        <v>1</v>
      </c>
      <c r="F31" s="493"/>
      <c r="G31" s="493"/>
      <c r="H31" s="493"/>
      <c r="I31" s="493"/>
      <c r="J31" s="493"/>
      <c r="K31" s="493"/>
      <c r="L31" s="493">
        <v>1</v>
      </c>
      <c r="M31" s="493"/>
      <c r="N31" s="493"/>
      <c r="O31" s="493"/>
      <c r="P31" s="493">
        <f t="shared" si="4"/>
        <v>2</v>
      </c>
    </row>
    <row r="32" spans="1:16" ht="9" customHeight="1">
      <c r="A32" s="489" t="s">
        <v>361</v>
      </c>
      <c r="B32" s="493"/>
      <c r="C32" s="493">
        <v>1</v>
      </c>
      <c r="D32" s="493"/>
      <c r="E32" s="493"/>
      <c r="F32" s="493"/>
      <c r="G32" s="493"/>
      <c r="H32" s="493"/>
      <c r="I32" s="493"/>
      <c r="J32" s="493"/>
      <c r="K32" s="493"/>
      <c r="L32" s="493"/>
      <c r="M32" s="493"/>
      <c r="N32" s="493"/>
      <c r="O32" s="493">
        <v>1</v>
      </c>
      <c r="P32" s="493">
        <f t="shared" si="4"/>
        <v>2</v>
      </c>
    </row>
    <row r="33" spans="1:16" ht="9" customHeight="1">
      <c r="A33" s="489" t="s">
        <v>362</v>
      </c>
      <c r="B33" s="493"/>
      <c r="C33" s="493">
        <v>1</v>
      </c>
      <c r="D33" s="493"/>
      <c r="E33" s="493"/>
      <c r="F33" s="493"/>
      <c r="G33" s="493"/>
      <c r="H33" s="493"/>
      <c r="I33" s="493"/>
      <c r="J33" s="493"/>
      <c r="K33" s="493"/>
      <c r="L33" s="493">
        <v>1</v>
      </c>
      <c r="M33" s="493">
        <v>1</v>
      </c>
      <c r="N33" s="493"/>
      <c r="O33" s="493">
        <v>1</v>
      </c>
      <c r="P33" s="493">
        <f t="shared" si="4"/>
        <v>4</v>
      </c>
    </row>
    <row r="34" spans="1:16" ht="9" customHeight="1">
      <c r="A34" s="489" t="s">
        <v>363</v>
      </c>
      <c r="B34" s="493"/>
      <c r="C34" s="493"/>
      <c r="D34" s="493"/>
      <c r="E34" s="493"/>
      <c r="F34" s="493"/>
      <c r="G34" s="493"/>
      <c r="H34" s="493"/>
      <c r="I34" s="493"/>
      <c r="J34" s="493"/>
      <c r="K34" s="493"/>
      <c r="L34" s="493">
        <v>1</v>
      </c>
      <c r="M34" s="493"/>
      <c r="N34" s="493"/>
      <c r="O34" s="493">
        <v>1</v>
      </c>
      <c r="P34" s="493">
        <f t="shared" si="4"/>
        <v>2</v>
      </c>
    </row>
    <row r="35" spans="1:16" ht="9" customHeight="1">
      <c r="A35" s="489" t="s">
        <v>364</v>
      </c>
      <c r="B35" s="493"/>
      <c r="C35" s="493">
        <v>1</v>
      </c>
      <c r="D35" s="493"/>
      <c r="E35" s="493"/>
      <c r="F35" s="493"/>
      <c r="G35" s="493"/>
      <c r="H35" s="493"/>
      <c r="I35" s="493"/>
      <c r="J35" s="493"/>
      <c r="K35" s="493"/>
      <c r="L35" s="493">
        <v>1</v>
      </c>
      <c r="M35" s="493"/>
      <c r="N35" s="493"/>
      <c r="O35" s="493">
        <v>1</v>
      </c>
      <c r="P35" s="493">
        <f t="shared" si="4"/>
        <v>3</v>
      </c>
    </row>
    <row r="36" spans="1:16" ht="9" customHeight="1">
      <c r="A36" s="489" t="s">
        <v>365</v>
      </c>
      <c r="B36" s="493"/>
      <c r="C36" s="493"/>
      <c r="D36" s="493"/>
      <c r="E36" s="493"/>
      <c r="F36" s="493"/>
      <c r="G36" s="493"/>
      <c r="H36" s="493"/>
      <c r="I36" s="493"/>
      <c r="J36" s="493"/>
      <c r="K36" s="493"/>
      <c r="L36" s="493">
        <v>1</v>
      </c>
      <c r="M36" s="493"/>
      <c r="N36" s="493"/>
      <c r="O36" s="493">
        <v>1</v>
      </c>
      <c r="P36" s="493">
        <f t="shared" si="4"/>
        <v>2</v>
      </c>
    </row>
    <row r="37" spans="1:16" ht="9" customHeight="1">
      <c r="A37" s="489" t="s">
        <v>366</v>
      </c>
      <c r="B37" s="493"/>
      <c r="C37" s="493">
        <v>1</v>
      </c>
      <c r="D37" s="493"/>
      <c r="E37" s="493"/>
      <c r="F37" s="493"/>
      <c r="G37" s="493"/>
      <c r="H37" s="493"/>
      <c r="I37" s="493"/>
      <c r="J37" s="493"/>
      <c r="K37" s="493"/>
      <c r="L37" s="493">
        <v>1</v>
      </c>
      <c r="M37" s="493"/>
      <c r="N37" s="493"/>
      <c r="O37" s="493">
        <v>1</v>
      </c>
      <c r="P37" s="493">
        <f t="shared" si="4"/>
        <v>3</v>
      </c>
    </row>
    <row r="38" spans="1:16" ht="9" customHeight="1">
      <c r="A38" s="489" t="s">
        <v>367</v>
      </c>
      <c r="B38" s="493"/>
      <c r="C38" s="493">
        <v>1</v>
      </c>
      <c r="D38" s="493"/>
      <c r="E38" s="493"/>
      <c r="F38" s="493"/>
      <c r="G38" s="493"/>
      <c r="H38" s="493"/>
      <c r="I38" s="493"/>
      <c r="J38" s="493"/>
      <c r="K38" s="493"/>
      <c r="L38" s="493">
        <v>1</v>
      </c>
      <c r="M38" s="493"/>
      <c r="N38" s="493"/>
      <c r="O38" s="493">
        <v>1</v>
      </c>
      <c r="P38" s="493">
        <f t="shared" si="4"/>
        <v>3</v>
      </c>
    </row>
    <row r="39" spans="1:16" ht="9" customHeight="1">
      <c r="A39" s="489" t="s">
        <v>368</v>
      </c>
      <c r="B39" s="493"/>
      <c r="C39" s="493">
        <v>1</v>
      </c>
      <c r="D39" s="493"/>
      <c r="E39" s="493"/>
      <c r="F39" s="493"/>
      <c r="G39" s="493"/>
      <c r="H39" s="493"/>
      <c r="I39" s="493"/>
      <c r="J39" s="493"/>
      <c r="K39" s="493"/>
      <c r="L39" s="493"/>
      <c r="M39" s="493"/>
      <c r="N39" s="493"/>
      <c r="O39" s="493">
        <v>1</v>
      </c>
      <c r="P39" s="493">
        <f t="shared" si="4"/>
        <v>2</v>
      </c>
    </row>
    <row r="40" spans="1:16" ht="9" customHeight="1">
      <c r="A40" s="489" t="s">
        <v>455</v>
      </c>
      <c r="B40" s="493"/>
      <c r="C40" s="493"/>
      <c r="D40" s="493"/>
      <c r="E40" s="493"/>
      <c r="F40" s="493"/>
      <c r="G40" s="493"/>
      <c r="H40" s="493"/>
      <c r="I40" s="493"/>
      <c r="J40" s="493"/>
      <c r="K40" s="493"/>
      <c r="L40" s="493"/>
      <c r="M40" s="493"/>
      <c r="N40" s="493"/>
      <c r="O40" s="493">
        <v>1</v>
      </c>
      <c r="P40" s="493">
        <f t="shared" si="4"/>
        <v>1</v>
      </c>
    </row>
    <row r="41" spans="1:16" ht="9" customHeight="1">
      <c r="A41" s="489" t="s">
        <v>456</v>
      </c>
      <c r="B41" s="493"/>
      <c r="C41" s="493"/>
      <c r="D41" s="493"/>
      <c r="E41" s="493"/>
      <c r="F41" s="493"/>
      <c r="G41" s="493"/>
      <c r="H41" s="493"/>
      <c r="I41" s="493"/>
      <c r="J41" s="493"/>
      <c r="K41" s="493"/>
      <c r="L41" s="493"/>
      <c r="M41" s="493"/>
      <c r="N41" s="493"/>
      <c r="O41" s="493">
        <v>1</v>
      </c>
      <c r="P41" s="493">
        <f t="shared" si="4"/>
        <v>1</v>
      </c>
    </row>
    <row r="42" spans="1:16" ht="9" customHeight="1">
      <c r="A42" s="489" t="s">
        <v>370</v>
      </c>
      <c r="B42" s="493"/>
      <c r="C42" s="493">
        <v>1</v>
      </c>
      <c r="D42" s="493"/>
      <c r="E42" s="493"/>
      <c r="F42" s="493"/>
      <c r="G42" s="493"/>
      <c r="H42" s="493"/>
      <c r="I42" s="493"/>
      <c r="J42" s="493"/>
      <c r="K42" s="493"/>
      <c r="L42" s="493">
        <v>1</v>
      </c>
      <c r="M42" s="493"/>
      <c r="N42" s="493"/>
      <c r="O42" s="493">
        <v>1</v>
      </c>
      <c r="P42" s="493">
        <f t="shared" si="4"/>
        <v>3</v>
      </c>
    </row>
    <row r="43" spans="1:16" ht="9" customHeight="1">
      <c r="A43" s="489" t="s">
        <v>371</v>
      </c>
      <c r="B43" s="493"/>
      <c r="C43" s="493">
        <v>1</v>
      </c>
      <c r="D43" s="493"/>
      <c r="E43" s="493"/>
      <c r="F43" s="493"/>
      <c r="G43" s="493"/>
      <c r="H43" s="493"/>
      <c r="I43" s="493"/>
      <c r="J43" s="493"/>
      <c r="K43" s="493"/>
      <c r="L43" s="493">
        <v>1</v>
      </c>
      <c r="M43" s="493">
        <v>1</v>
      </c>
      <c r="N43" s="493"/>
      <c r="O43" s="493">
        <v>1</v>
      </c>
      <c r="P43" s="493">
        <f t="shared" si="4"/>
        <v>4</v>
      </c>
    </row>
    <row r="44" spans="1:16" ht="9" customHeight="1">
      <c r="A44" s="489" t="s">
        <v>372</v>
      </c>
      <c r="B44" s="493"/>
      <c r="C44" s="493"/>
      <c r="D44" s="493">
        <v>1</v>
      </c>
      <c r="E44" s="493"/>
      <c r="F44" s="493"/>
      <c r="G44" s="493"/>
      <c r="H44" s="493"/>
      <c r="I44" s="493"/>
      <c r="J44" s="493"/>
      <c r="K44" s="493"/>
      <c r="L44" s="493"/>
      <c r="M44" s="493"/>
      <c r="N44" s="493"/>
      <c r="O44" s="493"/>
      <c r="P44" s="493">
        <f t="shared" si="4"/>
        <v>1</v>
      </c>
    </row>
    <row r="45" spans="1:16" ht="9" customHeight="1">
      <c r="A45" s="489" t="s">
        <v>457</v>
      </c>
      <c r="B45" s="493"/>
      <c r="C45" s="493"/>
      <c r="D45" s="493"/>
      <c r="E45" s="493"/>
      <c r="F45" s="493"/>
      <c r="G45" s="493"/>
      <c r="H45" s="493"/>
      <c r="I45" s="493"/>
      <c r="J45" s="493"/>
      <c r="K45" s="493"/>
      <c r="L45" s="493"/>
      <c r="M45" s="493"/>
      <c r="N45" s="493"/>
      <c r="O45" s="493">
        <v>1</v>
      </c>
      <c r="P45" s="493">
        <f t="shared" si="4"/>
        <v>1</v>
      </c>
    </row>
    <row r="46" spans="1:16" ht="9" customHeight="1">
      <c r="A46" s="489" t="s">
        <v>373</v>
      </c>
      <c r="B46" s="493"/>
      <c r="C46" s="493">
        <v>1</v>
      </c>
      <c r="D46" s="493"/>
      <c r="E46" s="493"/>
      <c r="F46" s="493"/>
      <c r="G46" s="493"/>
      <c r="H46" s="493">
        <v>2</v>
      </c>
      <c r="I46" s="493"/>
      <c r="J46" s="493"/>
      <c r="K46" s="493"/>
      <c r="L46" s="493">
        <v>1</v>
      </c>
      <c r="M46" s="493">
        <v>1</v>
      </c>
      <c r="N46" s="493">
        <v>1</v>
      </c>
      <c r="O46" s="493">
        <v>1</v>
      </c>
      <c r="P46" s="493">
        <f t="shared" si="4"/>
        <v>7</v>
      </c>
    </row>
    <row r="47" spans="1:16" ht="9" customHeight="1">
      <c r="A47" s="490" t="s">
        <v>344</v>
      </c>
      <c r="B47" s="494"/>
      <c r="C47" s="494"/>
      <c r="D47" s="494"/>
      <c r="E47" s="494"/>
      <c r="F47" s="494"/>
      <c r="G47" s="494"/>
      <c r="H47" s="494"/>
      <c r="I47" s="494"/>
      <c r="J47" s="494"/>
      <c r="K47" s="494"/>
      <c r="L47" s="494"/>
      <c r="M47" s="494"/>
      <c r="N47" s="494"/>
      <c r="O47" s="494"/>
      <c r="P47" s="494"/>
    </row>
    <row r="48" spans="1:16" ht="9" customHeight="1">
      <c r="A48" s="489" t="s">
        <v>374</v>
      </c>
      <c r="B48" s="493"/>
      <c r="C48" s="493">
        <v>1</v>
      </c>
      <c r="D48" s="493"/>
      <c r="E48" s="493"/>
      <c r="F48" s="493"/>
      <c r="G48" s="493"/>
      <c r="H48" s="493"/>
      <c r="I48" s="493"/>
      <c r="J48" s="493"/>
      <c r="K48" s="493"/>
      <c r="L48" s="493"/>
      <c r="M48" s="493"/>
      <c r="N48" s="493"/>
      <c r="O48" s="493">
        <v>1</v>
      </c>
      <c r="P48" s="493">
        <f t="shared" ref="P48:P65" si="5">SUM(B48:O48)</f>
        <v>2</v>
      </c>
    </row>
    <row r="49" spans="1:16" ht="9" customHeight="1">
      <c r="A49" s="489" t="s">
        <v>458</v>
      </c>
      <c r="B49" s="493"/>
      <c r="C49" s="493"/>
      <c r="D49" s="493"/>
      <c r="E49" s="493"/>
      <c r="F49" s="493"/>
      <c r="G49" s="493"/>
      <c r="H49" s="493"/>
      <c r="I49" s="493"/>
      <c r="J49" s="493"/>
      <c r="K49" s="493"/>
      <c r="L49" s="493"/>
      <c r="M49" s="493"/>
      <c r="N49" s="493"/>
      <c r="O49" s="493">
        <v>1</v>
      </c>
      <c r="P49" s="493">
        <f t="shared" si="5"/>
        <v>1</v>
      </c>
    </row>
    <row r="50" spans="1:16" ht="9" customHeight="1">
      <c r="A50" s="489" t="s">
        <v>375</v>
      </c>
      <c r="B50" s="493"/>
      <c r="C50" s="493">
        <v>1</v>
      </c>
      <c r="D50" s="493"/>
      <c r="E50" s="493"/>
      <c r="F50" s="493"/>
      <c r="G50" s="493"/>
      <c r="H50" s="493"/>
      <c r="I50" s="493"/>
      <c r="J50" s="493"/>
      <c r="K50" s="493"/>
      <c r="L50" s="493">
        <v>1</v>
      </c>
      <c r="M50" s="493"/>
      <c r="N50" s="493"/>
      <c r="O50" s="493"/>
      <c r="P50" s="493">
        <f t="shared" si="5"/>
        <v>2</v>
      </c>
    </row>
    <row r="51" spans="1:16" ht="9" customHeight="1">
      <c r="A51" s="489" t="s">
        <v>376</v>
      </c>
      <c r="B51" s="493"/>
      <c r="C51" s="493">
        <v>1</v>
      </c>
      <c r="D51" s="493"/>
      <c r="E51" s="493"/>
      <c r="F51" s="493"/>
      <c r="G51" s="493"/>
      <c r="H51" s="493">
        <v>1</v>
      </c>
      <c r="I51" s="493"/>
      <c r="J51" s="493"/>
      <c r="K51" s="493"/>
      <c r="L51" s="493"/>
      <c r="M51" s="493"/>
      <c r="N51" s="493">
        <v>1</v>
      </c>
      <c r="O51" s="493">
        <v>1</v>
      </c>
      <c r="P51" s="493">
        <f t="shared" si="5"/>
        <v>4</v>
      </c>
    </row>
    <row r="52" spans="1:16" ht="9" customHeight="1">
      <c r="A52" s="489" t="s">
        <v>377</v>
      </c>
      <c r="B52" s="493"/>
      <c r="C52" s="493">
        <v>1</v>
      </c>
      <c r="D52" s="493">
        <v>1</v>
      </c>
      <c r="E52" s="493">
        <v>1</v>
      </c>
      <c r="F52" s="493"/>
      <c r="G52" s="493"/>
      <c r="H52" s="493">
        <v>1</v>
      </c>
      <c r="I52" s="493"/>
      <c r="J52" s="493"/>
      <c r="K52" s="493"/>
      <c r="L52" s="493">
        <v>1</v>
      </c>
      <c r="M52" s="493"/>
      <c r="N52" s="493">
        <v>1</v>
      </c>
      <c r="O52" s="493">
        <v>1</v>
      </c>
      <c r="P52" s="493">
        <f t="shared" si="5"/>
        <v>7</v>
      </c>
    </row>
    <row r="53" spans="1:16" ht="9" customHeight="1">
      <c r="A53" s="489" t="s">
        <v>459</v>
      </c>
      <c r="B53" s="493"/>
      <c r="C53" s="493"/>
      <c r="D53" s="493"/>
      <c r="E53" s="493"/>
      <c r="F53" s="493"/>
      <c r="G53" s="493"/>
      <c r="H53" s="493"/>
      <c r="I53" s="493"/>
      <c r="J53" s="493"/>
      <c r="K53" s="493"/>
      <c r="L53" s="493"/>
      <c r="M53" s="493"/>
      <c r="N53" s="493"/>
      <c r="O53" s="493">
        <v>1</v>
      </c>
      <c r="P53" s="493">
        <f t="shared" si="5"/>
        <v>1</v>
      </c>
    </row>
    <row r="54" spans="1:16" ht="9" customHeight="1">
      <c r="A54" s="489" t="s">
        <v>378</v>
      </c>
      <c r="B54" s="493"/>
      <c r="C54" s="493">
        <v>1</v>
      </c>
      <c r="D54" s="493"/>
      <c r="E54" s="493"/>
      <c r="F54" s="493"/>
      <c r="G54" s="493"/>
      <c r="H54" s="493"/>
      <c r="I54" s="493"/>
      <c r="J54" s="493"/>
      <c r="K54" s="493"/>
      <c r="L54" s="493">
        <v>1</v>
      </c>
      <c r="M54" s="493"/>
      <c r="N54" s="493"/>
      <c r="O54" s="493">
        <v>1</v>
      </c>
      <c r="P54" s="493">
        <f t="shared" si="5"/>
        <v>3</v>
      </c>
    </row>
    <row r="55" spans="1:16" ht="9" customHeight="1">
      <c r="A55" s="489" t="s">
        <v>379</v>
      </c>
      <c r="B55" s="493"/>
      <c r="C55" s="493">
        <v>1</v>
      </c>
      <c r="D55" s="493"/>
      <c r="E55" s="493"/>
      <c r="F55" s="493"/>
      <c r="G55" s="493"/>
      <c r="H55" s="493"/>
      <c r="I55" s="493"/>
      <c r="J55" s="493"/>
      <c r="K55" s="493"/>
      <c r="L55" s="493">
        <v>1</v>
      </c>
      <c r="M55" s="493"/>
      <c r="N55" s="493"/>
      <c r="O55" s="493">
        <v>1</v>
      </c>
      <c r="P55" s="493">
        <f t="shared" si="5"/>
        <v>3</v>
      </c>
    </row>
    <row r="56" spans="1:16" ht="9" customHeight="1">
      <c r="A56" s="489" t="s">
        <v>460</v>
      </c>
      <c r="B56" s="493"/>
      <c r="C56" s="493">
        <v>1</v>
      </c>
      <c r="D56" s="493"/>
      <c r="E56" s="493"/>
      <c r="F56" s="493"/>
      <c r="G56" s="493"/>
      <c r="H56" s="493"/>
      <c r="I56" s="493"/>
      <c r="J56" s="493"/>
      <c r="K56" s="493"/>
      <c r="L56" s="493"/>
      <c r="M56" s="493"/>
      <c r="N56" s="493"/>
      <c r="O56" s="493">
        <v>1</v>
      </c>
      <c r="P56" s="493">
        <f t="shared" si="5"/>
        <v>2</v>
      </c>
    </row>
    <row r="57" spans="1:16" ht="9" customHeight="1">
      <c r="A57" s="489" t="s">
        <v>380</v>
      </c>
      <c r="B57" s="493"/>
      <c r="C57" s="493">
        <v>1</v>
      </c>
      <c r="D57" s="493"/>
      <c r="E57" s="493"/>
      <c r="F57" s="493"/>
      <c r="G57" s="493"/>
      <c r="H57" s="493">
        <v>1</v>
      </c>
      <c r="I57" s="493"/>
      <c r="J57" s="493"/>
      <c r="K57" s="493"/>
      <c r="L57" s="493">
        <v>1</v>
      </c>
      <c r="M57" s="493">
        <v>1</v>
      </c>
      <c r="N57" s="493">
        <v>1</v>
      </c>
      <c r="O57" s="493">
        <v>1</v>
      </c>
      <c r="P57" s="493">
        <f t="shared" si="5"/>
        <v>6</v>
      </c>
    </row>
    <row r="58" spans="1:16" ht="9" customHeight="1">
      <c r="A58" s="489" t="s">
        <v>381</v>
      </c>
      <c r="B58" s="493">
        <v>1</v>
      </c>
      <c r="C58" s="493">
        <v>2</v>
      </c>
      <c r="D58" s="493">
        <v>1</v>
      </c>
      <c r="E58" s="493">
        <v>1</v>
      </c>
      <c r="F58" s="493">
        <v>1</v>
      </c>
      <c r="G58" s="493">
        <v>1</v>
      </c>
      <c r="H58" s="493">
        <v>2</v>
      </c>
      <c r="I58" s="493">
        <v>1</v>
      </c>
      <c r="J58" s="493"/>
      <c r="K58" s="493"/>
      <c r="L58" s="493">
        <v>2</v>
      </c>
      <c r="M58" s="493">
        <v>1</v>
      </c>
      <c r="N58" s="493">
        <v>3</v>
      </c>
      <c r="O58" s="493">
        <v>2</v>
      </c>
      <c r="P58" s="493">
        <f t="shared" si="5"/>
        <v>18</v>
      </c>
    </row>
    <row r="59" spans="1:16" ht="9" customHeight="1">
      <c r="A59" s="489" t="s">
        <v>382</v>
      </c>
      <c r="B59" s="493"/>
      <c r="C59" s="493">
        <v>2</v>
      </c>
      <c r="D59" s="493">
        <v>1</v>
      </c>
      <c r="E59" s="493">
        <v>1</v>
      </c>
      <c r="F59" s="493"/>
      <c r="G59" s="493">
        <v>1</v>
      </c>
      <c r="H59" s="493">
        <v>2</v>
      </c>
      <c r="I59" s="493"/>
      <c r="J59" s="493"/>
      <c r="K59" s="493"/>
      <c r="L59" s="493">
        <v>1</v>
      </c>
      <c r="M59" s="493">
        <v>1</v>
      </c>
      <c r="N59" s="493">
        <v>1</v>
      </c>
      <c r="O59" s="493">
        <v>1</v>
      </c>
      <c r="P59" s="493">
        <f t="shared" si="5"/>
        <v>11</v>
      </c>
    </row>
    <row r="60" spans="1:16" ht="9" customHeight="1">
      <c r="A60" s="489" t="s">
        <v>801</v>
      </c>
      <c r="B60" s="493"/>
      <c r="C60" s="493"/>
      <c r="D60" s="493"/>
      <c r="E60" s="493"/>
      <c r="F60" s="493"/>
      <c r="G60" s="493"/>
      <c r="H60" s="493"/>
      <c r="I60" s="493"/>
      <c r="J60" s="493"/>
      <c r="K60" s="493"/>
      <c r="L60" s="493"/>
      <c r="M60" s="493"/>
      <c r="N60" s="493"/>
      <c r="O60" s="493">
        <v>1</v>
      </c>
      <c r="P60" s="493">
        <f t="shared" si="5"/>
        <v>1</v>
      </c>
    </row>
    <row r="61" spans="1:16" ht="9" customHeight="1">
      <c r="A61" s="489" t="s">
        <v>383</v>
      </c>
      <c r="B61" s="493"/>
      <c r="C61" s="493"/>
      <c r="D61" s="493"/>
      <c r="E61" s="493">
        <v>1</v>
      </c>
      <c r="F61" s="493"/>
      <c r="G61" s="493"/>
      <c r="H61" s="493"/>
      <c r="I61" s="493"/>
      <c r="J61" s="493"/>
      <c r="K61" s="493"/>
      <c r="L61" s="493"/>
      <c r="M61" s="493"/>
      <c r="N61" s="493"/>
      <c r="O61" s="493"/>
      <c r="P61" s="493">
        <f t="shared" si="5"/>
        <v>1</v>
      </c>
    </row>
    <row r="62" spans="1:16" ht="9" customHeight="1">
      <c r="A62" s="489" t="s">
        <v>461</v>
      </c>
      <c r="B62" s="493"/>
      <c r="C62" s="493"/>
      <c r="D62" s="493"/>
      <c r="E62" s="493"/>
      <c r="F62" s="493"/>
      <c r="G62" s="493"/>
      <c r="H62" s="493"/>
      <c r="I62" s="493"/>
      <c r="J62" s="493"/>
      <c r="K62" s="493"/>
      <c r="L62" s="493"/>
      <c r="M62" s="493"/>
      <c r="N62" s="493"/>
      <c r="O62" s="493">
        <v>1</v>
      </c>
      <c r="P62" s="493">
        <f t="shared" si="5"/>
        <v>1</v>
      </c>
    </row>
    <row r="63" spans="1:16" ht="9" customHeight="1">
      <c r="A63" s="489" t="s">
        <v>384</v>
      </c>
      <c r="B63" s="493"/>
      <c r="C63" s="493">
        <v>1</v>
      </c>
      <c r="D63" s="493">
        <v>1</v>
      </c>
      <c r="E63" s="493">
        <v>1</v>
      </c>
      <c r="F63" s="493"/>
      <c r="G63" s="493"/>
      <c r="H63" s="493">
        <v>1</v>
      </c>
      <c r="I63" s="493"/>
      <c r="J63" s="493"/>
      <c r="K63" s="493"/>
      <c r="L63" s="493"/>
      <c r="M63" s="493">
        <v>1</v>
      </c>
      <c r="N63" s="493">
        <v>1</v>
      </c>
      <c r="O63" s="493"/>
      <c r="P63" s="493">
        <f t="shared" si="5"/>
        <v>6</v>
      </c>
    </row>
    <row r="64" spans="1:16" ht="9" customHeight="1">
      <c r="A64" s="489" t="s">
        <v>385</v>
      </c>
      <c r="B64" s="493"/>
      <c r="C64" s="493">
        <v>1</v>
      </c>
      <c r="D64" s="493"/>
      <c r="E64" s="493"/>
      <c r="F64" s="493"/>
      <c r="G64" s="493"/>
      <c r="H64" s="493"/>
      <c r="I64" s="493"/>
      <c r="J64" s="493"/>
      <c r="K64" s="493"/>
      <c r="L64" s="493"/>
      <c r="M64" s="493"/>
      <c r="N64" s="493"/>
      <c r="O64" s="493">
        <v>1</v>
      </c>
      <c r="P64" s="493">
        <f t="shared" si="5"/>
        <v>2</v>
      </c>
    </row>
    <row r="65" spans="1:16" ht="9" customHeight="1">
      <c r="A65" s="489" t="s">
        <v>386</v>
      </c>
      <c r="B65" s="493"/>
      <c r="C65" s="493">
        <v>1</v>
      </c>
      <c r="D65" s="493"/>
      <c r="E65" s="493"/>
      <c r="F65" s="493"/>
      <c r="G65" s="493"/>
      <c r="H65" s="493">
        <v>1</v>
      </c>
      <c r="I65" s="493"/>
      <c r="J65" s="493"/>
      <c r="K65" s="493"/>
      <c r="L65" s="493">
        <v>1</v>
      </c>
      <c r="M65" s="493"/>
      <c r="N65" s="493">
        <v>1</v>
      </c>
      <c r="O65" s="493">
        <v>1</v>
      </c>
      <c r="P65" s="493">
        <f t="shared" si="5"/>
        <v>5</v>
      </c>
    </row>
    <row r="66" spans="1:16" ht="9" customHeight="1">
      <c r="A66" s="490" t="s">
        <v>345</v>
      </c>
      <c r="B66" s="494"/>
      <c r="C66" s="494"/>
      <c r="D66" s="494"/>
      <c r="E66" s="494"/>
      <c r="F66" s="494"/>
      <c r="G66" s="494"/>
      <c r="H66" s="494"/>
      <c r="I66" s="494"/>
      <c r="J66" s="494"/>
      <c r="K66" s="494"/>
      <c r="L66" s="494"/>
      <c r="M66" s="494"/>
      <c r="N66" s="494"/>
      <c r="O66" s="494"/>
      <c r="P66" s="494"/>
    </row>
    <row r="67" spans="1:16" ht="9" customHeight="1">
      <c r="A67" s="489" t="s">
        <v>387</v>
      </c>
      <c r="B67" s="493"/>
      <c r="C67" s="493">
        <v>1</v>
      </c>
      <c r="D67" s="493"/>
      <c r="E67" s="493"/>
      <c r="F67" s="493"/>
      <c r="G67" s="493"/>
      <c r="H67" s="493"/>
      <c r="I67" s="493"/>
      <c r="J67" s="493"/>
      <c r="K67" s="493"/>
      <c r="L67" s="493"/>
      <c r="M67" s="493"/>
      <c r="N67" s="493"/>
      <c r="O67" s="493"/>
      <c r="P67" s="493">
        <f>SUM(B67:O67)</f>
        <v>1</v>
      </c>
    </row>
    <row r="68" spans="1:16" ht="9" customHeight="1">
      <c r="A68" s="489" t="s">
        <v>388</v>
      </c>
      <c r="B68" s="493"/>
      <c r="C68" s="493">
        <v>1</v>
      </c>
      <c r="D68" s="493"/>
      <c r="E68" s="493"/>
      <c r="F68" s="493"/>
      <c r="G68" s="493"/>
      <c r="H68" s="493"/>
      <c r="I68" s="493"/>
      <c r="J68" s="493"/>
      <c r="K68" s="493"/>
      <c r="L68" s="493">
        <v>1</v>
      </c>
      <c r="M68" s="493"/>
      <c r="N68" s="493"/>
      <c r="O68" s="493"/>
      <c r="P68" s="493">
        <f>SUM(B68:O68)</f>
        <v>2</v>
      </c>
    </row>
    <row r="69" spans="1:16" ht="9" customHeight="1">
      <c r="A69" s="489" t="s">
        <v>389</v>
      </c>
      <c r="B69" s="493">
        <v>1</v>
      </c>
      <c r="C69" s="493">
        <v>1</v>
      </c>
      <c r="D69" s="493">
        <v>1</v>
      </c>
      <c r="E69" s="493"/>
      <c r="F69" s="493"/>
      <c r="G69" s="493"/>
      <c r="H69" s="493"/>
      <c r="I69" s="493"/>
      <c r="J69" s="493"/>
      <c r="K69" s="493"/>
      <c r="L69" s="493"/>
      <c r="M69" s="493"/>
      <c r="N69" s="493"/>
      <c r="O69" s="493"/>
      <c r="P69" s="493">
        <f>SUM(B69:O69)</f>
        <v>3</v>
      </c>
    </row>
    <row r="70" spans="1:16" ht="9" customHeight="1">
      <c r="A70" s="490" t="s">
        <v>346</v>
      </c>
      <c r="B70" s="494"/>
      <c r="C70" s="494"/>
      <c r="D70" s="494"/>
      <c r="E70" s="494"/>
      <c r="F70" s="494"/>
      <c r="G70" s="494"/>
      <c r="H70" s="494"/>
      <c r="I70" s="494"/>
      <c r="J70" s="494"/>
      <c r="K70" s="494"/>
      <c r="L70" s="494"/>
      <c r="M70" s="494"/>
      <c r="N70" s="494"/>
      <c r="O70" s="494"/>
      <c r="P70" s="494"/>
    </row>
    <row r="71" spans="1:16" ht="9" customHeight="1">
      <c r="A71" s="489" t="s">
        <v>390</v>
      </c>
      <c r="B71" s="493"/>
      <c r="C71" s="493">
        <v>1</v>
      </c>
      <c r="D71" s="493"/>
      <c r="E71" s="493"/>
      <c r="F71" s="493"/>
      <c r="G71" s="493"/>
      <c r="H71" s="493"/>
      <c r="I71" s="493"/>
      <c r="J71" s="493"/>
      <c r="K71" s="493"/>
      <c r="L71" s="493"/>
      <c r="M71" s="493"/>
      <c r="N71" s="493"/>
      <c r="O71" s="493"/>
      <c r="P71" s="493">
        <f t="shared" ref="P71:P82" si="6">SUM(B71:O71)</f>
        <v>1</v>
      </c>
    </row>
    <row r="72" spans="1:16" ht="9" customHeight="1">
      <c r="A72" s="489" t="s">
        <v>391</v>
      </c>
      <c r="B72" s="493"/>
      <c r="C72" s="493">
        <v>1</v>
      </c>
      <c r="D72" s="493"/>
      <c r="E72" s="493"/>
      <c r="F72" s="493"/>
      <c r="G72" s="493"/>
      <c r="H72" s="493"/>
      <c r="I72" s="493"/>
      <c r="J72" s="493"/>
      <c r="K72" s="493"/>
      <c r="L72" s="493">
        <v>1</v>
      </c>
      <c r="M72" s="493"/>
      <c r="N72" s="493"/>
      <c r="O72" s="493">
        <v>1</v>
      </c>
      <c r="P72" s="493">
        <f t="shared" si="6"/>
        <v>3</v>
      </c>
    </row>
    <row r="73" spans="1:16" ht="9" customHeight="1">
      <c r="A73" s="489" t="s">
        <v>871</v>
      </c>
      <c r="B73" s="493"/>
      <c r="C73" s="493">
        <v>1</v>
      </c>
      <c r="D73" s="493"/>
      <c r="E73" s="493"/>
      <c r="F73" s="493"/>
      <c r="G73" s="493"/>
      <c r="H73" s="493"/>
      <c r="I73" s="493"/>
      <c r="J73" s="493"/>
      <c r="K73" s="493"/>
      <c r="L73" s="493"/>
      <c r="M73" s="493"/>
      <c r="N73" s="493"/>
      <c r="O73" s="493"/>
      <c r="P73" s="493">
        <f t="shared" si="6"/>
        <v>1</v>
      </c>
    </row>
    <row r="74" spans="1:16" ht="9" customHeight="1">
      <c r="A74" s="489" t="s">
        <v>392</v>
      </c>
      <c r="B74" s="493"/>
      <c r="C74" s="493">
        <v>1</v>
      </c>
      <c r="D74" s="493"/>
      <c r="E74" s="493"/>
      <c r="F74" s="493"/>
      <c r="G74" s="493"/>
      <c r="H74" s="493"/>
      <c r="I74" s="493"/>
      <c r="J74" s="493"/>
      <c r="K74" s="493"/>
      <c r="L74" s="493">
        <v>1</v>
      </c>
      <c r="M74" s="493"/>
      <c r="N74" s="493"/>
      <c r="O74" s="493"/>
      <c r="P74" s="493">
        <f t="shared" si="6"/>
        <v>2</v>
      </c>
    </row>
    <row r="75" spans="1:16" ht="9" customHeight="1">
      <c r="A75" s="489" t="s">
        <v>393</v>
      </c>
      <c r="B75" s="493"/>
      <c r="C75" s="493">
        <v>1</v>
      </c>
      <c r="D75" s="493"/>
      <c r="E75" s="493"/>
      <c r="F75" s="493"/>
      <c r="G75" s="493"/>
      <c r="H75" s="493"/>
      <c r="I75" s="493"/>
      <c r="J75" s="493"/>
      <c r="K75" s="493"/>
      <c r="L75" s="493">
        <v>1</v>
      </c>
      <c r="M75" s="493"/>
      <c r="N75" s="493"/>
      <c r="O75" s="493">
        <v>1</v>
      </c>
      <c r="P75" s="493">
        <f t="shared" si="6"/>
        <v>3</v>
      </c>
    </row>
    <row r="76" spans="1:16" ht="9" customHeight="1">
      <c r="A76" s="489" t="s">
        <v>462</v>
      </c>
      <c r="B76" s="493"/>
      <c r="C76" s="493"/>
      <c r="D76" s="493"/>
      <c r="E76" s="493"/>
      <c r="F76" s="493"/>
      <c r="G76" s="493"/>
      <c r="H76" s="493"/>
      <c r="I76" s="493"/>
      <c r="J76" s="493"/>
      <c r="K76" s="493"/>
      <c r="L76" s="493"/>
      <c r="M76" s="493"/>
      <c r="N76" s="493"/>
      <c r="O76" s="493">
        <v>1</v>
      </c>
      <c r="P76" s="493">
        <f t="shared" si="6"/>
        <v>1</v>
      </c>
    </row>
    <row r="77" spans="1:16" ht="9" customHeight="1">
      <c r="A77" s="489" t="s">
        <v>394</v>
      </c>
      <c r="B77" s="493"/>
      <c r="C77" s="493">
        <v>1</v>
      </c>
      <c r="D77" s="493"/>
      <c r="E77" s="493"/>
      <c r="F77" s="493"/>
      <c r="G77" s="493"/>
      <c r="H77" s="493"/>
      <c r="I77" s="493"/>
      <c r="J77" s="493"/>
      <c r="K77" s="493"/>
      <c r="L77" s="493"/>
      <c r="M77" s="493"/>
      <c r="N77" s="493"/>
      <c r="O77" s="493"/>
      <c r="P77" s="493">
        <f t="shared" si="6"/>
        <v>1</v>
      </c>
    </row>
    <row r="78" spans="1:16" ht="9" customHeight="1">
      <c r="A78" s="489" t="s">
        <v>463</v>
      </c>
      <c r="B78" s="493"/>
      <c r="C78" s="493"/>
      <c r="D78" s="493"/>
      <c r="E78" s="493"/>
      <c r="F78" s="493"/>
      <c r="G78" s="493"/>
      <c r="H78" s="493"/>
      <c r="I78" s="493"/>
      <c r="J78" s="493"/>
      <c r="K78" s="493"/>
      <c r="L78" s="493"/>
      <c r="M78" s="493"/>
      <c r="N78" s="493"/>
      <c r="O78" s="493">
        <v>1</v>
      </c>
      <c r="P78" s="493">
        <f t="shared" si="6"/>
        <v>1</v>
      </c>
    </row>
    <row r="79" spans="1:16" ht="9" customHeight="1">
      <c r="A79" s="489" t="s">
        <v>395</v>
      </c>
      <c r="B79" s="493"/>
      <c r="C79" s="493">
        <v>1</v>
      </c>
      <c r="D79" s="493"/>
      <c r="E79" s="493"/>
      <c r="F79" s="493"/>
      <c r="G79" s="493"/>
      <c r="H79" s="493"/>
      <c r="I79" s="493"/>
      <c r="J79" s="493"/>
      <c r="K79" s="493"/>
      <c r="L79" s="493">
        <v>1</v>
      </c>
      <c r="M79" s="493"/>
      <c r="N79" s="493"/>
      <c r="O79" s="493">
        <v>1</v>
      </c>
      <c r="P79" s="493">
        <f t="shared" si="6"/>
        <v>3</v>
      </c>
    </row>
    <row r="80" spans="1:16" ht="9" customHeight="1">
      <c r="A80" s="489" t="s">
        <v>396</v>
      </c>
      <c r="B80" s="493"/>
      <c r="C80" s="493">
        <v>1</v>
      </c>
      <c r="D80" s="493"/>
      <c r="E80" s="493"/>
      <c r="F80" s="493"/>
      <c r="G80" s="493"/>
      <c r="H80" s="493"/>
      <c r="I80" s="493"/>
      <c r="J80" s="493"/>
      <c r="K80" s="493"/>
      <c r="L80" s="493"/>
      <c r="M80" s="493"/>
      <c r="N80" s="493"/>
      <c r="O80" s="493"/>
      <c r="P80" s="493">
        <f t="shared" si="6"/>
        <v>1</v>
      </c>
    </row>
    <row r="81" spans="1:16" ht="9" customHeight="1">
      <c r="A81" s="489" t="s">
        <v>397</v>
      </c>
      <c r="B81" s="493">
        <v>1</v>
      </c>
      <c r="C81" s="493">
        <v>1</v>
      </c>
      <c r="D81" s="493">
        <v>1</v>
      </c>
      <c r="E81" s="493"/>
      <c r="F81" s="493"/>
      <c r="G81" s="493"/>
      <c r="H81" s="493"/>
      <c r="I81" s="493"/>
      <c r="J81" s="493"/>
      <c r="K81" s="493"/>
      <c r="L81" s="493">
        <v>1</v>
      </c>
      <c r="M81" s="493"/>
      <c r="N81" s="493"/>
      <c r="O81" s="493">
        <v>1</v>
      </c>
      <c r="P81" s="493">
        <f t="shared" si="6"/>
        <v>5</v>
      </c>
    </row>
    <row r="82" spans="1:16" ht="9" customHeight="1">
      <c r="A82" s="489" t="s">
        <v>398</v>
      </c>
      <c r="B82" s="493"/>
      <c r="C82" s="493">
        <v>1</v>
      </c>
      <c r="D82" s="493">
        <v>1</v>
      </c>
      <c r="E82" s="493"/>
      <c r="F82" s="493"/>
      <c r="G82" s="493"/>
      <c r="H82" s="493"/>
      <c r="I82" s="493"/>
      <c r="J82" s="493"/>
      <c r="K82" s="493"/>
      <c r="L82" s="493">
        <v>1</v>
      </c>
      <c r="M82" s="493"/>
      <c r="N82" s="493"/>
      <c r="O82" s="493">
        <v>1</v>
      </c>
      <c r="P82" s="493">
        <f t="shared" si="6"/>
        <v>4</v>
      </c>
    </row>
    <row r="83" spans="1:16" ht="9" customHeight="1">
      <c r="A83" s="490" t="s">
        <v>347</v>
      </c>
      <c r="B83" s="494"/>
      <c r="C83" s="494"/>
      <c r="D83" s="494"/>
      <c r="E83" s="494"/>
      <c r="F83" s="494"/>
      <c r="G83" s="494"/>
      <c r="H83" s="494"/>
      <c r="I83" s="494"/>
      <c r="J83" s="494"/>
      <c r="K83" s="494"/>
      <c r="L83" s="494"/>
      <c r="M83" s="494"/>
      <c r="N83" s="494"/>
      <c r="O83" s="494"/>
      <c r="P83" s="494"/>
    </row>
    <row r="84" spans="1:16" ht="9" customHeight="1">
      <c r="A84" s="489" t="s">
        <v>399</v>
      </c>
      <c r="B84" s="493">
        <v>1</v>
      </c>
      <c r="C84" s="493">
        <v>1</v>
      </c>
      <c r="D84" s="493">
        <v>1</v>
      </c>
      <c r="E84" s="493"/>
      <c r="F84" s="493"/>
      <c r="G84" s="493"/>
      <c r="H84" s="493"/>
      <c r="I84" s="493"/>
      <c r="J84" s="493"/>
      <c r="K84" s="493"/>
      <c r="L84" s="493">
        <v>1</v>
      </c>
      <c r="M84" s="493">
        <v>1</v>
      </c>
      <c r="N84" s="493">
        <v>1</v>
      </c>
      <c r="O84" s="493"/>
      <c r="P84" s="493">
        <f t="shared" ref="P84:P90" si="7">SUM(B84:O84)</f>
        <v>6</v>
      </c>
    </row>
    <row r="85" spans="1:16" ht="9" customHeight="1">
      <c r="A85" s="489" t="s">
        <v>400</v>
      </c>
      <c r="B85" s="493"/>
      <c r="C85" s="493">
        <v>1</v>
      </c>
      <c r="D85" s="493"/>
      <c r="E85" s="493"/>
      <c r="F85" s="493"/>
      <c r="G85" s="493"/>
      <c r="H85" s="493"/>
      <c r="I85" s="493"/>
      <c r="J85" s="493"/>
      <c r="K85" s="493"/>
      <c r="L85" s="493"/>
      <c r="M85" s="493"/>
      <c r="N85" s="493"/>
      <c r="O85" s="493"/>
      <c r="P85" s="493">
        <f t="shared" si="7"/>
        <v>1</v>
      </c>
    </row>
    <row r="86" spans="1:16" ht="9" customHeight="1">
      <c r="A86" s="489" t="s">
        <v>378</v>
      </c>
      <c r="B86" s="493"/>
      <c r="C86" s="493">
        <v>1</v>
      </c>
      <c r="D86" s="493"/>
      <c r="E86" s="493"/>
      <c r="F86" s="493"/>
      <c r="G86" s="493"/>
      <c r="H86" s="493"/>
      <c r="I86" s="493"/>
      <c r="J86" s="493"/>
      <c r="K86" s="493"/>
      <c r="L86" s="493">
        <v>1</v>
      </c>
      <c r="M86" s="493"/>
      <c r="N86" s="493"/>
      <c r="O86" s="493">
        <v>1</v>
      </c>
      <c r="P86" s="493">
        <f t="shared" si="7"/>
        <v>3</v>
      </c>
    </row>
    <row r="87" spans="1:16" ht="9" customHeight="1">
      <c r="A87" s="489" t="s">
        <v>401</v>
      </c>
      <c r="B87" s="493"/>
      <c r="C87" s="493">
        <v>1</v>
      </c>
      <c r="D87" s="493"/>
      <c r="E87" s="493"/>
      <c r="F87" s="493"/>
      <c r="G87" s="493"/>
      <c r="H87" s="493"/>
      <c r="I87" s="493"/>
      <c r="J87" s="493"/>
      <c r="K87" s="493"/>
      <c r="L87" s="493">
        <v>1</v>
      </c>
      <c r="M87" s="493"/>
      <c r="N87" s="493"/>
      <c r="O87" s="493"/>
      <c r="P87" s="493">
        <f t="shared" si="7"/>
        <v>2</v>
      </c>
    </row>
    <row r="88" spans="1:16" ht="9" customHeight="1">
      <c r="A88" s="489" t="s">
        <v>402</v>
      </c>
      <c r="B88" s="493"/>
      <c r="C88" s="493"/>
      <c r="D88" s="493"/>
      <c r="E88" s="493"/>
      <c r="F88" s="493"/>
      <c r="G88" s="493"/>
      <c r="H88" s="493"/>
      <c r="I88" s="493"/>
      <c r="J88" s="493"/>
      <c r="K88" s="493"/>
      <c r="L88" s="493">
        <v>1</v>
      </c>
      <c r="M88" s="493"/>
      <c r="N88" s="493"/>
      <c r="O88" s="493"/>
      <c r="P88" s="493">
        <f t="shared" si="7"/>
        <v>1</v>
      </c>
    </row>
    <row r="89" spans="1:16" ht="9" customHeight="1">
      <c r="A89" s="489" t="s">
        <v>403</v>
      </c>
      <c r="B89" s="493"/>
      <c r="C89" s="493">
        <v>1</v>
      </c>
      <c r="D89" s="493"/>
      <c r="E89" s="493">
        <v>1</v>
      </c>
      <c r="F89" s="493"/>
      <c r="G89" s="493"/>
      <c r="H89" s="493"/>
      <c r="I89" s="493"/>
      <c r="J89" s="493"/>
      <c r="K89" s="493"/>
      <c r="L89" s="493">
        <v>1</v>
      </c>
      <c r="M89" s="493"/>
      <c r="N89" s="493">
        <v>1</v>
      </c>
      <c r="O89" s="493">
        <v>1</v>
      </c>
      <c r="P89" s="493">
        <f t="shared" si="7"/>
        <v>5</v>
      </c>
    </row>
    <row r="90" spans="1:16" ht="9" customHeight="1">
      <c r="A90" s="489" t="s">
        <v>404</v>
      </c>
      <c r="B90" s="493"/>
      <c r="C90" s="493">
        <v>1</v>
      </c>
      <c r="D90" s="493">
        <v>1</v>
      </c>
      <c r="E90" s="493">
        <v>1</v>
      </c>
      <c r="F90" s="493"/>
      <c r="G90" s="493">
        <v>1</v>
      </c>
      <c r="H90" s="493">
        <v>1</v>
      </c>
      <c r="I90" s="493"/>
      <c r="J90" s="493"/>
      <c r="K90" s="493"/>
      <c r="L90" s="493">
        <v>2</v>
      </c>
      <c r="M90" s="493">
        <v>1</v>
      </c>
      <c r="N90" s="493">
        <v>1</v>
      </c>
      <c r="O90" s="493">
        <v>1</v>
      </c>
      <c r="P90" s="493">
        <f t="shared" si="7"/>
        <v>10</v>
      </c>
    </row>
    <row r="91" spans="1:16" ht="9" customHeight="1">
      <c r="A91" s="490" t="s">
        <v>348</v>
      </c>
      <c r="B91" s="494"/>
      <c r="C91" s="494"/>
      <c r="D91" s="494"/>
      <c r="E91" s="494"/>
      <c r="F91" s="494"/>
      <c r="G91" s="494"/>
      <c r="H91" s="494"/>
      <c r="I91" s="494"/>
      <c r="J91" s="494"/>
      <c r="K91" s="494"/>
      <c r="L91" s="494"/>
      <c r="M91" s="494"/>
      <c r="N91" s="494"/>
      <c r="O91" s="494"/>
      <c r="P91" s="494"/>
    </row>
    <row r="92" spans="1:16" ht="9" customHeight="1">
      <c r="A92" s="489" t="s">
        <v>405</v>
      </c>
      <c r="B92" s="493"/>
      <c r="C92" s="493">
        <v>1</v>
      </c>
      <c r="D92" s="493"/>
      <c r="E92" s="493">
        <v>1</v>
      </c>
      <c r="F92" s="493"/>
      <c r="G92" s="493"/>
      <c r="H92" s="493">
        <v>1</v>
      </c>
      <c r="I92" s="493"/>
      <c r="J92" s="493"/>
      <c r="K92" s="493"/>
      <c r="L92" s="493"/>
      <c r="M92" s="493"/>
      <c r="N92" s="493"/>
      <c r="O92" s="493"/>
      <c r="P92" s="493">
        <f t="shared" ref="P92:P134" si="8">SUM(B92:O92)</f>
        <v>3</v>
      </c>
    </row>
    <row r="93" spans="1:16" ht="9" customHeight="1">
      <c r="A93" s="489" t="s">
        <v>464</v>
      </c>
      <c r="B93" s="493"/>
      <c r="C93" s="493"/>
      <c r="D93" s="493"/>
      <c r="E93" s="493"/>
      <c r="F93" s="493"/>
      <c r="G93" s="493"/>
      <c r="H93" s="493"/>
      <c r="I93" s="493"/>
      <c r="J93" s="493"/>
      <c r="K93" s="493"/>
      <c r="L93" s="493"/>
      <c r="M93" s="493"/>
      <c r="N93" s="493">
        <v>1</v>
      </c>
      <c r="O93" s="493"/>
      <c r="P93" s="493">
        <f t="shared" si="8"/>
        <v>1</v>
      </c>
    </row>
    <row r="94" spans="1:16" ht="9" customHeight="1">
      <c r="A94" s="489" t="s">
        <v>406</v>
      </c>
      <c r="B94" s="493"/>
      <c r="C94" s="493">
        <v>1</v>
      </c>
      <c r="D94" s="493"/>
      <c r="E94" s="493">
        <v>1</v>
      </c>
      <c r="F94" s="493"/>
      <c r="G94" s="493"/>
      <c r="H94" s="493"/>
      <c r="I94" s="493"/>
      <c r="J94" s="493"/>
      <c r="K94" s="493"/>
      <c r="L94" s="493">
        <v>1</v>
      </c>
      <c r="M94" s="493">
        <v>1</v>
      </c>
      <c r="N94" s="493">
        <v>1</v>
      </c>
      <c r="O94" s="493">
        <v>1</v>
      </c>
      <c r="P94" s="493">
        <f t="shared" si="8"/>
        <v>6</v>
      </c>
    </row>
    <row r="95" spans="1:16" ht="9" customHeight="1">
      <c r="A95" s="489" t="s">
        <v>407</v>
      </c>
      <c r="B95" s="493"/>
      <c r="C95" s="493">
        <v>1</v>
      </c>
      <c r="D95" s="493"/>
      <c r="E95" s="493"/>
      <c r="F95" s="493"/>
      <c r="G95" s="493"/>
      <c r="H95" s="493"/>
      <c r="I95" s="493"/>
      <c r="J95" s="493"/>
      <c r="K95" s="493"/>
      <c r="L95" s="493"/>
      <c r="M95" s="493"/>
      <c r="N95" s="493"/>
      <c r="O95" s="493"/>
      <c r="P95" s="493">
        <f t="shared" si="8"/>
        <v>1</v>
      </c>
    </row>
    <row r="96" spans="1:16" ht="9" customHeight="1">
      <c r="A96" s="489" t="s">
        <v>408</v>
      </c>
      <c r="B96" s="493"/>
      <c r="C96" s="493">
        <v>1</v>
      </c>
      <c r="D96" s="493"/>
      <c r="E96" s="493"/>
      <c r="F96" s="493"/>
      <c r="G96" s="493"/>
      <c r="H96" s="493"/>
      <c r="I96" s="493"/>
      <c r="J96" s="493"/>
      <c r="K96" s="493"/>
      <c r="L96" s="493"/>
      <c r="M96" s="493"/>
      <c r="N96" s="493"/>
      <c r="O96" s="493"/>
      <c r="P96" s="493">
        <f t="shared" si="8"/>
        <v>1</v>
      </c>
    </row>
    <row r="97" spans="1:16" ht="9" customHeight="1">
      <c r="A97" s="489" t="s">
        <v>409</v>
      </c>
      <c r="B97" s="493"/>
      <c r="C97" s="493"/>
      <c r="D97" s="493"/>
      <c r="E97" s="493"/>
      <c r="F97" s="493"/>
      <c r="G97" s="493"/>
      <c r="H97" s="493">
        <v>1</v>
      </c>
      <c r="I97" s="493"/>
      <c r="J97" s="493"/>
      <c r="K97" s="493"/>
      <c r="L97" s="493"/>
      <c r="M97" s="493"/>
      <c r="N97" s="493">
        <v>1</v>
      </c>
      <c r="O97" s="493">
        <v>1</v>
      </c>
      <c r="P97" s="493">
        <f t="shared" si="8"/>
        <v>3</v>
      </c>
    </row>
    <row r="98" spans="1:16" ht="9" customHeight="1">
      <c r="A98" s="489" t="s">
        <v>410</v>
      </c>
      <c r="B98" s="493"/>
      <c r="C98" s="493">
        <v>1</v>
      </c>
      <c r="D98" s="493">
        <v>1</v>
      </c>
      <c r="E98" s="493"/>
      <c r="F98" s="493"/>
      <c r="G98" s="493"/>
      <c r="H98" s="493"/>
      <c r="I98" s="493"/>
      <c r="J98" s="493"/>
      <c r="K98" s="493"/>
      <c r="L98" s="493"/>
      <c r="M98" s="493"/>
      <c r="N98" s="493"/>
      <c r="O98" s="493"/>
      <c r="P98" s="493">
        <f t="shared" si="8"/>
        <v>2</v>
      </c>
    </row>
    <row r="99" spans="1:16" ht="9" customHeight="1">
      <c r="A99" s="489" t="s">
        <v>466</v>
      </c>
      <c r="B99" s="493"/>
      <c r="C99" s="493"/>
      <c r="D99" s="493"/>
      <c r="E99" s="493"/>
      <c r="F99" s="493"/>
      <c r="G99" s="493"/>
      <c r="H99" s="493"/>
      <c r="I99" s="493"/>
      <c r="J99" s="493"/>
      <c r="K99" s="493"/>
      <c r="L99" s="493"/>
      <c r="M99" s="493"/>
      <c r="N99" s="493">
        <v>1</v>
      </c>
      <c r="O99" s="493"/>
      <c r="P99" s="493">
        <f t="shared" si="8"/>
        <v>1</v>
      </c>
    </row>
    <row r="100" spans="1:16" ht="9" customHeight="1">
      <c r="A100" s="489" t="s">
        <v>411</v>
      </c>
      <c r="B100" s="493"/>
      <c r="C100" s="493">
        <v>1</v>
      </c>
      <c r="D100" s="493"/>
      <c r="E100" s="493"/>
      <c r="F100" s="493"/>
      <c r="G100" s="493"/>
      <c r="H100" s="493">
        <v>1</v>
      </c>
      <c r="I100" s="493"/>
      <c r="J100" s="493"/>
      <c r="K100" s="493"/>
      <c r="L100" s="493">
        <v>1</v>
      </c>
      <c r="M100" s="493">
        <v>1</v>
      </c>
      <c r="N100" s="493">
        <v>1</v>
      </c>
      <c r="O100" s="493">
        <v>1</v>
      </c>
      <c r="P100" s="493">
        <f t="shared" si="8"/>
        <v>6</v>
      </c>
    </row>
    <row r="101" spans="1:16" ht="9" customHeight="1">
      <c r="A101" s="489" t="s">
        <v>467</v>
      </c>
      <c r="B101" s="493"/>
      <c r="C101" s="493">
        <v>1</v>
      </c>
      <c r="D101" s="493"/>
      <c r="E101" s="493"/>
      <c r="F101" s="493"/>
      <c r="G101" s="493"/>
      <c r="H101" s="493"/>
      <c r="I101" s="493"/>
      <c r="J101" s="493"/>
      <c r="K101" s="493"/>
      <c r="L101" s="493"/>
      <c r="M101" s="493"/>
      <c r="N101" s="493">
        <v>1</v>
      </c>
      <c r="O101" s="493"/>
      <c r="P101" s="493">
        <f t="shared" si="8"/>
        <v>2</v>
      </c>
    </row>
    <row r="102" spans="1:16" ht="9" customHeight="1">
      <c r="A102" s="489" t="s">
        <v>412</v>
      </c>
      <c r="B102" s="493"/>
      <c r="C102" s="493">
        <v>1</v>
      </c>
      <c r="D102" s="493"/>
      <c r="E102" s="493"/>
      <c r="F102" s="493"/>
      <c r="G102" s="493"/>
      <c r="H102" s="493"/>
      <c r="I102" s="493"/>
      <c r="J102" s="493"/>
      <c r="K102" s="493"/>
      <c r="L102" s="493">
        <v>1</v>
      </c>
      <c r="M102" s="493"/>
      <c r="N102" s="493"/>
      <c r="O102" s="493">
        <v>1</v>
      </c>
      <c r="P102" s="493">
        <f t="shared" si="8"/>
        <v>3</v>
      </c>
    </row>
    <row r="103" spans="1:16" ht="9" customHeight="1">
      <c r="A103" s="489" t="s">
        <v>653</v>
      </c>
      <c r="B103" s="493"/>
      <c r="C103" s="493"/>
      <c r="D103" s="493"/>
      <c r="E103" s="493"/>
      <c r="F103" s="493"/>
      <c r="G103" s="493"/>
      <c r="H103" s="493"/>
      <c r="I103" s="493"/>
      <c r="J103" s="493"/>
      <c r="K103" s="493"/>
      <c r="L103" s="493"/>
      <c r="M103" s="493"/>
      <c r="N103" s="493">
        <v>1</v>
      </c>
      <c r="O103" s="493"/>
      <c r="P103" s="493">
        <f t="shared" si="8"/>
        <v>1</v>
      </c>
    </row>
    <row r="104" spans="1:16" ht="9" customHeight="1">
      <c r="A104" s="489" t="s">
        <v>468</v>
      </c>
      <c r="B104" s="493"/>
      <c r="C104" s="493"/>
      <c r="D104" s="493"/>
      <c r="E104" s="493"/>
      <c r="F104" s="493"/>
      <c r="G104" s="493"/>
      <c r="H104" s="493"/>
      <c r="I104" s="493"/>
      <c r="J104" s="493"/>
      <c r="K104" s="493"/>
      <c r="L104" s="493"/>
      <c r="M104" s="493"/>
      <c r="N104" s="493">
        <v>1</v>
      </c>
      <c r="O104" s="493"/>
      <c r="P104" s="493">
        <f t="shared" si="8"/>
        <v>1</v>
      </c>
    </row>
    <row r="105" spans="1:16" ht="9" customHeight="1">
      <c r="A105" s="489" t="s">
        <v>414</v>
      </c>
      <c r="B105" s="493"/>
      <c r="C105" s="493"/>
      <c r="D105" s="493"/>
      <c r="E105" s="493"/>
      <c r="F105" s="493"/>
      <c r="G105" s="493"/>
      <c r="H105" s="493"/>
      <c r="I105" s="493">
        <v>1</v>
      </c>
      <c r="J105" s="493"/>
      <c r="K105" s="493"/>
      <c r="L105" s="493"/>
      <c r="M105" s="493"/>
      <c r="N105" s="493"/>
      <c r="O105" s="493"/>
      <c r="P105" s="493">
        <f t="shared" si="8"/>
        <v>1</v>
      </c>
    </row>
    <row r="106" spans="1:16" ht="9" customHeight="1">
      <c r="A106" s="489" t="s">
        <v>415</v>
      </c>
      <c r="B106" s="493">
        <v>1</v>
      </c>
      <c r="C106" s="493"/>
      <c r="D106" s="493"/>
      <c r="E106" s="493">
        <v>1</v>
      </c>
      <c r="F106" s="493"/>
      <c r="G106" s="493"/>
      <c r="H106" s="493">
        <v>1</v>
      </c>
      <c r="I106" s="493"/>
      <c r="J106" s="493"/>
      <c r="K106" s="493"/>
      <c r="L106" s="493"/>
      <c r="M106" s="493"/>
      <c r="N106" s="493">
        <v>1</v>
      </c>
      <c r="O106" s="493"/>
      <c r="P106" s="493">
        <f t="shared" si="8"/>
        <v>4</v>
      </c>
    </row>
    <row r="107" spans="1:16" ht="9" customHeight="1">
      <c r="A107" s="489" t="s">
        <v>416</v>
      </c>
      <c r="B107" s="493"/>
      <c r="C107" s="493">
        <v>1</v>
      </c>
      <c r="D107" s="493"/>
      <c r="E107" s="493"/>
      <c r="F107" s="493"/>
      <c r="G107" s="493"/>
      <c r="H107" s="493"/>
      <c r="I107" s="493"/>
      <c r="J107" s="493"/>
      <c r="K107" s="493"/>
      <c r="L107" s="493"/>
      <c r="M107" s="493"/>
      <c r="N107" s="493"/>
      <c r="O107" s="493">
        <v>1</v>
      </c>
      <c r="P107" s="493">
        <f t="shared" si="8"/>
        <v>2</v>
      </c>
    </row>
    <row r="108" spans="1:16" ht="9" customHeight="1">
      <c r="A108" s="489" t="s">
        <v>417</v>
      </c>
      <c r="B108" s="493">
        <v>1</v>
      </c>
      <c r="C108" s="493">
        <v>1</v>
      </c>
      <c r="D108" s="493"/>
      <c r="E108" s="493"/>
      <c r="F108" s="493"/>
      <c r="G108" s="493"/>
      <c r="H108" s="493">
        <v>1</v>
      </c>
      <c r="I108" s="493">
        <v>1</v>
      </c>
      <c r="J108" s="493"/>
      <c r="K108" s="493"/>
      <c r="L108" s="493"/>
      <c r="M108" s="493"/>
      <c r="N108" s="493">
        <v>1</v>
      </c>
      <c r="O108" s="493">
        <v>1</v>
      </c>
      <c r="P108" s="493">
        <f t="shared" si="8"/>
        <v>6</v>
      </c>
    </row>
    <row r="109" spans="1:16" ht="9" customHeight="1">
      <c r="A109" s="489" t="s">
        <v>418</v>
      </c>
      <c r="B109" s="493">
        <v>1</v>
      </c>
      <c r="C109" s="493">
        <v>1</v>
      </c>
      <c r="D109" s="493">
        <v>1</v>
      </c>
      <c r="E109" s="493">
        <v>1</v>
      </c>
      <c r="F109" s="493">
        <v>1</v>
      </c>
      <c r="G109" s="493">
        <v>1</v>
      </c>
      <c r="H109" s="493">
        <v>2</v>
      </c>
      <c r="I109" s="493">
        <v>1</v>
      </c>
      <c r="J109" s="493"/>
      <c r="K109" s="493"/>
      <c r="L109" s="493">
        <v>1</v>
      </c>
      <c r="M109" s="493">
        <v>1</v>
      </c>
      <c r="N109" s="493">
        <v>5</v>
      </c>
      <c r="O109" s="493">
        <v>1</v>
      </c>
      <c r="P109" s="493">
        <f t="shared" si="8"/>
        <v>17</v>
      </c>
    </row>
    <row r="110" spans="1:16" ht="9" customHeight="1">
      <c r="A110" s="489" t="s">
        <v>419</v>
      </c>
      <c r="B110" s="493"/>
      <c r="C110" s="493">
        <v>1</v>
      </c>
      <c r="D110" s="493"/>
      <c r="E110" s="493"/>
      <c r="F110" s="493"/>
      <c r="G110" s="493"/>
      <c r="H110" s="493"/>
      <c r="I110" s="493">
        <v>1</v>
      </c>
      <c r="J110" s="493"/>
      <c r="K110" s="493"/>
      <c r="L110" s="493"/>
      <c r="M110" s="493"/>
      <c r="N110" s="493"/>
      <c r="O110" s="493"/>
      <c r="P110" s="493">
        <f t="shared" si="8"/>
        <v>2</v>
      </c>
    </row>
    <row r="111" spans="1:16" ht="9" customHeight="1">
      <c r="A111" s="489" t="s">
        <v>420</v>
      </c>
      <c r="B111" s="493"/>
      <c r="C111" s="493">
        <v>1</v>
      </c>
      <c r="D111" s="493"/>
      <c r="E111" s="493"/>
      <c r="F111" s="493"/>
      <c r="G111" s="493"/>
      <c r="H111" s="493"/>
      <c r="I111" s="493">
        <v>1</v>
      </c>
      <c r="J111" s="493"/>
      <c r="K111" s="493"/>
      <c r="L111" s="493"/>
      <c r="M111" s="493"/>
      <c r="N111" s="493"/>
      <c r="O111" s="493"/>
      <c r="P111" s="493">
        <f t="shared" si="8"/>
        <v>2</v>
      </c>
    </row>
    <row r="112" spans="1:16" ht="9" customHeight="1">
      <c r="A112" s="489" t="s">
        <v>665</v>
      </c>
      <c r="B112" s="493"/>
      <c r="C112" s="493"/>
      <c r="D112" s="493"/>
      <c r="E112" s="493"/>
      <c r="F112" s="493"/>
      <c r="G112" s="493"/>
      <c r="H112" s="493"/>
      <c r="I112" s="493">
        <v>1</v>
      </c>
      <c r="J112" s="493"/>
      <c r="K112" s="493"/>
      <c r="L112" s="493"/>
      <c r="M112" s="493"/>
      <c r="N112" s="493"/>
      <c r="O112" s="493"/>
      <c r="P112" s="493">
        <f t="shared" si="8"/>
        <v>1</v>
      </c>
    </row>
    <row r="113" spans="1:16" ht="9" customHeight="1">
      <c r="A113" s="489" t="s">
        <v>421</v>
      </c>
      <c r="B113" s="493"/>
      <c r="C113" s="493">
        <v>1</v>
      </c>
      <c r="D113" s="493"/>
      <c r="E113" s="493"/>
      <c r="F113" s="493"/>
      <c r="G113" s="493"/>
      <c r="H113" s="493"/>
      <c r="I113" s="493"/>
      <c r="J113" s="493"/>
      <c r="K113" s="493"/>
      <c r="L113" s="493"/>
      <c r="M113" s="493"/>
      <c r="N113" s="493">
        <v>1</v>
      </c>
      <c r="O113" s="493"/>
      <c r="P113" s="493">
        <f t="shared" si="8"/>
        <v>2</v>
      </c>
    </row>
    <row r="114" spans="1:16" ht="9" customHeight="1">
      <c r="A114" s="489" t="s">
        <v>422</v>
      </c>
      <c r="B114" s="493"/>
      <c r="C114" s="493"/>
      <c r="D114" s="493">
        <v>1</v>
      </c>
      <c r="E114" s="493"/>
      <c r="F114" s="493"/>
      <c r="G114" s="493"/>
      <c r="H114" s="493"/>
      <c r="I114" s="493"/>
      <c r="J114" s="493"/>
      <c r="K114" s="493"/>
      <c r="L114" s="493"/>
      <c r="M114" s="493"/>
      <c r="N114" s="493"/>
      <c r="O114" s="493">
        <v>1</v>
      </c>
      <c r="P114" s="493">
        <f t="shared" si="8"/>
        <v>2</v>
      </c>
    </row>
    <row r="115" spans="1:16" ht="9" customHeight="1">
      <c r="A115" s="489" t="s">
        <v>423</v>
      </c>
      <c r="B115" s="493"/>
      <c r="C115" s="493">
        <v>1</v>
      </c>
      <c r="D115" s="493"/>
      <c r="E115" s="493"/>
      <c r="F115" s="493"/>
      <c r="G115" s="493"/>
      <c r="H115" s="493"/>
      <c r="I115" s="493"/>
      <c r="J115" s="493"/>
      <c r="K115" s="493"/>
      <c r="L115" s="493">
        <v>1</v>
      </c>
      <c r="M115" s="493"/>
      <c r="N115" s="493">
        <v>1</v>
      </c>
      <c r="O115" s="493">
        <v>1</v>
      </c>
      <c r="P115" s="493">
        <f t="shared" si="8"/>
        <v>4</v>
      </c>
    </row>
    <row r="116" spans="1:16" ht="9" customHeight="1">
      <c r="A116" s="489" t="s">
        <v>424</v>
      </c>
      <c r="B116" s="493"/>
      <c r="C116" s="493"/>
      <c r="D116" s="493"/>
      <c r="E116" s="493"/>
      <c r="F116" s="493"/>
      <c r="G116" s="493"/>
      <c r="H116" s="493"/>
      <c r="I116" s="493"/>
      <c r="J116" s="493"/>
      <c r="K116" s="493"/>
      <c r="L116" s="493"/>
      <c r="M116" s="493"/>
      <c r="N116" s="493">
        <v>1</v>
      </c>
      <c r="O116" s="493"/>
      <c r="P116" s="493">
        <f t="shared" si="8"/>
        <v>1</v>
      </c>
    </row>
    <row r="117" spans="1:16" ht="9" customHeight="1">
      <c r="A117" s="489" t="s">
        <v>425</v>
      </c>
      <c r="B117" s="493"/>
      <c r="C117" s="493">
        <v>1</v>
      </c>
      <c r="D117" s="493"/>
      <c r="E117" s="493"/>
      <c r="F117" s="493"/>
      <c r="G117" s="493"/>
      <c r="H117" s="493"/>
      <c r="I117" s="493"/>
      <c r="J117" s="493"/>
      <c r="K117" s="493"/>
      <c r="L117" s="493"/>
      <c r="M117" s="493"/>
      <c r="N117" s="493"/>
      <c r="O117" s="493"/>
      <c r="P117" s="493">
        <f t="shared" si="8"/>
        <v>1</v>
      </c>
    </row>
    <row r="118" spans="1:16" ht="9" customHeight="1">
      <c r="A118" s="489" t="s">
        <v>426</v>
      </c>
      <c r="B118" s="493"/>
      <c r="C118" s="493">
        <v>1</v>
      </c>
      <c r="D118" s="493"/>
      <c r="E118" s="493"/>
      <c r="F118" s="493"/>
      <c r="G118" s="493"/>
      <c r="H118" s="493"/>
      <c r="I118" s="493"/>
      <c r="J118" s="493"/>
      <c r="K118" s="493"/>
      <c r="L118" s="493"/>
      <c r="M118" s="493"/>
      <c r="N118" s="493"/>
      <c r="O118" s="493"/>
      <c r="P118" s="493">
        <f t="shared" si="8"/>
        <v>1</v>
      </c>
    </row>
    <row r="119" spans="1:16" ht="9" customHeight="1">
      <c r="A119" s="489" t="s">
        <v>427</v>
      </c>
      <c r="B119" s="493"/>
      <c r="C119" s="493"/>
      <c r="D119" s="493">
        <v>1</v>
      </c>
      <c r="E119" s="493"/>
      <c r="F119" s="493"/>
      <c r="G119" s="493"/>
      <c r="H119" s="493"/>
      <c r="I119" s="493"/>
      <c r="J119" s="493"/>
      <c r="K119" s="493"/>
      <c r="L119" s="493"/>
      <c r="M119" s="493"/>
      <c r="N119" s="493"/>
      <c r="O119" s="493"/>
      <c r="P119" s="493">
        <f t="shared" si="8"/>
        <v>1</v>
      </c>
    </row>
    <row r="120" spans="1:16" ht="9" customHeight="1">
      <c r="A120" s="489" t="s">
        <v>428</v>
      </c>
      <c r="B120" s="493"/>
      <c r="C120" s="493">
        <v>1</v>
      </c>
      <c r="D120" s="493"/>
      <c r="E120" s="493"/>
      <c r="F120" s="493"/>
      <c r="G120" s="493"/>
      <c r="H120" s="493"/>
      <c r="I120" s="493"/>
      <c r="J120" s="493"/>
      <c r="K120" s="493"/>
      <c r="L120" s="493">
        <v>1</v>
      </c>
      <c r="M120" s="493"/>
      <c r="N120" s="493"/>
      <c r="O120" s="493">
        <v>1</v>
      </c>
      <c r="P120" s="493">
        <f t="shared" si="8"/>
        <v>3</v>
      </c>
    </row>
    <row r="121" spans="1:16" ht="9" customHeight="1">
      <c r="A121" s="489" t="s">
        <v>469</v>
      </c>
      <c r="B121" s="493"/>
      <c r="C121" s="493">
        <v>1</v>
      </c>
      <c r="D121" s="493"/>
      <c r="E121" s="493"/>
      <c r="F121" s="493"/>
      <c r="G121" s="493"/>
      <c r="H121" s="493"/>
      <c r="I121" s="493"/>
      <c r="J121" s="493"/>
      <c r="K121" s="493"/>
      <c r="L121" s="493"/>
      <c r="M121" s="493"/>
      <c r="N121" s="493"/>
      <c r="O121" s="493"/>
      <c r="P121" s="493">
        <f t="shared" si="8"/>
        <v>1</v>
      </c>
    </row>
    <row r="122" spans="1:16" ht="9" customHeight="1">
      <c r="A122" s="489" t="s">
        <v>429</v>
      </c>
      <c r="B122" s="493"/>
      <c r="C122" s="493"/>
      <c r="D122" s="493"/>
      <c r="E122" s="493"/>
      <c r="F122" s="493"/>
      <c r="G122" s="493"/>
      <c r="H122" s="493">
        <v>1</v>
      </c>
      <c r="I122" s="493"/>
      <c r="J122" s="493"/>
      <c r="K122" s="493"/>
      <c r="L122" s="493"/>
      <c r="M122" s="493"/>
      <c r="N122" s="493"/>
      <c r="O122" s="493"/>
      <c r="P122" s="493">
        <f t="shared" si="8"/>
        <v>1</v>
      </c>
    </row>
    <row r="123" spans="1:16" ht="9" customHeight="1">
      <c r="A123" s="489" t="s">
        <v>430</v>
      </c>
      <c r="B123" s="493"/>
      <c r="C123" s="493">
        <v>1</v>
      </c>
      <c r="D123" s="493"/>
      <c r="E123" s="493"/>
      <c r="F123" s="493"/>
      <c r="G123" s="493"/>
      <c r="H123" s="493"/>
      <c r="I123" s="493"/>
      <c r="J123" s="493"/>
      <c r="K123" s="493"/>
      <c r="L123" s="493"/>
      <c r="M123" s="493"/>
      <c r="N123" s="493"/>
      <c r="O123" s="493">
        <v>1</v>
      </c>
      <c r="P123" s="493">
        <f t="shared" si="8"/>
        <v>2</v>
      </c>
    </row>
    <row r="124" spans="1:16" ht="9" customHeight="1">
      <c r="A124" s="489" t="s">
        <v>431</v>
      </c>
      <c r="B124" s="493"/>
      <c r="C124" s="493"/>
      <c r="D124" s="493">
        <v>1</v>
      </c>
      <c r="E124" s="493"/>
      <c r="F124" s="493"/>
      <c r="G124" s="493"/>
      <c r="H124" s="493"/>
      <c r="I124" s="493"/>
      <c r="J124" s="493"/>
      <c r="K124" s="493"/>
      <c r="L124" s="493"/>
      <c r="M124" s="493"/>
      <c r="N124" s="493"/>
      <c r="O124" s="493"/>
      <c r="P124" s="493">
        <f t="shared" si="8"/>
        <v>1</v>
      </c>
    </row>
    <row r="125" spans="1:16" ht="9" customHeight="1">
      <c r="A125" s="489" t="s">
        <v>432</v>
      </c>
      <c r="B125" s="493"/>
      <c r="C125" s="493">
        <v>1</v>
      </c>
      <c r="D125" s="493"/>
      <c r="E125" s="493"/>
      <c r="F125" s="493"/>
      <c r="G125" s="493"/>
      <c r="H125" s="493">
        <v>1</v>
      </c>
      <c r="I125" s="493"/>
      <c r="J125" s="493"/>
      <c r="K125" s="493"/>
      <c r="L125" s="493">
        <v>1</v>
      </c>
      <c r="M125" s="493">
        <v>1</v>
      </c>
      <c r="N125" s="493">
        <v>1</v>
      </c>
      <c r="O125" s="493">
        <v>1</v>
      </c>
      <c r="P125" s="493">
        <f t="shared" si="8"/>
        <v>6</v>
      </c>
    </row>
    <row r="126" spans="1:16" ht="9" customHeight="1">
      <c r="A126" s="489" t="s">
        <v>433</v>
      </c>
      <c r="B126" s="493"/>
      <c r="C126" s="493">
        <v>1</v>
      </c>
      <c r="D126" s="493"/>
      <c r="E126" s="493"/>
      <c r="F126" s="493"/>
      <c r="G126" s="493"/>
      <c r="H126" s="493"/>
      <c r="I126" s="493"/>
      <c r="J126" s="493"/>
      <c r="K126" s="493"/>
      <c r="L126" s="493"/>
      <c r="M126" s="493"/>
      <c r="N126" s="493"/>
      <c r="O126" s="493"/>
      <c r="P126" s="493">
        <f t="shared" si="8"/>
        <v>1</v>
      </c>
    </row>
    <row r="127" spans="1:16" ht="9" customHeight="1">
      <c r="A127" s="489" t="s">
        <v>470</v>
      </c>
      <c r="B127" s="493"/>
      <c r="C127" s="493">
        <v>1</v>
      </c>
      <c r="D127" s="493"/>
      <c r="E127" s="493"/>
      <c r="F127" s="493"/>
      <c r="G127" s="493"/>
      <c r="H127" s="493"/>
      <c r="I127" s="493"/>
      <c r="J127" s="493"/>
      <c r="K127" s="493"/>
      <c r="L127" s="493"/>
      <c r="M127" s="493"/>
      <c r="N127" s="493">
        <v>1</v>
      </c>
      <c r="O127" s="493">
        <v>1</v>
      </c>
      <c r="P127" s="493">
        <f t="shared" si="8"/>
        <v>3</v>
      </c>
    </row>
    <row r="128" spans="1:16" ht="9" customHeight="1">
      <c r="A128" s="489" t="s">
        <v>434</v>
      </c>
      <c r="B128" s="493"/>
      <c r="C128" s="493"/>
      <c r="D128" s="493"/>
      <c r="E128" s="493"/>
      <c r="F128" s="493"/>
      <c r="G128" s="493"/>
      <c r="H128" s="493"/>
      <c r="I128" s="493"/>
      <c r="J128" s="493"/>
      <c r="K128" s="493"/>
      <c r="L128" s="493"/>
      <c r="M128" s="493"/>
      <c r="N128" s="493">
        <v>1</v>
      </c>
      <c r="O128" s="493"/>
      <c r="P128" s="493">
        <f t="shared" si="8"/>
        <v>1</v>
      </c>
    </row>
    <row r="129" spans="1:16" ht="9" customHeight="1">
      <c r="A129" s="489" t="s">
        <v>654</v>
      </c>
      <c r="B129" s="493"/>
      <c r="C129" s="493"/>
      <c r="D129" s="493"/>
      <c r="E129" s="493"/>
      <c r="F129" s="493"/>
      <c r="G129" s="493"/>
      <c r="H129" s="493"/>
      <c r="I129" s="493"/>
      <c r="J129" s="493"/>
      <c r="K129" s="493"/>
      <c r="L129" s="493"/>
      <c r="M129" s="493"/>
      <c r="N129" s="493">
        <v>1</v>
      </c>
      <c r="O129" s="493"/>
      <c r="P129" s="493">
        <f t="shared" si="8"/>
        <v>1</v>
      </c>
    </row>
    <row r="130" spans="1:16" ht="9" customHeight="1">
      <c r="A130" s="489" t="s">
        <v>435</v>
      </c>
      <c r="B130" s="493"/>
      <c r="C130" s="493">
        <v>1</v>
      </c>
      <c r="D130" s="493">
        <v>1</v>
      </c>
      <c r="E130" s="493"/>
      <c r="F130" s="493"/>
      <c r="G130" s="493"/>
      <c r="H130" s="493"/>
      <c r="I130" s="493"/>
      <c r="J130" s="493"/>
      <c r="K130" s="493"/>
      <c r="L130" s="493"/>
      <c r="M130" s="493"/>
      <c r="N130" s="493"/>
      <c r="O130" s="493"/>
      <c r="P130" s="493">
        <f t="shared" si="8"/>
        <v>2</v>
      </c>
    </row>
    <row r="131" spans="1:16" ht="9" customHeight="1">
      <c r="A131" s="489" t="s">
        <v>436</v>
      </c>
      <c r="B131" s="493"/>
      <c r="C131" s="493"/>
      <c r="D131" s="493"/>
      <c r="E131" s="493"/>
      <c r="F131" s="493"/>
      <c r="G131" s="493"/>
      <c r="H131" s="493"/>
      <c r="I131" s="493"/>
      <c r="J131" s="493"/>
      <c r="K131" s="493"/>
      <c r="L131" s="493">
        <v>1</v>
      </c>
      <c r="M131" s="493"/>
      <c r="N131" s="493"/>
      <c r="O131" s="493"/>
      <c r="P131" s="493">
        <f t="shared" si="8"/>
        <v>1</v>
      </c>
    </row>
    <row r="132" spans="1:16" ht="9" customHeight="1">
      <c r="A132" s="489" t="s">
        <v>437</v>
      </c>
      <c r="B132" s="493"/>
      <c r="C132" s="493">
        <v>1</v>
      </c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>
        <v>1</v>
      </c>
      <c r="O132" s="493">
        <v>1</v>
      </c>
      <c r="P132" s="493">
        <f t="shared" si="8"/>
        <v>3</v>
      </c>
    </row>
    <row r="133" spans="1:16" ht="9" customHeight="1">
      <c r="A133" s="489" t="s">
        <v>438</v>
      </c>
      <c r="B133" s="493"/>
      <c r="C133" s="493">
        <v>1</v>
      </c>
      <c r="D133" s="493">
        <v>1</v>
      </c>
      <c r="E133" s="493"/>
      <c r="F133" s="493"/>
      <c r="G133" s="493"/>
      <c r="H133" s="493"/>
      <c r="I133" s="493"/>
      <c r="J133" s="493"/>
      <c r="K133" s="493"/>
      <c r="L133" s="493">
        <v>1</v>
      </c>
      <c r="M133" s="493"/>
      <c r="N133" s="493">
        <v>1</v>
      </c>
      <c r="O133" s="493"/>
      <c r="P133" s="493">
        <f t="shared" si="8"/>
        <v>4</v>
      </c>
    </row>
    <row r="134" spans="1:16" ht="9" customHeight="1">
      <c r="A134" s="489" t="s">
        <v>439</v>
      </c>
      <c r="B134" s="493"/>
      <c r="C134" s="493">
        <v>1</v>
      </c>
      <c r="D134" s="493"/>
      <c r="E134" s="493">
        <v>1</v>
      </c>
      <c r="F134" s="493"/>
      <c r="G134" s="493">
        <v>1</v>
      </c>
      <c r="H134" s="493">
        <v>1</v>
      </c>
      <c r="I134" s="493"/>
      <c r="J134" s="493"/>
      <c r="K134" s="493"/>
      <c r="L134" s="493">
        <v>1</v>
      </c>
      <c r="M134" s="493"/>
      <c r="N134" s="493">
        <v>1</v>
      </c>
      <c r="O134" s="493">
        <v>1</v>
      </c>
      <c r="P134" s="493">
        <f t="shared" si="8"/>
        <v>7</v>
      </c>
    </row>
    <row r="135" spans="1:16" ht="9" customHeight="1">
      <c r="A135" s="490" t="s">
        <v>349</v>
      </c>
      <c r="B135" s="494"/>
      <c r="C135" s="494"/>
      <c r="D135" s="494"/>
      <c r="E135" s="494"/>
      <c r="F135" s="494"/>
      <c r="G135" s="494"/>
      <c r="H135" s="494"/>
      <c r="I135" s="494"/>
      <c r="J135" s="494"/>
      <c r="K135" s="494"/>
      <c r="L135" s="494"/>
      <c r="M135" s="494"/>
      <c r="N135" s="494"/>
      <c r="O135" s="494"/>
      <c r="P135" s="494"/>
    </row>
    <row r="136" spans="1:16" ht="9" customHeight="1">
      <c r="A136" s="489" t="s">
        <v>440</v>
      </c>
      <c r="B136" s="493">
        <v>1</v>
      </c>
      <c r="C136" s="493">
        <v>1</v>
      </c>
      <c r="D136" s="493"/>
      <c r="E136" s="493"/>
      <c r="F136" s="493"/>
      <c r="G136" s="493"/>
      <c r="H136" s="493">
        <v>1</v>
      </c>
      <c r="I136" s="493"/>
      <c r="J136" s="493"/>
      <c r="K136" s="493"/>
      <c r="L136" s="493">
        <v>1</v>
      </c>
      <c r="M136" s="493"/>
      <c r="N136" s="493"/>
      <c r="O136" s="493">
        <v>1</v>
      </c>
      <c r="P136" s="493">
        <f t="shared" ref="P136:P145" si="9">SUM(B136:O136)</f>
        <v>5</v>
      </c>
    </row>
    <row r="137" spans="1:16" ht="9" customHeight="1">
      <c r="A137" s="489" t="s">
        <v>441</v>
      </c>
      <c r="B137" s="493"/>
      <c r="C137" s="493">
        <v>1</v>
      </c>
      <c r="D137" s="493"/>
      <c r="E137" s="493"/>
      <c r="F137" s="493"/>
      <c r="G137" s="493"/>
      <c r="H137" s="493"/>
      <c r="I137" s="493"/>
      <c r="J137" s="493"/>
      <c r="K137" s="493"/>
      <c r="L137" s="493"/>
      <c r="M137" s="493"/>
      <c r="N137" s="493"/>
      <c r="O137" s="493">
        <v>1</v>
      </c>
      <c r="P137" s="493">
        <f t="shared" si="9"/>
        <v>2</v>
      </c>
    </row>
    <row r="138" spans="1:16" ht="9" customHeight="1">
      <c r="A138" s="489" t="s">
        <v>442</v>
      </c>
      <c r="B138" s="493"/>
      <c r="C138" s="493">
        <v>1</v>
      </c>
      <c r="D138" s="493"/>
      <c r="E138" s="493"/>
      <c r="F138" s="493"/>
      <c r="G138" s="493"/>
      <c r="H138" s="493"/>
      <c r="I138" s="493"/>
      <c r="J138" s="493"/>
      <c r="K138" s="493"/>
      <c r="L138" s="493"/>
      <c r="M138" s="493"/>
      <c r="N138" s="493"/>
      <c r="O138" s="493">
        <v>1</v>
      </c>
      <c r="P138" s="493">
        <f t="shared" si="9"/>
        <v>2</v>
      </c>
    </row>
    <row r="139" spans="1:16" ht="9" customHeight="1">
      <c r="A139" s="489" t="s">
        <v>443</v>
      </c>
      <c r="B139" s="493">
        <v>1</v>
      </c>
      <c r="C139" s="493">
        <v>1</v>
      </c>
      <c r="D139" s="493">
        <v>1</v>
      </c>
      <c r="E139" s="493"/>
      <c r="F139" s="493"/>
      <c r="G139" s="493"/>
      <c r="H139" s="493">
        <v>1</v>
      </c>
      <c r="I139" s="493">
        <v>1</v>
      </c>
      <c r="J139" s="493"/>
      <c r="K139" s="493"/>
      <c r="L139" s="493">
        <v>1</v>
      </c>
      <c r="M139" s="493"/>
      <c r="N139" s="493"/>
      <c r="O139" s="493">
        <v>2</v>
      </c>
      <c r="P139" s="493">
        <f t="shared" si="9"/>
        <v>8</v>
      </c>
    </row>
    <row r="140" spans="1:16" ht="9" customHeight="1">
      <c r="A140" s="489" t="s">
        <v>444</v>
      </c>
      <c r="B140" s="493"/>
      <c r="C140" s="493">
        <v>1</v>
      </c>
      <c r="D140" s="493"/>
      <c r="E140" s="493"/>
      <c r="F140" s="493"/>
      <c r="G140" s="493"/>
      <c r="H140" s="493"/>
      <c r="I140" s="493"/>
      <c r="J140" s="493"/>
      <c r="K140" s="493"/>
      <c r="L140" s="493">
        <v>1</v>
      </c>
      <c r="M140" s="493"/>
      <c r="N140" s="493"/>
      <c r="O140" s="493">
        <v>1</v>
      </c>
      <c r="P140" s="493">
        <f t="shared" si="9"/>
        <v>3</v>
      </c>
    </row>
    <row r="141" spans="1:16" ht="9" customHeight="1">
      <c r="A141" s="489" t="s">
        <v>445</v>
      </c>
      <c r="B141" s="493"/>
      <c r="C141" s="493">
        <v>1</v>
      </c>
      <c r="D141" s="493"/>
      <c r="E141" s="493"/>
      <c r="F141" s="493"/>
      <c r="G141" s="493"/>
      <c r="H141" s="493"/>
      <c r="I141" s="493"/>
      <c r="J141" s="493"/>
      <c r="K141" s="493"/>
      <c r="L141" s="493">
        <v>1</v>
      </c>
      <c r="M141" s="493"/>
      <c r="N141" s="493"/>
      <c r="O141" s="493">
        <v>1</v>
      </c>
      <c r="P141" s="493">
        <f t="shared" si="9"/>
        <v>3</v>
      </c>
    </row>
    <row r="142" spans="1:16" ht="9" customHeight="1">
      <c r="A142" s="489" t="s">
        <v>471</v>
      </c>
      <c r="B142" s="493"/>
      <c r="C142" s="493"/>
      <c r="D142" s="493"/>
      <c r="E142" s="493"/>
      <c r="F142" s="493"/>
      <c r="G142" s="493"/>
      <c r="H142" s="493"/>
      <c r="I142" s="493"/>
      <c r="J142" s="493"/>
      <c r="K142" s="493"/>
      <c r="L142" s="493"/>
      <c r="M142" s="493"/>
      <c r="N142" s="493"/>
      <c r="O142" s="493">
        <v>1</v>
      </c>
      <c r="P142" s="493">
        <f t="shared" si="9"/>
        <v>1</v>
      </c>
    </row>
    <row r="143" spans="1:16" ht="9" customHeight="1">
      <c r="A143" s="489" t="s">
        <v>472</v>
      </c>
      <c r="B143" s="493"/>
      <c r="C143" s="493">
        <v>1</v>
      </c>
      <c r="D143" s="493"/>
      <c r="E143" s="493"/>
      <c r="F143" s="493"/>
      <c r="G143" s="493"/>
      <c r="H143" s="493"/>
      <c r="I143" s="493"/>
      <c r="J143" s="493"/>
      <c r="K143" s="493"/>
      <c r="L143" s="493"/>
      <c r="M143" s="493"/>
      <c r="N143" s="493"/>
      <c r="O143" s="493">
        <v>1</v>
      </c>
      <c r="P143" s="493">
        <f t="shared" si="9"/>
        <v>2</v>
      </c>
    </row>
    <row r="144" spans="1:16" ht="9" customHeight="1">
      <c r="A144" s="489" t="s">
        <v>446</v>
      </c>
      <c r="B144" s="493"/>
      <c r="C144" s="493">
        <v>1</v>
      </c>
      <c r="D144" s="493"/>
      <c r="E144" s="493"/>
      <c r="F144" s="493"/>
      <c r="G144" s="493"/>
      <c r="H144" s="493"/>
      <c r="I144" s="493"/>
      <c r="J144" s="493"/>
      <c r="K144" s="493"/>
      <c r="L144" s="493"/>
      <c r="M144" s="493"/>
      <c r="N144" s="493"/>
      <c r="O144" s="493">
        <v>1</v>
      </c>
      <c r="P144" s="493">
        <f t="shared" si="9"/>
        <v>2</v>
      </c>
    </row>
    <row r="145" spans="1:16" ht="9" customHeight="1">
      <c r="A145" s="489" t="s">
        <v>473</v>
      </c>
      <c r="B145" s="493"/>
      <c r="C145" s="493"/>
      <c r="D145" s="493"/>
      <c r="E145" s="493"/>
      <c r="F145" s="493"/>
      <c r="G145" s="493"/>
      <c r="H145" s="493"/>
      <c r="I145" s="493"/>
      <c r="J145" s="493"/>
      <c r="K145" s="493"/>
      <c r="L145" s="493"/>
      <c r="M145" s="493"/>
      <c r="N145" s="493"/>
      <c r="O145" s="493">
        <v>1</v>
      </c>
      <c r="P145" s="493">
        <f t="shared" si="9"/>
        <v>1</v>
      </c>
    </row>
    <row r="146" spans="1:16" ht="9" customHeight="1">
      <c r="A146" s="490" t="s">
        <v>350</v>
      </c>
      <c r="B146" s="494"/>
      <c r="C146" s="494"/>
      <c r="D146" s="494"/>
      <c r="E146" s="494"/>
      <c r="F146" s="494"/>
      <c r="G146" s="494"/>
      <c r="H146" s="494"/>
      <c r="I146" s="494"/>
      <c r="J146" s="494"/>
      <c r="K146" s="494"/>
      <c r="L146" s="494"/>
      <c r="M146" s="494"/>
      <c r="N146" s="494"/>
      <c r="O146" s="494"/>
      <c r="P146" s="494"/>
    </row>
    <row r="147" spans="1:16" ht="9" customHeight="1">
      <c r="A147" s="489" t="s">
        <v>666</v>
      </c>
      <c r="B147" s="493"/>
      <c r="C147" s="493">
        <v>1</v>
      </c>
      <c r="D147" s="493"/>
      <c r="E147" s="493"/>
      <c r="F147" s="493"/>
      <c r="G147" s="493"/>
      <c r="H147" s="493"/>
      <c r="I147" s="493"/>
      <c r="J147" s="493"/>
      <c r="K147" s="493"/>
      <c r="L147" s="493"/>
      <c r="M147" s="493"/>
      <c r="N147" s="493"/>
      <c r="O147" s="493"/>
      <c r="P147" s="493">
        <f>SUM(B147:O147)</f>
        <v>1</v>
      </c>
    </row>
    <row r="148" spans="1:16" ht="26.25">
      <c r="A148" s="491" t="s">
        <v>447</v>
      </c>
      <c r="B148" s="607">
        <f t="shared" ref="B148:O148" si="10">B20+B9</f>
        <v>72</v>
      </c>
      <c r="C148" s="607">
        <f t="shared" si="10"/>
        <v>166</v>
      </c>
      <c r="D148" s="607">
        <f t="shared" si="10"/>
        <v>90</v>
      </c>
      <c r="E148" s="607">
        <f t="shared" si="10"/>
        <v>66</v>
      </c>
      <c r="F148" s="607">
        <f t="shared" si="10"/>
        <v>47</v>
      </c>
      <c r="G148" s="607">
        <f t="shared" si="10"/>
        <v>38</v>
      </c>
      <c r="H148" s="607">
        <f t="shared" si="10"/>
        <v>114</v>
      </c>
      <c r="I148" s="607">
        <f t="shared" si="10"/>
        <v>35</v>
      </c>
      <c r="J148" s="607">
        <f t="shared" si="10"/>
        <v>1</v>
      </c>
      <c r="K148" s="607">
        <f t="shared" si="10"/>
        <v>2</v>
      </c>
      <c r="L148" s="607">
        <f t="shared" si="10"/>
        <v>150</v>
      </c>
      <c r="M148" s="607">
        <f t="shared" si="10"/>
        <v>47</v>
      </c>
      <c r="N148" s="607">
        <f t="shared" si="10"/>
        <v>128</v>
      </c>
      <c r="O148" s="607">
        <f t="shared" si="10"/>
        <v>135</v>
      </c>
      <c r="P148" s="607">
        <f>SUM(B148:O148)</f>
        <v>1091</v>
      </c>
    </row>
    <row r="149" spans="1:16" ht="22.5" customHeight="1">
      <c r="A149" s="492" t="s">
        <v>448</v>
      </c>
      <c r="B149" s="607">
        <v>2203</v>
      </c>
      <c r="C149" s="607">
        <v>4336</v>
      </c>
      <c r="D149" s="607">
        <v>1963</v>
      </c>
      <c r="E149" s="607">
        <v>1743</v>
      </c>
      <c r="F149" s="607">
        <v>1688</v>
      </c>
      <c r="G149" s="607">
        <v>1427</v>
      </c>
      <c r="H149" s="607">
        <v>2764</v>
      </c>
      <c r="I149" s="607">
        <v>843</v>
      </c>
      <c r="J149" s="607">
        <v>22</v>
      </c>
      <c r="K149" s="607">
        <v>34</v>
      </c>
      <c r="L149" s="607">
        <v>3365</v>
      </c>
      <c r="M149" s="607">
        <v>734</v>
      </c>
      <c r="N149" s="607">
        <v>1745</v>
      </c>
      <c r="O149" s="607">
        <v>2579</v>
      </c>
      <c r="P149" s="607">
        <v>25446</v>
      </c>
    </row>
    <row r="150" spans="1:16" ht="5.25" customHeight="1">
      <c r="A150" s="608"/>
      <c r="B150" s="608"/>
      <c r="C150" s="608"/>
      <c r="D150" s="608"/>
      <c r="E150" s="608"/>
      <c r="F150" s="608"/>
      <c r="G150" s="608"/>
      <c r="H150" s="608"/>
      <c r="I150" s="608"/>
      <c r="J150" s="608"/>
      <c r="K150" s="608"/>
      <c r="L150" s="608"/>
      <c r="M150" s="608"/>
      <c r="N150" s="608"/>
      <c r="O150" s="608"/>
      <c r="P150" s="608"/>
    </row>
    <row r="151" spans="1:16" ht="1.5" customHeight="1"/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M84"/>
  <sheetViews>
    <sheetView showGridLines="0" topLeftCell="A22" zoomScale="130" workbookViewId="0">
      <selection activeCell="G18" sqref="G18"/>
    </sheetView>
  </sheetViews>
  <sheetFormatPr defaultRowHeight="15"/>
  <cols>
    <col min="1" max="1" width="25.7109375" style="530" customWidth="1"/>
    <col min="2" max="4" width="10.7109375" style="530" customWidth="1"/>
    <col min="5" max="5" width="15.42578125" style="530" customWidth="1"/>
    <col min="6" max="6" width="11.85546875" style="530" customWidth="1"/>
    <col min="7" max="7" width="11.28515625" style="530" customWidth="1"/>
    <col min="8" max="9" width="9.140625" style="530" customWidth="1"/>
    <col min="10" max="10" width="14" style="530" bestFit="1" customWidth="1"/>
    <col min="11" max="11" width="8.42578125" style="530" bestFit="1" customWidth="1"/>
    <col min="12" max="12" width="12.140625" style="530" bestFit="1" customWidth="1"/>
    <col min="13" max="13" width="7.85546875" style="530" bestFit="1" customWidth="1"/>
    <col min="14" max="18" width="9.140625" style="530" customWidth="1"/>
    <col min="19" max="27" width="9.7109375" style="530" customWidth="1"/>
    <col min="28" max="256" width="9.140625" style="530"/>
    <col min="257" max="257" width="25.7109375" style="530" customWidth="1"/>
    <col min="258" max="260" width="10.7109375" style="530" customWidth="1"/>
    <col min="261" max="261" width="15.42578125" style="530" customWidth="1"/>
    <col min="262" max="262" width="11.85546875" style="530" customWidth="1"/>
    <col min="263" max="263" width="11.28515625" style="530" customWidth="1"/>
    <col min="264" max="265" width="9.140625" style="530" customWidth="1"/>
    <col min="266" max="266" width="14" style="530" bestFit="1" customWidth="1"/>
    <col min="267" max="267" width="8.42578125" style="530" bestFit="1" customWidth="1"/>
    <col min="268" max="268" width="12.140625" style="530" bestFit="1" customWidth="1"/>
    <col min="269" max="269" width="7.85546875" style="530" bestFit="1" customWidth="1"/>
    <col min="270" max="274" width="9.140625" style="530" customWidth="1"/>
    <col min="275" max="283" width="9.7109375" style="530" customWidth="1"/>
    <col min="284" max="512" width="9.140625" style="530"/>
    <col min="513" max="513" width="25.7109375" style="530" customWidth="1"/>
    <col min="514" max="516" width="10.7109375" style="530" customWidth="1"/>
    <col min="517" max="517" width="15.42578125" style="530" customWidth="1"/>
    <col min="518" max="518" width="11.85546875" style="530" customWidth="1"/>
    <col min="519" max="519" width="11.28515625" style="530" customWidth="1"/>
    <col min="520" max="521" width="9.140625" style="530" customWidth="1"/>
    <col min="522" max="522" width="14" style="530" bestFit="1" customWidth="1"/>
    <col min="523" max="523" width="8.42578125" style="530" bestFit="1" customWidth="1"/>
    <col min="524" max="524" width="12.140625" style="530" bestFit="1" customWidth="1"/>
    <col min="525" max="525" width="7.85546875" style="530" bestFit="1" customWidth="1"/>
    <col min="526" max="530" width="9.140625" style="530" customWidth="1"/>
    <col min="531" max="539" width="9.7109375" style="530" customWidth="1"/>
    <col min="540" max="768" width="9.140625" style="530"/>
    <col min="769" max="769" width="25.7109375" style="530" customWidth="1"/>
    <col min="770" max="772" width="10.7109375" style="530" customWidth="1"/>
    <col min="773" max="773" width="15.42578125" style="530" customWidth="1"/>
    <col min="774" max="774" width="11.85546875" style="530" customWidth="1"/>
    <col min="775" max="775" width="11.28515625" style="530" customWidth="1"/>
    <col min="776" max="777" width="9.140625" style="530" customWidth="1"/>
    <col min="778" max="778" width="14" style="530" bestFit="1" customWidth="1"/>
    <col min="779" max="779" width="8.42578125" style="530" bestFit="1" customWidth="1"/>
    <col min="780" max="780" width="12.140625" style="530" bestFit="1" customWidth="1"/>
    <col min="781" max="781" width="7.85546875" style="530" bestFit="1" customWidth="1"/>
    <col min="782" max="786" width="9.140625" style="530" customWidth="1"/>
    <col min="787" max="795" width="9.7109375" style="530" customWidth="1"/>
    <col min="796" max="1024" width="9.140625" style="530"/>
    <col min="1025" max="1025" width="25.7109375" style="530" customWidth="1"/>
    <col min="1026" max="1028" width="10.7109375" style="530" customWidth="1"/>
    <col min="1029" max="1029" width="15.42578125" style="530" customWidth="1"/>
    <col min="1030" max="1030" width="11.85546875" style="530" customWidth="1"/>
    <col min="1031" max="1031" width="11.28515625" style="530" customWidth="1"/>
    <col min="1032" max="1033" width="9.140625" style="530" customWidth="1"/>
    <col min="1034" max="1034" width="14" style="530" bestFit="1" customWidth="1"/>
    <col min="1035" max="1035" width="8.42578125" style="530" bestFit="1" customWidth="1"/>
    <col min="1036" max="1036" width="12.140625" style="530" bestFit="1" customWidth="1"/>
    <col min="1037" max="1037" width="7.85546875" style="530" bestFit="1" customWidth="1"/>
    <col min="1038" max="1042" width="9.140625" style="530" customWidth="1"/>
    <col min="1043" max="1051" width="9.7109375" style="530" customWidth="1"/>
    <col min="1052" max="1280" width="9.140625" style="530"/>
    <col min="1281" max="1281" width="25.7109375" style="530" customWidth="1"/>
    <col min="1282" max="1284" width="10.7109375" style="530" customWidth="1"/>
    <col min="1285" max="1285" width="15.42578125" style="530" customWidth="1"/>
    <col min="1286" max="1286" width="11.85546875" style="530" customWidth="1"/>
    <col min="1287" max="1287" width="11.28515625" style="530" customWidth="1"/>
    <col min="1288" max="1289" width="9.140625" style="530" customWidth="1"/>
    <col min="1290" max="1290" width="14" style="530" bestFit="1" customWidth="1"/>
    <col min="1291" max="1291" width="8.42578125" style="530" bestFit="1" customWidth="1"/>
    <col min="1292" max="1292" width="12.140625" style="530" bestFit="1" customWidth="1"/>
    <col min="1293" max="1293" width="7.85546875" style="530" bestFit="1" customWidth="1"/>
    <col min="1294" max="1298" width="9.140625" style="530" customWidth="1"/>
    <col min="1299" max="1307" width="9.7109375" style="530" customWidth="1"/>
    <col min="1308" max="1536" width="9.140625" style="530"/>
    <col min="1537" max="1537" width="25.7109375" style="530" customWidth="1"/>
    <col min="1538" max="1540" width="10.7109375" style="530" customWidth="1"/>
    <col min="1541" max="1541" width="15.42578125" style="530" customWidth="1"/>
    <col min="1542" max="1542" width="11.85546875" style="530" customWidth="1"/>
    <col min="1543" max="1543" width="11.28515625" style="530" customWidth="1"/>
    <col min="1544" max="1545" width="9.140625" style="530" customWidth="1"/>
    <col min="1546" max="1546" width="14" style="530" bestFit="1" customWidth="1"/>
    <col min="1547" max="1547" width="8.42578125" style="530" bestFit="1" customWidth="1"/>
    <col min="1548" max="1548" width="12.140625" style="530" bestFit="1" customWidth="1"/>
    <col min="1549" max="1549" width="7.85546875" style="530" bestFit="1" customWidth="1"/>
    <col min="1550" max="1554" width="9.140625" style="530" customWidth="1"/>
    <col min="1555" max="1563" width="9.7109375" style="530" customWidth="1"/>
    <col min="1564" max="1792" width="9.140625" style="530"/>
    <col min="1793" max="1793" width="25.7109375" style="530" customWidth="1"/>
    <col min="1794" max="1796" width="10.7109375" style="530" customWidth="1"/>
    <col min="1797" max="1797" width="15.42578125" style="530" customWidth="1"/>
    <col min="1798" max="1798" width="11.85546875" style="530" customWidth="1"/>
    <col min="1799" max="1799" width="11.28515625" style="530" customWidth="1"/>
    <col min="1800" max="1801" width="9.140625" style="530" customWidth="1"/>
    <col min="1802" max="1802" width="14" style="530" bestFit="1" customWidth="1"/>
    <col min="1803" max="1803" width="8.42578125" style="530" bestFit="1" customWidth="1"/>
    <col min="1804" max="1804" width="12.140625" style="530" bestFit="1" customWidth="1"/>
    <col min="1805" max="1805" width="7.85546875" style="530" bestFit="1" customWidth="1"/>
    <col min="1806" max="1810" width="9.140625" style="530" customWidth="1"/>
    <col min="1811" max="1819" width="9.7109375" style="530" customWidth="1"/>
    <col min="1820" max="2048" width="9.140625" style="530"/>
    <col min="2049" max="2049" width="25.7109375" style="530" customWidth="1"/>
    <col min="2050" max="2052" width="10.7109375" style="530" customWidth="1"/>
    <col min="2053" max="2053" width="15.42578125" style="530" customWidth="1"/>
    <col min="2054" max="2054" width="11.85546875" style="530" customWidth="1"/>
    <col min="2055" max="2055" width="11.28515625" style="530" customWidth="1"/>
    <col min="2056" max="2057" width="9.140625" style="530" customWidth="1"/>
    <col min="2058" max="2058" width="14" style="530" bestFit="1" customWidth="1"/>
    <col min="2059" max="2059" width="8.42578125" style="530" bestFit="1" customWidth="1"/>
    <col min="2060" max="2060" width="12.140625" style="530" bestFit="1" customWidth="1"/>
    <col min="2061" max="2061" width="7.85546875" style="530" bestFit="1" customWidth="1"/>
    <col min="2062" max="2066" width="9.140625" style="530" customWidth="1"/>
    <col min="2067" max="2075" width="9.7109375" style="530" customWidth="1"/>
    <col min="2076" max="2304" width="9.140625" style="530"/>
    <col min="2305" max="2305" width="25.7109375" style="530" customWidth="1"/>
    <col min="2306" max="2308" width="10.7109375" style="530" customWidth="1"/>
    <col min="2309" max="2309" width="15.42578125" style="530" customWidth="1"/>
    <col min="2310" max="2310" width="11.85546875" style="530" customWidth="1"/>
    <col min="2311" max="2311" width="11.28515625" style="530" customWidth="1"/>
    <col min="2312" max="2313" width="9.140625" style="530" customWidth="1"/>
    <col min="2314" max="2314" width="14" style="530" bestFit="1" customWidth="1"/>
    <col min="2315" max="2315" width="8.42578125" style="530" bestFit="1" customWidth="1"/>
    <col min="2316" max="2316" width="12.140625" style="530" bestFit="1" customWidth="1"/>
    <col min="2317" max="2317" width="7.85546875" style="530" bestFit="1" customWidth="1"/>
    <col min="2318" max="2322" width="9.140625" style="530" customWidth="1"/>
    <col min="2323" max="2331" width="9.7109375" style="530" customWidth="1"/>
    <col min="2332" max="2560" width="9.140625" style="530"/>
    <col min="2561" max="2561" width="25.7109375" style="530" customWidth="1"/>
    <col min="2562" max="2564" width="10.7109375" style="530" customWidth="1"/>
    <col min="2565" max="2565" width="15.42578125" style="530" customWidth="1"/>
    <col min="2566" max="2566" width="11.85546875" style="530" customWidth="1"/>
    <col min="2567" max="2567" width="11.28515625" style="530" customWidth="1"/>
    <col min="2568" max="2569" width="9.140625" style="530" customWidth="1"/>
    <col min="2570" max="2570" width="14" style="530" bestFit="1" customWidth="1"/>
    <col min="2571" max="2571" width="8.42578125" style="530" bestFit="1" customWidth="1"/>
    <col min="2572" max="2572" width="12.140625" style="530" bestFit="1" customWidth="1"/>
    <col min="2573" max="2573" width="7.85546875" style="530" bestFit="1" customWidth="1"/>
    <col min="2574" max="2578" width="9.140625" style="530" customWidth="1"/>
    <col min="2579" max="2587" width="9.7109375" style="530" customWidth="1"/>
    <col min="2588" max="2816" width="9.140625" style="530"/>
    <col min="2817" max="2817" width="25.7109375" style="530" customWidth="1"/>
    <col min="2818" max="2820" width="10.7109375" style="530" customWidth="1"/>
    <col min="2821" max="2821" width="15.42578125" style="530" customWidth="1"/>
    <col min="2822" max="2822" width="11.85546875" style="530" customWidth="1"/>
    <col min="2823" max="2823" width="11.28515625" style="530" customWidth="1"/>
    <col min="2824" max="2825" width="9.140625" style="530" customWidth="1"/>
    <col min="2826" max="2826" width="14" style="530" bestFit="1" customWidth="1"/>
    <col min="2827" max="2827" width="8.42578125" style="530" bestFit="1" customWidth="1"/>
    <col min="2828" max="2828" width="12.140625" style="530" bestFit="1" customWidth="1"/>
    <col min="2829" max="2829" width="7.85546875" style="530" bestFit="1" customWidth="1"/>
    <col min="2830" max="2834" width="9.140625" style="530" customWidth="1"/>
    <col min="2835" max="2843" width="9.7109375" style="530" customWidth="1"/>
    <col min="2844" max="3072" width="9.140625" style="530"/>
    <col min="3073" max="3073" width="25.7109375" style="530" customWidth="1"/>
    <col min="3074" max="3076" width="10.7109375" style="530" customWidth="1"/>
    <col min="3077" max="3077" width="15.42578125" style="530" customWidth="1"/>
    <col min="3078" max="3078" width="11.85546875" style="530" customWidth="1"/>
    <col min="3079" max="3079" width="11.28515625" style="530" customWidth="1"/>
    <col min="3080" max="3081" width="9.140625" style="530" customWidth="1"/>
    <col min="3082" max="3082" width="14" style="530" bestFit="1" customWidth="1"/>
    <col min="3083" max="3083" width="8.42578125" style="530" bestFit="1" customWidth="1"/>
    <col min="3084" max="3084" width="12.140625" style="530" bestFit="1" customWidth="1"/>
    <col min="3085" max="3085" width="7.85546875" style="530" bestFit="1" customWidth="1"/>
    <col min="3086" max="3090" width="9.140625" style="530" customWidth="1"/>
    <col min="3091" max="3099" width="9.7109375" style="530" customWidth="1"/>
    <col min="3100" max="3328" width="9.140625" style="530"/>
    <col min="3329" max="3329" width="25.7109375" style="530" customWidth="1"/>
    <col min="3330" max="3332" width="10.7109375" style="530" customWidth="1"/>
    <col min="3333" max="3333" width="15.42578125" style="530" customWidth="1"/>
    <col min="3334" max="3334" width="11.85546875" style="530" customWidth="1"/>
    <col min="3335" max="3335" width="11.28515625" style="530" customWidth="1"/>
    <col min="3336" max="3337" width="9.140625" style="530" customWidth="1"/>
    <col min="3338" max="3338" width="14" style="530" bestFit="1" customWidth="1"/>
    <col min="3339" max="3339" width="8.42578125" style="530" bestFit="1" customWidth="1"/>
    <col min="3340" max="3340" width="12.140625" style="530" bestFit="1" customWidth="1"/>
    <col min="3341" max="3341" width="7.85546875" style="530" bestFit="1" customWidth="1"/>
    <col min="3342" max="3346" width="9.140625" style="530" customWidth="1"/>
    <col min="3347" max="3355" width="9.7109375" style="530" customWidth="1"/>
    <col min="3356" max="3584" width="9.140625" style="530"/>
    <col min="3585" max="3585" width="25.7109375" style="530" customWidth="1"/>
    <col min="3586" max="3588" width="10.7109375" style="530" customWidth="1"/>
    <col min="3589" max="3589" width="15.42578125" style="530" customWidth="1"/>
    <col min="3590" max="3590" width="11.85546875" style="530" customWidth="1"/>
    <col min="3591" max="3591" width="11.28515625" style="530" customWidth="1"/>
    <col min="3592" max="3593" width="9.140625" style="530" customWidth="1"/>
    <col min="3594" max="3594" width="14" style="530" bestFit="1" customWidth="1"/>
    <col min="3595" max="3595" width="8.42578125" style="530" bestFit="1" customWidth="1"/>
    <col min="3596" max="3596" width="12.140625" style="530" bestFit="1" customWidth="1"/>
    <col min="3597" max="3597" width="7.85546875" style="530" bestFit="1" customWidth="1"/>
    <col min="3598" max="3602" width="9.140625" style="530" customWidth="1"/>
    <col min="3603" max="3611" width="9.7109375" style="530" customWidth="1"/>
    <col min="3612" max="3840" width="9.140625" style="530"/>
    <col min="3841" max="3841" width="25.7109375" style="530" customWidth="1"/>
    <col min="3842" max="3844" width="10.7109375" style="530" customWidth="1"/>
    <col min="3845" max="3845" width="15.42578125" style="530" customWidth="1"/>
    <col min="3846" max="3846" width="11.85546875" style="530" customWidth="1"/>
    <col min="3847" max="3847" width="11.28515625" style="530" customWidth="1"/>
    <col min="3848" max="3849" width="9.140625" style="530" customWidth="1"/>
    <col min="3850" max="3850" width="14" style="530" bestFit="1" customWidth="1"/>
    <col min="3851" max="3851" width="8.42578125" style="530" bestFit="1" customWidth="1"/>
    <col min="3852" max="3852" width="12.140625" style="530" bestFit="1" customWidth="1"/>
    <col min="3853" max="3853" width="7.85546875" style="530" bestFit="1" customWidth="1"/>
    <col min="3854" max="3858" width="9.140625" style="530" customWidth="1"/>
    <col min="3859" max="3867" width="9.7109375" style="530" customWidth="1"/>
    <col min="3868" max="4096" width="9.140625" style="530"/>
    <col min="4097" max="4097" width="25.7109375" style="530" customWidth="1"/>
    <col min="4098" max="4100" width="10.7109375" style="530" customWidth="1"/>
    <col min="4101" max="4101" width="15.42578125" style="530" customWidth="1"/>
    <col min="4102" max="4102" width="11.85546875" style="530" customWidth="1"/>
    <col min="4103" max="4103" width="11.28515625" style="530" customWidth="1"/>
    <col min="4104" max="4105" width="9.140625" style="530" customWidth="1"/>
    <col min="4106" max="4106" width="14" style="530" bestFit="1" customWidth="1"/>
    <col min="4107" max="4107" width="8.42578125" style="530" bestFit="1" customWidth="1"/>
    <col min="4108" max="4108" width="12.140625" style="530" bestFit="1" customWidth="1"/>
    <col min="4109" max="4109" width="7.85546875" style="530" bestFit="1" customWidth="1"/>
    <col min="4110" max="4114" width="9.140625" style="530" customWidth="1"/>
    <col min="4115" max="4123" width="9.7109375" style="530" customWidth="1"/>
    <col min="4124" max="4352" width="9.140625" style="530"/>
    <col min="4353" max="4353" width="25.7109375" style="530" customWidth="1"/>
    <col min="4354" max="4356" width="10.7109375" style="530" customWidth="1"/>
    <col min="4357" max="4357" width="15.42578125" style="530" customWidth="1"/>
    <col min="4358" max="4358" width="11.85546875" style="530" customWidth="1"/>
    <col min="4359" max="4359" width="11.28515625" style="530" customWidth="1"/>
    <col min="4360" max="4361" width="9.140625" style="530" customWidth="1"/>
    <col min="4362" max="4362" width="14" style="530" bestFit="1" customWidth="1"/>
    <col min="4363" max="4363" width="8.42578125" style="530" bestFit="1" customWidth="1"/>
    <col min="4364" max="4364" width="12.140625" style="530" bestFit="1" customWidth="1"/>
    <col min="4365" max="4365" width="7.85546875" style="530" bestFit="1" customWidth="1"/>
    <col min="4366" max="4370" width="9.140625" style="530" customWidth="1"/>
    <col min="4371" max="4379" width="9.7109375" style="530" customWidth="1"/>
    <col min="4380" max="4608" width="9.140625" style="530"/>
    <col min="4609" max="4609" width="25.7109375" style="530" customWidth="1"/>
    <col min="4610" max="4612" width="10.7109375" style="530" customWidth="1"/>
    <col min="4613" max="4613" width="15.42578125" style="530" customWidth="1"/>
    <col min="4614" max="4614" width="11.85546875" style="530" customWidth="1"/>
    <col min="4615" max="4615" width="11.28515625" style="530" customWidth="1"/>
    <col min="4616" max="4617" width="9.140625" style="530" customWidth="1"/>
    <col min="4618" max="4618" width="14" style="530" bestFit="1" customWidth="1"/>
    <col min="4619" max="4619" width="8.42578125" style="530" bestFit="1" customWidth="1"/>
    <col min="4620" max="4620" width="12.140625" style="530" bestFit="1" customWidth="1"/>
    <col min="4621" max="4621" width="7.85546875" style="530" bestFit="1" customWidth="1"/>
    <col min="4622" max="4626" width="9.140625" style="530" customWidth="1"/>
    <col min="4627" max="4635" width="9.7109375" style="530" customWidth="1"/>
    <col min="4636" max="4864" width="9.140625" style="530"/>
    <col min="4865" max="4865" width="25.7109375" style="530" customWidth="1"/>
    <col min="4866" max="4868" width="10.7109375" style="530" customWidth="1"/>
    <col min="4869" max="4869" width="15.42578125" style="530" customWidth="1"/>
    <col min="4870" max="4870" width="11.85546875" style="530" customWidth="1"/>
    <col min="4871" max="4871" width="11.28515625" style="530" customWidth="1"/>
    <col min="4872" max="4873" width="9.140625" style="530" customWidth="1"/>
    <col min="4874" max="4874" width="14" style="530" bestFit="1" customWidth="1"/>
    <col min="4875" max="4875" width="8.42578125" style="530" bestFit="1" customWidth="1"/>
    <col min="4876" max="4876" width="12.140625" style="530" bestFit="1" customWidth="1"/>
    <col min="4877" max="4877" width="7.85546875" style="530" bestFit="1" customWidth="1"/>
    <col min="4878" max="4882" width="9.140625" style="530" customWidth="1"/>
    <col min="4883" max="4891" width="9.7109375" style="530" customWidth="1"/>
    <col min="4892" max="5120" width="9.140625" style="530"/>
    <col min="5121" max="5121" width="25.7109375" style="530" customWidth="1"/>
    <col min="5122" max="5124" width="10.7109375" style="530" customWidth="1"/>
    <col min="5125" max="5125" width="15.42578125" style="530" customWidth="1"/>
    <col min="5126" max="5126" width="11.85546875" style="530" customWidth="1"/>
    <col min="5127" max="5127" width="11.28515625" style="530" customWidth="1"/>
    <col min="5128" max="5129" width="9.140625" style="530" customWidth="1"/>
    <col min="5130" max="5130" width="14" style="530" bestFit="1" customWidth="1"/>
    <col min="5131" max="5131" width="8.42578125" style="530" bestFit="1" customWidth="1"/>
    <col min="5132" max="5132" width="12.140625" style="530" bestFit="1" customWidth="1"/>
    <col min="5133" max="5133" width="7.85546875" style="530" bestFit="1" customWidth="1"/>
    <col min="5134" max="5138" width="9.140625" style="530" customWidth="1"/>
    <col min="5139" max="5147" width="9.7109375" style="530" customWidth="1"/>
    <col min="5148" max="5376" width="9.140625" style="530"/>
    <col min="5377" max="5377" width="25.7109375" style="530" customWidth="1"/>
    <col min="5378" max="5380" width="10.7109375" style="530" customWidth="1"/>
    <col min="5381" max="5381" width="15.42578125" style="530" customWidth="1"/>
    <col min="5382" max="5382" width="11.85546875" style="530" customWidth="1"/>
    <col min="5383" max="5383" width="11.28515625" style="530" customWidth="1"/>
    <col min="5384" max="5385" width="9.140625" style="530" customWidth="1"/>
    <col min="5386" max="5386" width="14" style="530" bestFit="1" customWidth="1"/>
    <col min="5387" max="5387" width="8.42578125" style="530" bestFit="1" customWidth="1"/>
    <col min="5388" max="5388" width="12.140625" style="530" bestFit="1" customWidth="1"/>
    <col min="5389" max="5389" width="7.85546875" style="530" bestFit="1" customWidth="1"/>
    <col min="5390" max="5394" width="9.140625" style="530" customWidth="1"/>
    <col min="5395" max="5403" width="9.7109375" style="530" customWidth="1"/>
    <col min="5404" max="5632" width="9.140625" style="530"/>
    <col min="5633" max="5633" width="25.7109375" style="530" customWidth="1"/>
    <col min="5634" max="5636" width="10.7109375" style="530" customWidth="1"/>
    <col min="5637" max="5637" width="15.42578125" style="530" customWidth="1"/>
    <col min="5638" max="5638" width="11.85546875" style="530" customWidth="1"/>
    <col min="5639" max="5639" width="11.28515625" style="530" customWidth="1"/>
    <col min="5640" max="5641" width="9.140625" style="530" customWidth="1"/>
    <col min="5642" max="5642" width="14" style="530" bestFit="1" customWidth="1"/>
    <col min="5643" max="5643" width="8.42578125" style="530" bestFit="1" customWidth="1"/>
    <col min="5644" max="5644" width="12.140625" style="530" bestFit="1" customWidth="1"/>
    <col min="5645" max="5645" width="7.85546875" style="530" bestFit="1" customWidth="1"/>
    <col min="5646" max="5650" width="9.140625" style="530" customWidth="1"/>
    <col min="5651" max="5659" width="9.7109375" style="530" customWidth="1"/>
    <col min="5660" max="5888" width="9.140625" style="530"/>
    <col min="5889" max="5889" width="25.7109375" style="530" customWidth="1"/>
    <col min="5890" max="5892" width="10.7109375" style="530" customWidth="1"/>
    <col min="5893" max="5893" width="15.42578125" style="530" customWidth="1"/>
    <col min="5894" max="5894" width="11.85546875" style="530" customWidth="1"/>
    <col min="5895" max="5895" width="11.28515625" style="530" customWidth="1"/>
    <col min="5896" max="5897" width="9.140625" style="530" customWidth="1"/>
    <col min="5898" max="5898" width="14" style="530" bestFit="1" customWidth="1"/>
    <col min="5899" max="5899" width="8.42578125" style="530" bestFit="1" customWidth="1"/>
    <col min="5900" max="5900" width="12.140625" style="530" bestFit="1" customWidth="1"/>
    <col min="5901" max="5901" width="7.85546875" style="530" bestFit="1" customWidth="1"/>
    <col min="5902" max="5906" width="9.140625" style="530" customWidth="1"/>
    <col min="5907" max="5915" width="9.7109375" style="530" customWidth="1"/>
    <col min="5916" max="6144" width="9.140625" style="530"/>
    <col min="6145" max="6145" width="25.7109375" style="530" customWidth="1"/>
    <col min="6146" max="6148" width="10.7109375" style="530" customWidth="1"/>
    <col min="6149" max="6149" width="15.42578125" style="530" customWidth="1"/>
    <col min="6150" max="6150" width="11.85546875" style="530" customWidth="1"/>
    <col min="6151" max="6151" width="11.28515625" style="530" customWidth="1"/>
    <col min="6152" max="6153" width="9.140625" style="530" customWidth="1"/>
    <col min="6154" max="6154" width="14" style="530" bestFit="1" customWidth="1"/>
    <col min="6155" max="6155" width="8.42578125" style="530" bestFit="1" customWidth="1"/>
    <col min="6156" max="6156" width="12.140625" style="530" bestFit="1" customWidth="1"/>
    <col min="6157" max="6157" width="7.85546875" style="530" bestFit="1" customWidth="1"/>
    <col min="6158" max="6162" width="9.140625" style="530" customWidth="1"/>
    <col min="6163" max="6171" width="9.7109375" style="530" customWidth="1"/>
    <col min="6172" max="6400" width="9.140625" style="530"/>
    <col min="6401" max="6401" width="25.7109375" style="530" customWidth="1"/>
    <col min="6402" max="6404" width="10.7109375" style="530" customWidth="1"/>
    <col min="6405" max="6405" width="15.42578125" style="530" customWidth="1"/>
    <col min="6406" max="6406" width="11.85546875" style="530" customWidth="1"/>
    <col min="6407" max="6407" width="11.28515625" style="530" customWidth="1"/>
    <col min="6408" max="6409" width="9.140625" style="530" customWidth="1"/>
    <col min="6410" max="6410" width="14" style="530" bestFit="1" customWidth="1"/>
    <col min="6411" max="6411" width="8.42578125" style="530" bestFit="1" customWidth="1"/>
    <col min="6412" max="6412" width="12.140625" style="530" bestFit="1" customWidth="1"/>
    <col min="6413" max="6413" width="7.85546875" style="530" bestFit="1" customWidth="1"/>
    <col min="6414" max="6418" width="9.140625" style="530" customWidth="1"/>
    <col min="6419" max="6427" width="9.7109375" style="530" customWidth="1"/>
    <col min="6428" max="6656" width="9.140625" style="530"/>
    <col min="6657" max="6657" width="25.7109375" style="530" customWidth="1"/>
    <col min="6658" max="6660" width="10.7109375" style="530" customWidth="1"/>
    <col min="6661" max="6661" width="15.42578125" style="530" customWidth="1"/>
    <col min="6662" max="6662" width="11.85546875" style="530" customWidth="1"/>
    <col min="6663" max="6663" width="11.28515625" style="530" customWidth="1"/>
    <col min="6664" max="6665" width="9.140625" style="530" customWidth="1"/>
    <col min="6666" max="6666" width="14" style="530" bestFit="1" customWidth="1"/>
    <col min="6667" max="6667" width="8.42578125" style="530" bestFit="1" customWidth="1"/>
    <col min="6668" max="6668" width="12.140625" style="530" bestFit="1" customWidth="1"/>
    <col min="6669" max="6669" width="7.85546875" style="530" bestFit="1" customWidth="1"/>
    <col min="6670" max="6674" width="9.140625" style="530" customWidth="1"/>
    <col min="6675" max="6683" width="9.7109375" style="530" customWidth="1"/>
    <col min="6684" max="6912" width="9.140625" style="530"/>
    <col min="6913" max="6913" width="25.7109375" style="530" customWidth="1"/>
    <col min="6914" max="6916" width="10.7109375" style="530" customWidth="1"/>
    <col min="6917" max="6917" width="15.42578125" style="530" customWidth="1"/>
    <col min="6918" max="6918" width="11.85546875" style="530" customWidth="1"/>
    <col min="6919" max="6919" width="11.28515625" style="530" customWidth="1"/>
    <col min="6920" max="6921" width="9.140625" style="530" customWidth="1"/>
    <col min="6922" max="6922" width="14" style="530" bestFit="1" customWidth="1"/>
    <col min="6923" max="6923" width="8.42578125" style="530" bestFit="1" customWidth="1"/>
    <col min="6924" max="6924" width="12.140625" style="530" bestFit="1" customWidth="1"/>
    <col min="6925" max="6925" width="7.85546875" style="530" bestFit="1" customWidth="1"/>
    <col min="6926" max="6930" width="9.140625" style="530" customWidth="1"/>
    <col min="6931" max="6939" width="9.7109375" style="530" customWidth="1"/>
    <col min="6940" max="7168" width="9.140625" style="530"/>
    <col min="7169" max="7169" width="25.7109375" style="530" customWidth="1"/>
    <col min="7170" max="7172" width="10.7109375" style="530" customWidth="1"/>
    <col min="7173" max="7173" width="15.42578125" style="530" customWidth="1"/>
    <col min="7174" max="7174" width="11.85546875" style="530" customWidth="1"/>
    <col min="7175" max="7175" width="11.28515625" style="530" customWidth="1"/>
    <col min="7176" max="7177" width="9.140625" style="530" customWidth="1"/>
    <col min="7178" max="7178" width="14" style="530" bestFit="1" customWidth="1"/>
    <col min="7179" max="7179" width="8.42578125" style="530" bestFit="1" customWidth="1"/>
    <col min="7180" max="7180" width="12.140625" style="530" bestFit="1" customWidth="1"/>
    <col min="7181" max="7181" width="7.85546875" style="530" bestFit="1" customWidth="1"/>
    <col min="7182" max="7186" width="9.140625" style="530" customWidth="1"/>
    <col min="7187" max="7195" width="9.7109375" style="530" customWidth="1"/>
    <col min="7196" max="7424" width="9.140625" style="530"/>
    <col min="7425" max="7425" width="25.7109375" style="530" customWidth="1"/>
    <col min="7426" max="7428" width="10.7109375" style="530" customWidth="1"/>
    <col min="7429" max="7429" width="15.42578125" style="530" customWidth="1"/>
    <col min="7430" max="7430" width="11.85546875" style="530" customWidth="1"/>
    <col min="7431" max="7431" width="11.28515625" style="530" customWidth="1"/>
    <col min="7432" max="7433" width="9.140625" style="530" customWidth="1"/>
    <col min="7434" max="7434" width="14" style="530" bestFit="1" customWidth="1"/>
    <col min="7435" max="7435" width="8.42578125" style="530" bestFit="1" customWidth="1"/>
    <col min="7436" max="7436" width="12.140625" style="530" bestFit="1" customWidth="1"/>
    <col min="7437" max="7437" width="7.85546875" style="530" bestFit="1" customWidth="1"/>
    <col min="7438" max="7442" width="9.140625" style="530" customWidth="1"/>
    <col min="7443" max="7451" width="9.7109375" style="530" customWidth="1"/>
    <col min="7452" max="7680" width="9.140625" style="530"/>
    <col min="7681" max="7681" width="25.7109375" style="530" customWidth="1"/>
    <col min="7682" max="7684" width="10.7109375" style="530" customWidth="1"/>
    <col min="7685" max="7685" width="15.42578125" style="530" customWidth="1"/>
    <col min="7686" max="7686" width="11.85546875" style="530" customWidth="1"/>
    <col min="7687" max="7687" width="11.28515625" style="530" customWidth="1"/>
    <col min="7688" max="7689" width="9.140625" style="530" customWidth="1"/>
    <col min="7690" max="7690" width="14" style="530" bestFit="1" customWidth="1"/>
    <col min="7691" max="7691" width="8.42578125" style="530" bestFit="1" customWidth="1"/>
    <col min="7692" max="7692" width="12.140625" style="530" bestFit="1" customWidth="1"/>
    <col min="7693" max="7693" width="7.85546875" style="530" bestFit="1" customWidth="1"/>
    <col min="7694" max="7698" width="9.140625" style="530" customWidth="1"/>
    <col min="7699" max="7707" width="9.7109375" style="530" customWidth="1"/>
    <col min="7708" max="7936" width="9.140625" style="530"/>
    <col min="7937" max="7937" width="25.7109375" style="530" customWidth="1"/>
    <col min="7938" max="7940" width="10.7109375" style="530" customWidth="1"/>
    <col min="7941" max="7941" width="15.42578125" style="530" customWidth="1"/>
    <col min="7942" max="7942" width="11.85546875" style="530" customWidth="1"/>
    <col min="7943" max="7943" width="11.28515625" style="530" customWidth="1"/>
    <col min="7944" max="7945" width="9.140625" style="530" customWidth="1"/>
    <col min="7946" max="7946" width="14" style="530" bestFit="1" customWidth="1"/>
    <col min="7947" max="7947" width="8.42578125" style="530" bestFit="1" customWidth="1"/>
    <col min="7948" max="7948" width="12.140625" style="530" bestFit="1" customWidth="1"/>
    <col min="7949" max="7949" width="7.85546875" style="530" bestFit="1" customWidth="1"/>
    <col min="7950" max="7954" width="9.140625" style="530" customWidth="1"/>
    <col min="7955" max="7963" width="9.7109375" style="530" customWidth="1"/>
    <col min="7964" max="8192" width="9.140625" style="530"/>
    <col min="8193" max="8193" width="25.7109375" style="530" customWidth="1"/>
    <col min="8194" max="8196" width="10.7109375" style="530" customWidth="1"/>
    <col min="8197" max="8197" width="15.42578125" style="530" customWidth="1"/>
    <col min="8198" max="8198" width="11.85546875" style="530" customWidth="1"/>
    <col min="8199" max="8199" width="11.28515625" style="530" customWidth="1"/>
    <col min="8200" max="8201" width="9.140625" style="530" customWidth="1"/>
    <col min="8202" max="8202" width="14" style="530" bestFit="1" customWidth="1"/>
    <col min="8203" max="8203" width="8.42578125" style="530" bestFit="1" customWidth="1"/>
    <col min="8204" max="8204" width="12.140625" style="530" bestFit="1" customWidth="1"/>
    <col min="8205" max="8205" width="7.85546875" style="530" bestFit="1" customWidth="1"/>
    <col min="8206" max="8210" width="9.140625" style="530" customWidth="1"/>
    <col min="8211" max="8219" width="9.7109375" style="530" customWidth="1"/>
    <col min="8220" max="8448" width="9.140625" style="530"/>
    <col min="8449" max="8449" width="25.7109375" style="530" customWidth="1"/>
    <col min="8450" max="8452" width="10.7109375" style="530" customWidth="1"/>
    <col min="8453" max="8453" width="15.42578125" style="530" customWidth="1"/>
    <col min="8454" max="8454" width="11.85546875" style="530" customWidth="1"/>
    <col min="8455" max="8455" width="11.28515625" style="530" customWidth="1"/>
    <col min="8456" max="8457" width="9.140625" style="530" customWidth="1"/>
    <col min="8458" max="8458" width="14" style="530" bestFit="1" customWidth="1"/>
    <col min="8459" max="8459" width="8.42578125" style="530" bestFit="1" customWidth="1"/>
    <col min="8460" max="8460" width="12.140625" style="530" bestFit="1" customWidth="1"/>
    <col min="8461" max="8461" width="7.85546875" style="530" bestFit="1" customWidth="1"/>
    <col min="8462" max="8466" width="9.140625" style="530" customWidth="1"/>
    <col min="8467" max="8475" width="9.7109375" style="530" customWidth="1"/>
    <col min="8476" max="8704" width="9.140625" style="530"/>
    <col min="8705" max="8705" width="25.7109375" style="530" customWidth="1"/>
    <col min="8706" max="8708" width="10.7109375" style="530" customWidth="1"/>
    <col min="8709" max="8709" width="15.42578125" style="530" customWidth="1"/>
    <col min="8710" max="8710" width="11.85546875" style="530" customWidth="1"/>
    <col min="8711" max="8711" width="11.28515625" style="530" customWidth="1"/>
    <col min="8712" max="8713" width="9.140625" style="530" customWidth="1"/>
    <col min="8714" max="8714" width="14" style="530" bestFit="1" customWidth="1"/>
    <col min="8715" max="8715" width="8.42578125" style="530" bestFit="1" customWidth="1"/>
    <col min="8716" max="8716" width="12.140625" style="530" bestFit="1" customWidth="1"/>
    <col min="8717" max="8717" width="7.85546875" style="530" bestFit="1" customWidth="1"/>
    <col min="8718" max="8722" width="9.140625" style="530" customWidth="1"/>
    <col min="8723" max="8731" width="9.7109375" style="530" customWidth="1"/>
    <col min="8732" max="8960" width="9.140625" style="530"/>
    <col min="8961" max="8961" width="25.7109375" style="530" customWidth="1"/>
    <col min="8962" max="8964" width="10.7109375" style="530" customWidth="1"/>
    <col min="8965" max="8965" width="15.42578125" style="530" customWidth="1"/>
    <col min="8966" max="8966" width="11.85546875" style="530" customWidth="1"/>
    <col min="8967" max="8967" width="11.28515625" style="530" customWidth="1"/>
    <col min="8968" max="8969" width="9.140625" style="530" customWidth="1"/>
    <col min="8970" max="8970" width="14" style="530" bestFit="1" customWidth="1"/>
    <col min="8971" max="8971" width="8.42578125" style="530" bestFit="1" customWidth="1"/>
    <col min="8972" max="8972" width="12.140625" style="530" bestFit="1" customWidth="1"/>
    <col min="8973" max="8973" width="7.85546875" style="530" bestFit="1" customWidth="1"/>
    <col min="8974" max="8978" width="9.140625" style="530" customWidth="1"/>
    <col min="8979" max="8987" width="9.7109375" style="530" customWidth="1"/>
    <col min="8988" max="9216" width="9.140625" style="530"/>
    <col min="9217" max="9217" width="25.7109375" style="530" customWidth="1"/>
    <col min="9218" max="9220" width="10.7109375" style="530" customWidth="1"/>
    <col min="9221" max="9221" width="15.42578125" style="530" customWidth="1"/>
    <col min="9222" max="9222" width="11.85546875" style="530" customWidth="1"/>
    <col min="9223" max="9223" width="11.28515625" style="530" customWidth="1"/>
    <col min="9224" max="9225" width="9.140625" style="530" customWidth="1"/>
    <col min="9226" max="9226" width="14" style="530" bestFit="1" customWidth="1"/>
    <col min="9227" max="9227" width="8.42578125" style="530" bestFit="1" customWidth="1"/>
    <col min="9228" max="9228" width="12.140625" style="530" bestFit="1" customWidth="1"/>
    <col min="9229" max="9229" width="7.85546875" style="530" bestFit="1" customWidth="1"/>
    <col min="9230" max="9234" width="9.140625" style="530" customWidth="1"/>
    <col min="9235" max="9243" width="9.7109375" style="530" customWidth="1"/>
    <col min="9244" max="9472" width="9.140625" style="530"/>
    <col min="9473" max="9473" width="25.7109375" style="530" customWidth="1"/>
    <col min="9474" max="9476" width="10.7109375" style="530" customWidth="1"/>
    <col min="9477" max="9477" width="15.42578125" style="530" customWidth="1"/>
    <col min="9478" max="9478" width="11.85546875" style="530" customWidth="1"/>
    <col min="9479" max="9479" width="11.28515625" style="530" customWidth="1"/>
    <col min="9480" max="9481" width="9.140625" style="530" customWidth="1"/>
    <col min="9482" max="9482" width="14" style="530" bestFit="1" customWidth="1"/>
    <col min="9483" max="9483" width="8.42578125" style="530" bestFit="1" customWidth="1"/>
    <col min="9484" max="9484" width="12.140625" style="530" bestFit="1" customWidth="1"/>
    <col min="9485" max="9485" width="7.85546875" style="530" bestFit="1" customWidth="1"/>
    <col min="9486" max="9490" width="9.140625" style="530" customWidth="1"/>
    <col min="9491" max="9499" width="9.7109375" style="530" customWidth="1"/>
    <col min="9500" max="9728" width="9.140625" style="530"/>
    <col min="9729" max="9729" width="25.7109375" style="530" customWidth="1"/>
    <col min="9730" max="9732" width="10.7109375" style="530" customWidth="1"/>
    <col min="9733" max="9733" width="15.42578125" style="530" customWidth="1"/>
    <col min="9734" max="9734" width="11.85546875" style="530" customWidth="1"/>
    <col min="9735" max="9735" width="11.28515625" style="530" customWidth="1"/>
    <col min="9736" max="9737" width="9.140625" style="530" customWidth="1"/>
    <col min="9738" max="9738" width="14" style="530" bestFit="1" customWidth="1"/>
    <col min="9739" max="9739" width="8.42578125" style="530" bestFit="1" customWidth="1"/>
    <col min="9740" max="9740" width="12.140625" style="530" bestFit="1" customWidth="1"/>
    <col min="9741" max="9741" width="7.85546875" style="530" bestFit="1" customWidth="1"/>
    <col min="9742" max="9746" width="9.140625" style="530" customWidth="1"/>
    <col min="9747" max="9755" width="9.7109375" style="530" customWidth="1"/>
    <col min="9756" max="9984" width="9.140625" style="530"/>
    <col min="9985" max="9985" width="25.7109375" style="530" customWidth="1"/>
    <col min="9986" max="9988" width="10.7109375" style="530" customWidth="1"/>
    <col min="9989" max="9989" width="15.42578125" style="530" customWidth="1"/>
    <col min="9990" max="9990" width="11.85546875" style="530" customWidth="1"/>
    <col min="9991" max="9991" width="11.28515625" style="530" customWidth="1"/>
    <col min="9992" max="9993" width="9.140625" style="530" customWidth="1"/>
    <col min="9994" max="9994" width="14" style="530" bestFit="1" customWidth="1"/>
    <col min="9995" max="9995" width="8.42578125" style="530" bestFit="1" customWidth="1"/>
    <col min="9996" max="9996" width="12.140625" style="530" bestFit="1" customWidth="1"/>
    <col min="9997" max="9997" width="7.85546875" style="530" bestFit="1" customWidth="1"/>
    <col min="9998" max="10002" width="9.140625" style="530" customWidth="1"/>
    <col min="10003" max="10011" width="9.7109375" style="530" customWidth="1"/>
    <col min="10012" max="10240" width="9.140625" style="530"/>
    <col min="10241" max="10241" width="25.7109375" style="530" customWidth="1"/>
    <col min="10242" max="10244" width="10.7109375" style="530" customWidth="1"/>
    <col min="10245" max="10245" width="15.42578125" style="530" customWidth="1"/>
    <col min="10246" max="10246" width="11.85546875" style="530" customWidth="1"/>
    <col min="10247" max="10247" width="11.28515625" style="530" customWidth="1"/>
    <col min="10248" max="10249" width="9.140625" style="530" customWidth="1"/>
    <col min="10250" max="10250" width="14" style="530" bestFit="1" customWidth="1"/>
    <col min="10251" max="10251" width="8.42578125" style="530" bestFit="1" customWidth="1"/>
    <col min="10252" max="10252" width="12.140625" style="530" bestFit="1" customWidth="1"/>
    <col min="10253" max="10253" width="7.85546875" style="530" bestFit="1" customWidth="1"/>
    <col min="10254" max="10258" width="9.140625" style="530" customWidth="1"/>
    <col min="10259" max="10267" width="9.7109375" style="530" customWidth="1"/>
    <col min="10268" max="10496" width="9.140625" style="530"/>
    <col min="10497" max="10497" width="25.7109375" style="530" customWidth="1"/>
    <col min="10498" max="10500" width="10.7109375" style="530" customWidth="1"/>
    <col min="10501" max="10501" width="15.42578125" style="530" customWidth="1"/>
    <col min="10502" max="10502" width="11.85546875" style="530" customWidth="1"/>
    <col min="10503" max="10503" width="11.28515625" style="530" customWidth="1"/>
    <col min="10504" max="10505" width="9.140625" style="530" customWidth="1"/>
    <col min="10506" max="10506" width="14" style="530" bestFit="1" customWidth="1"/>
    <col min="10507" max="10507" width="8.42578125" style="530" bestFit="1" customWidth="1"/>
    <col min="10508" max="10508" width="12.140625" style="530" bestFit="1" customWidth="1"/>
    <col min="10509" max="10509" width="7.85546875" style="530" bestFit="1" customWidth="1"/>
    <col min="10510" max="10514" width="9.140625" style="530" customWidth="1"/>
    <col min="10515" max="10523" width="9.7109375" style="530" customWidth="1"/>
    <col min="10524" max="10752" width="9.140625" style="530"/>
    <col min="10753" max="10753" width="25.7109375" style="530" customWidth="1"/>
    <col min="10754" max="10756" width="10.7109375" style="530" customWidth="1"/>
    <col min="10757" max="10757" width="15.42578125" style="530" customWidth="1"/>
    <col min="10758" max="10758" width="11.85546875" style="530" customWidth="1"/>
    <col min="10759" max="10759" width="11.28515625" style="530" customWidth="1"/>
    <col min="10760" max="10761" width="9.140625" style="530" customWidth="1"/>
    <col min="10762" max="10762" width="14" style="530" bestFit="1" customWidth="1"/>
    <col min="10763" max="10763" width="8.42578125" style="530" bestFit="1" customWidth="1"/>
    <col min="10764" max="10764" width="12.140625" style="530" bestFit="1" customWidth="1"/>
    <col min="10765" max="10765" width="7.85546875" style="530" bestFit="1" customWidth="1"/>
    <col min="10766" max="10770" width="9.140625" style="530" customWidth="1"/>
    <col min="10771" max="10779" width="9.7109375" style="530" customWidth="1"/>
    <col min="10780" max="11008" width="9.140625" style="530"/>
    <col min="11009" max="11009" width="25.7109375" style="530" customWidth="1"/>
    <col min="11010" max="11012" width="10.7109375" style="530" customWidth="1"/>
    <col min="11013" max="11013" width="15.42578125" style="530" customWidth="1"/>
    <col min="11014" max="11014" width="11.85546875" style="530" customWidth="1"/>
    <col min="11015" max="11015" width="11.28515625" style="530" customWidth="1"/>
    <col min="11016" max="11017" width="9.140625" style="530" customWidth="1"/>
    <col min="11018" max="11018" width="14" style="530" bestFit="1" customWidth="1"/>
    <col min="11019" max="11019" width="8.42578125" style="530" bestFit="1" customWidth="1"/>
    <col min="11020" max="11020" width="12.140625" style="530" bestFit="1" customWidth="1"/>
    <col min="11021" max="11021" width="7.85546875" style="530" bestFit="1" customWidth="1"/>
    <col min="11022" max="11026" width="9.140625" style="530" customWidth="1"/>
    <col min="11027" max="11035" width="9.7109375" style="530" customWidth="1"/>
    <col min="11036" max="11264" width="9.140625" style="530"/>
    <col min="11265" max="11265" width="25.7109375" style="530" customWidth="1"/>
    <col min="11266" max="11268" width="10.7109375" style="530" customWidth="1"/>
    <col min="11269" max="11269" width="15.42578125" style="530" customWidth="1"/>
    <col min="11270" max="11270" width="11.85546875" style="530" customWidth="1"/>
    <col min="11271" max="11271" width="11.28515625" style="530" customWidth="1"/>
    <col min="11272" max="11273" width="9.140625" style="530" customWidth="1"/>
    <col min="11274" max="11274" width="14" style="530" bestFit="1" customWidth="1"/>
    <col min="11275" max="11275" width="8.42578125" style="530" bestFit="1" customWidth="1"/>
    <col min="11276" max="11276" width="12.140625" style="530" bestFit="1" customWidth="1"/>
    <col min="11277" max="11277" width="7.85546875" style="530" bestFit="1" customWidth="1"/>
    <col min="11278" max="11282" width="9.140625" style="530" customWidth="1"/>
    <col min="11283" max="11291" width="9.7109375" style="530" customWidth="1"/>
    <col min="11292" max="11520" width="9.140625" style="530"/>
    <col min="11521" max="11521" width="25.7109375" style="530" customWidth="1"/>
    <col min="11522" max="11524" width="10.7109375" style="530" customWidth="1"/>
    <col min="11525" max="11525" width="15.42578125" style="530" customWidth="1"/>
    <col min="11526" max="11526" width="11.85546875" style="530" customWidth="1"/>
    <col min="11527" max="11527" width="11.28515625" style="530" customWidth="1"/>
    <col min="11528" max="11529" width="9.140625" style="530" customWidth="1"/>
    <col min="11530" max="11530" width="14" style="530" bestFit="1" customWidth="1"/>
    <col min="11531" max="11531" width="8.42578125" style="530" bestFit="1" customWidth="1"/>
    <col min="11532" max="11532" width="12.140625" style="530" bestFit="1" customWidth="1"/>
    <col min="11533" max="11533" width="7.85546875" style="530" bestFit="1" customWidth="1"/>
    <col min="11534" max="11538" width="9.140625" style="530" customWidth="1"/>
    <col min="11539" max="11547" width="9.7109375" style="530" customWidth="1"/>
    <col min="11548" max="11776" width="9.140625" style="530"/>
    <col min="11777" max="11777" width="25.7109375" style="530" customWidth="1"/>
    <col min="11778" max="11780" width="10.7109375" style="530" customWidth="1"/>
    <col min="11781" max="11781" width="15.42578125" style="530" customWidth="1"/>
    <col min="11782" max="11782" width="11.85546875" style="530" customWidth="1"/>
    <col min="11783" max="11783" width="11.28515625" style="530" customWidth="1"/>
    <col min="11784" max="11785" width="9.140625" style="530" customWidth="1"/>
    <col min="11786" max="11786" width="14" style="530" bestFit="1" customWidth="1"/>
    <col min="11787" max="11787" width="8.42578125" style="530" bestFit="1" customWidth="1"/>
    <col min="11788" max="11788" width="12.140625" style="530" bestFit="1" customWidth="1"/>
    <col min="11789" max="11789" width="7.85546875" style="530" bestFit="1" customWidth="1"/>
    <col min="11790" max="11794" width="9.140625" style="530" customWidth="1"/>
    <col min="11795" max="11803" width="9.7109375" style="530" customWidth="1"/>
    <col min="11804" max="12032" width="9.140625" style="530"/>
    <col min="12033" max="12033" width="25.7109375" style="530" customWidth="1"/>
    <col min="12034" max="12036" width="10.7109375" style="530" customWidth="1"/>
    <col min="12037" max="12037" width="15.42578125" style="530" customWidth="1"/>
    <col min="12038" max="12038" width="11.85546875" style="530" customWidth="1"/>
    <col min="12039" max="12039" width="11.28515625" style="530" customWidth="1"/>
    <col min="12040" max="12041" width="9.140625" style="530" customWidth="1"/>
    <col min="12042" max="12042" width="14" style="530" bestFit="1" customWidth="1"/>
    <col min="12043" max="12043" width="8.42578125" style="530" bestFit="1" customWidth="1"/>
    <col min="12044" max="12044" width="12.140625" style="530" bestFit="1" customWidth="1"/>
    <col min="12045" max="12045" width="7.85546875" style="530" bestFit="1" customWidth="1"/>
    <col min="12046" max="12050" width="9.140625" style="530" customWidth="1"/>
    <col min="12051" max="12059" width="9.7109375" style="530" customWidth="1"/>
    <col min="12060" max="12288" width="9.140625" style="530"/>
    <col min="12289" max="12289" width="25.7109375" style="530" customWidth="1"/>
    <col min="12290" max="12292" width="10.7109375" style="530" customWidth="1"/>
    <col min="12293" max="12293" width="15.42578125" style="530" customWidth="1"/>
    <col min="12294" max="12294" width="11.85546875" style="530" customWidth="1"/>
    <col min="12295" max="12295" width="11.28515625" style="530" customWidth="1"/>
    <col min="12296" max="12297" width="9.140625" style="530" customWidth="1"/>
    <col min="12298" max="12298" width="14" style="530" bestFit="1" customWidth="1"/>
    <col min="12299" max="12299" width="8.42578125" style="530" bestFit="1" customWidth="1"/>
    <col min="12300" max="12300" width="12.140625" style="530" bestFit="1" customWidth="1"/>
    <col min="12301" max="12301" width="7.85546875" style="530" bestFit="1" customWidth="1"/>
    <col min="12302" max="12306" width="9.140625" style="530" customWidth="1"/>
    <col min="12307" max="12315" width="9.7109375" style="530" customWidth="1"/>
    <col min="12316" max="12544" width="9.140625" style="530"/>
    <col min="12545" max="12545" width="25.7109375" style="530" customWidth="1"/>
    <col min="12546" max="12548" width="10.7109375" style="530" customWidth="1"/>
    <col min="12549" max="12549" width="15.42578125" style="530" customWidth="1"/>
    <col min="12550" max="12550" width="11.85546875" style="530" customWidth="1"/>
    <col min="12551" max="12551" width="11.28515625" style="530" customWidth="1"/>
    <col min="12552" max="12553" width="9.140625" style="530" customWidth="1"/>
    <col min="12554" max="12554" width="14" style="530" bestFit="1" customWidth="1"/>
    <col min="12555" max="12555" width="8.42578125" style="530" bestFit="1" customWidth="1"/>
    <col min="12556" max="12556" width="12.140625" style="530" bestFit="1" customWidth="1"/>
    <col min="12557" max="12557" width="7.85546875" style="530" bestFit="1" customWidth="1"/>
    <col min="12558" max="12562" width="9.140625" style="530" customWidth="1"/>
    <col min="12563" max="12571" width="9.7109375" style="530" customWidth="1"/>
    <col min="12572" max="12800" width="9.140625" style="530"/>
    <col min="12801" max="12801" width="25.7109375" style="530" customWidth="1"/>
    <col min="12802" max="12804" width="10.7109375" style="530" customWidth="1"/>
    <col min="12805" max="12805" width="15.42578125" style="530" customWidth="1"/>
    <col min="12806" max="12806" width="11.85546875" style="530" customWidth="1"/>
    <col min="12807" max="12807" width="11.28515625" style="530" customWidth="1"/>
    <col min="12808" max="12809" width="9.140625" style="530" customWidth="1"/>
    <col min="12810" max="12810" width="14" style="530" bestFit="1" customWidth="1"/>
    <col min="12811" max="12811" width="8.42578125" style="530" bestFit="1" customWidth="1"/>
    <col min="12812" max="12812" width="12.140625" style="530" bestFit="1" customWidth="1"/>
    <col min="12813" max="12813" width="7.85546875" style="530" bestFit="1" customWidth="1"/>
    <col min="12814" max="12818" width="9.140625" style="530" customWidth="1"/>
    <col min="12819" max="12827" width="9.7109375" style="530" customWidth="1"/>
    <col min="12828" max="13056" width="9.140625" style="530"/>
    <col min="13057" max="13057" width="25.7109375" style="530" customWidth="1"/>
    <col min="13058" max="13060" width="10.7109375" style="530" customWidth="1"/>
    <col min="13061" max="13061" width="15.42578125" style="530" customWidth="1"/>
    <col min="13062" max="13062" width="11.85546875" style="530" customWidth="1"/>
    <col min="13063" max="13063" width="11.28515625" style="530" customWidth="1"/>
    <col min="13064" max="13065" width="9.140625" style="530" customWidth="1"/>
    <col min="13066" max="13066" width="14" style="530" bestFit="1" customWidth="1"/>
    <col min="13067" max="13067" width="8.42578125" style="530" bestFit="1" customWidth="1"/>
    <col min="13068" max="13068" width="12.140625" style="530" bestFit="1" customWidth="1"/>
    <col min="13069" max="13069" width="7.85546875" style="530" bestFit="1" customWidth="1"/>
    <col min="13070" max="13074" width="9.140625" style="530" customWidth="1"/>
    <col min="13075" max="13083" width="9.7109375" style="530" customWidth="1"/>
    <col min="13084" max="13312" width="9.140625" style="530"/>
    <col min="13313" max="13313" width="25.7109375" style="530" customWidth="1"/>
    <col min="13314" max="13316" width="10.7109375" style="530" customWidth="1"/>
    <col min="13317" max="13317" width="15.42578125" style="530" customWidth="1"/>
    <col min="13318" max="13318" width="11.85546875" style="530" customWidth="1"/>
    <col min="13319" max="13319" width="11.28515625" style="530" customWidth="1"/>
    <col min="13320" max="13321" width="9.140625" style="530" customWidth="1"/>
    <col min="13322" max="13322" width="14" style="530" bestFit="1" customWidth="1"/>
    <col min="13323" max="13323" width="8.42578125" style="530" bestFit="1" customWidth="1"/>
    <col min="13324" max="13324" width="12.140625" style="530" bestFit="1" customWidth="1"/>
    <col min="13325" max="13325" width="7.85546875" style="530" bestFit="1" customWidth="1"/>
    <col min="13326" max="13330" width="9.140625" style="530" customWidth="1"/>
    <col min="13331" max="13339" width="9.7109375" style="530" customWidth="1"/>
    <col min="13340" max="13568" width="9.140625" style="530"/>
    <col min="13569" max="13569" width="25.7109375" style="530" customWidth="1"/>
    <col min="13570" max="13572" width="10.7109375" style="530" customWidth="1"/>
    <col min="13573" max="13573" width="15.42578125" style="530" customWidth="1"/>
    <col min="13574" max="13574" width="11.85546875" style="530" customWidth="1"/>
    <col min="13575" max="13575" width="11.28515625" style="530" customWidth="1"/>
    <col min="13576" max="13577" width="9.140625" style="530" customWidth="1"/>
    <col min="13578" max="13578" width="14" style="530" bestFit="1" customWidth="1"/>
    <col min="13579" max="13579" width="8.42578125" style="530" bestFit="1" customWidth="1"/>
    <col min="13580" max="13580" width="12.140625" style="530" bestFit="1" customWidth="1"/>
    <col min="13581" max="13581" width="7.85546875" style="530" bestFit="1" customWidth="1"/>
    <col min="13582" max="13586" width="9.140625" style="530" customWidth="1"/>
    <col min="13587" max="13595" width="9.7109375" style="530" customWidth="1"/>
    <col min="13596" max="13824" width="9.140625" style="530"/>
    <col min="13825" max="13825" width="25.7109375" style="530" customWidth="1"/>
    <col min="13826" max="13828" width="10.7109375" style="530" customWidth="1"/>
    <col min="13829" max="13829" width="15.42578125" style="530" customWidth="1"/>
    <col min="13830" max="13830" width="11.85546875" style="530" customWidth="1"/>
    <col min="13831" max="13831" width="11.28515625" style="530" customWidth="1"/>
    <col min="13832" max="13833" width="9.140625" style="530" customWidth="1"/>
    <col min="13834" max="13834" width="14" style="530" bestFit="1" customWidth="1"/>
    <col min="13835" max="13835" width="8.42578125" style="530" bestFit="1" customWidth="1"/>
    <col min="13836" max="13836" width="12.140625" style="530" bestFit="1" customWidth="1"/>
    <col min="13837" max="13837" width="7.85546875" style="530" bestFit="1" customWidth="1"/>
    <col min="13838" max="13842" width="9.140625" style="530" customWidth="1"/>
    <col min="13843" max="13851" width="9.7109375" style="530" customWidth="1"/>
    <col min="13852" max="14080" width="9.140625" style="530"/>
    <col min="14081" max="14081" width="25.7109375" style="530" customWidth="1"/>
    <col min="14082" max="14084" width="10.7109375" style="530" customWidth="1"/>
    <col min="14085" max="14085" width="15.42578125" style="530" customWidth="1"/>
    <col min="14086" max="14086" width="11.85546875" style="530" customWidth="1"/>
    <col min="14087" max="14087" width="11.28515625" style="530" customWidth="1"/>
    <col min="14088" max="14089" width="9.140625" style="530" customWidth="1"/>
    <col min="14090" max="14090" width="14" style="530" bestFit="1" customWidth="1"/>
    <col min="14091" max="14091" width="8.42578125" style="530" bestFit="1" customWidth="1"/>
    <col min="14092" max="14092" width="12.140625" style="530" bestFit="1" customWidth="1"/>
    <col min="14093" max="14093" width="7.85546875" style="530" bestFit="1" customWidth="1"/>
    <col min="14094" max="14098" width="9.140625" style="530" customWidth="1"/>
    <col min="14099" max="14107" width="9.7109375" style="530" customWidth="1"/>
    <col min="14108" max="14336" width="9.140625" style="530"/>
    <col min="14337" max="14337" width="25.7109375" style="530" customWidth="1"/>
    <col min="14338" max="14340" width="10.7109375" style="530" customWidth="1"/>
    <col min="14341" max="14341" width="15.42578125" style="530" customWidth="1"/>
    <col min="14342" max="14342" width="11.85546875" style="530" customWidth="1"/>
    <col min="14343" max="14343" width="11.28515625" style="530" customWidth="1"/>
    <col min="14344" max="14345" width="9.140625" style="530" customWidth="1"/>
    <col min="14346" max="14346" width="14" style="530" bestFit="1" customWidth="1"/>
    <col min="14347" max="14347" width="8.42578125" style="530" bestFit="1" customWidth="1"/>
    <col min="14348" max="14348" width="12.140625" style="530" bestFit="1" customWidth="1"/>
    <col min="14349" max="14349" width="7.85546875" style="530" bestFit="1" customWidth="1"/>
    <col min="14350" max="14354" width="9.140625" style="530" customWidth="1"/>
    <col min="14355" max="14363" width="9.7109375" style="530" customWidth="1"/>
    <col min="14364" max="14592" width="9.140625" style="530"/>
    <col min="14593" max="14593" width="25.7109375" style="530" customWidth="1"/>
    <col min="14594" max="14596" width="10.7109375" style="530" customWidth="1"/>
    <col min="14597" max="14597" width="15.42578125" style="530" customWidth="1"/>
    <col min="14598" max="14598" width="11.85546875" style="530" customWidth="1"/>
    <col min="14599" max="14599" width="11.28515625" style="530" customWidth="1"/>
    <col min="14600" max="14601" width="9.140625" style="530" customWidth="1"/>
    <col min="14602" max="14602" width="14" style="530" bestFit="1" customWidth="1"/>
    <col min="14603" max="14603" width="8.42578125" style="530" bestFit="1" customWidth="1"/>
    <col min="14604" max="14604" width="12.140625" style="530" bestFit="1" customWidth="1"/>
    <col min="14605" max="14605" width="7.85546875" style="530" bestFit="1" customWidth="1"/>
    <col min="14606" max="14610" width="9.140625" style="530" customWidth="1"/>
    <col min="14611" max="14619" width="9.7109375" style="530" customWidth="1"/>
    <col min="14620" max="14848" width="9.140625" style="530"/>
    <col min="14849" max="14849" width="25.7109375" style="530" customWidth="1"/>
    <col min="14850" max="14852" width="10.7109375" style="530" customWidth="1"/>
    <col min="14853" max="14853" width="15.42578125" style="530" customWidth="1"/>
    <col min="14854" max="14854" width="11.85546875" style="530" customWidth="1"/>
    <col min="14855" max="14855" width="11.28515625" style="530" customWidth="1"/>
    <col min="14856" max="14857" width="9.140625" style="530" customWidth="1"/>
    <col min="14858" max="14858" width="14" style="530" bestFit="1" customWidth="1"/>
    <col min="14859" max="14859" width="8.42578125" style="530" bestFit="1" customWidth="1"/>
    <col min="14860" max="14860" width="12.140625" style="530" bestFit="1" customWidth="1"/>
    <col min="14861" max="14861" width="7.85546875" style="530" bestFit="1" customWidth="1"/>
    <col min="14862" max="14866" width="9.140625" style="530" customWidth="1"/>
    <col min="14867" max="14875" width="9.7109375" style="530" customWidth="1"/>
    <col min="14876" max="15104" width="9.140625" style="530"/>
    <col min="15105" max="15105" width="25.7109375" style="530" customWidth="1"/>
    <col min="15106" max="15108" width="10.7109375" style="530" customWidth="1"/>
    <col min="15109" max="15109" width="15.42578125" style="530" customWidth="1"/>
    <col min="15110" max="15110" width="11.85546875" style="530" customWidth="1"/>
    <col min="15111" max="15111" width="11.28515625" style="530" customWidth="1"/>
    <col min="15112" max="15113" width="9.140625" style="530" customWidth="1"/>
    <col min="15114" max="15114" width="14" style="530" bestFit="1" customWidth="1"/>
    <col min="15115" max="15115" width="8.42578125" style="530" bestFit="1" customWidth="1"/>
    <col min="15116" max="15116" width="12.140625" style="530" bestFit="1" customWidth="1"/>
    <col min="15117" max="15117" width="7.85546875" style="530" bestFit="1" customWidth="1"/>
    <col min="15118" max="15122" width="9.140625" style="530" customWidth="1"/>
    <col min="15123" max="15131" width="9.7109375" style="530" customWidth="1"/>
    <col min="15132" max="15360" width="9.140625" style="530"/>
    <col min="15361" max="15361" width="25.7109375" style="530" customWidth="1"/>
    <col min="15362" max="15364" width="10.7109375" style="530" customWidth="1"/>
    <col min="15365" max="15365" width="15.42578125" style="530" customWidth="1"/>
    <col min="15366" max="15366" width="11.85546875" style="530" customWidth="1"/>
    <col min="15367" max="15367" width="11.28515625" style="530" customWidth="1"/>
    <col min="15368" max="15369" width="9.140625" style="530" customWidth="1"/>
    <col min="15370" max="15370" width="14" style="530" bestFit="1" customWidth="1"/>
    <col min="15371" max="15371" width="8.42578125" style="530" bestFit="1" customWidth="1"/>
    <col min="15372" max="15372" width="12.140625" style="530" bestFit="1" customWidth="1"/>
    <col min="15373" max="15373" width="7.85546875" style="530" bestFit="1" customWidth="1"/>
    <col min="15374" max="15378" width="9.140625" style="530" customWidth="1"/>
    <col min="15379" max="15387" width="9.7109375" style="530" customWidth="1"/>
    <col min="15388" max="15616" width="9.140625" style="530"/>
    <col min="15617" max="15617" width="25.7109375" style="530" customWidth="1"/>
    <col min="15618" max="15620" width="10.7109375" style="530" customWidth="1"/>
    <col min="15621" max="15621" width="15.42578125" style="530" customWidth="1"/>
    <col min="15622" max="15622" width="11.85546875" style="530" customWidth="1"/>
    <col min="15623" max="15623" width="11.28515625" style="530" customWidth="1"/>
    <col min="15624" max="15625" width="9.140625" style="530" customWidth="1"/>
    <col min="15626" max="15626" width="14" style="530" bestFit="1" customWidth="1"/>
    <col min="15627" max="15627" width="8.42578125" style="530" bestFit="1" customWidth="1"/>
    <col min="15628" max="15628" width="12.140625" style="530" bestFit="1" customWidth="1"/>
    <col min="15629" max="15629" width="7.85546875" style="530" bestFit="1" customWidth="1"/>
    <col min="15630" max="15634" width="9.140625" style="530" customWidth="1"/>
    <col min="15635" max="15643" width="9.7109375" style="530" customWidth="1"/>
    <col min="15644" max="15872" width="9.140625" style="530"/>
    <col min="15873" max="15873" width="25.7109375" style="530" customWidth="1"/>
    <col min="15874" max="15876" width="10.7109375" style="530" customWidth="1"/>
    <col min="15877" max="15877" width="15.42578125" style="530" customWidth="1"/>
    <col min="15878" max="15878" width="11.85546875" style="530" customWidth="1"/>
    <col min="15879" max="15879" width="11.28515625" style="530" customWidth="1"/>
    <col min="15880" max="15881" width="9.140625" style="530" customWidth="1"/>
    <col min="15882" max="15882" width="14" style="530" bestFit="1" customWidth="1"/>
    <col min="15883" max="15883" width="8.42578125" style="530" bestFit="1" customWidth="1"/>
    <col min="15884" max="15884" width="12.140625" style="530" bestFit="1" customWidth="1"/>
    <col min="15885" max="15885" width="7.85546875" style="530" bestFit="1" customWidth="1"/>
    <col min="15886" max="15890" width="9.140625" style="530" customWidth="1"/>
    <col min="15891" max="15899" width="9.7109375" style="530" customWidth="1"/>
    <col min="15900" max="16128" width="9.140625" style="530"/>
    <col min="16129" max="16129" width="25.7109375" style="530" customWidth="1"/>
    <col min="16130" max="16132" width="10.7109375" style="530" customWidth="1"/>
    <col min="16133" max="16133" width="15.42578125" style="530" customWidth="1"/>
    <col min="16134" max="16134" width="11.85546875" style="530" customWidth="1"/>
    <col min="16135" max="16135" width="11.28515625" style="530" customWidth="1"/>
    <col min="16136" max="16137" width="9.140625" style="530" customWidth="1"/>
    <col min="16138" max="16138" width="14" style="530" bestFit="1" customWidth="1"/>
    <col min="16139" max="16139" width="8.42578125" style="530" bestFit="1" customWidth="1"/>
    <col min="16140" max="16140" width="12.140625" style="530" bestFit="1" customWidth="1"/>
    <col min="16141" max="16141" width="7.85546875" style="530" bestFit="1" customWidth="1"/>
    <col min="16142" max="16146" width="9.140625" style="530" customWidth="1"/>
    <col min="16147" max="16155" width="9.7109375" style="530" customWidth="1"/>
    <col min="16156" max="16384" width="9.140625" style="530"/>
  </cols>
  <sheetData>
    <row r="1" spans="1:13">
      <c r="A1" s="749"/>
      <c r="B1" s="749"/>
      <c r="C1" s="749"/>
      <c r="D1" s="749"/>
      <c r="E1" s="749"/>
      <c r="F1" s="496"/>
      <c r="G1" s="72"/>
      <c r="H1" s="7"/>
      <c r="I1" s="497"/>
      <c r="J1" s="497"/>
      <c r="K1" s="497"/>
      <c r="L1" s="497"/>
      <c r="M1" s="497"/>
    </row>
    <row r="2" spans="1:13">
      <c r="A2" s="750" t="s">
        <v>659</v>
      </c>
      <c r="B2" s="750"/>
      <c r="C2" s="750"/>
      <c r="D2" s="750"/>
      <c r="E2" s="750"/>
      <c r="F2" s="498"/>
      <c r="G2" s="72"/>
      <c r="H2" s="7"/>
      <c r="I2" s="497"/>
      <c r="J2" s="499"/>
      <c r="K2" s="499"/>
      <c r="L2" s="499"/>
      <c r="M2" s="499"/>
    </row>
    <row r="3" spans="1:13" ht="18" customHeight="1">
      <c r="A3" s="750" t="s">
        <v>340</v>
      </c>
      <c r="B3" s="750"/>
      <c r="C3" s="750"/>
      <c r="D3" s="750"/>
      <c r="E3" s="750"/>
      <c r="F3" s="498"/>
      <c r="G3" s="72"/>
      <c r="H3" s="7"/>
      <c r="I3" s="497"/>
      <c r="J3" s="497"/>
      <c r="K3" s="497"/>
      <c r="L3" s="497"/>
      <c r="M3" s="497"/>
    </row>
    <row r="4" spans="1:13" ht="18" customHeight="1">
      <c r="A4" s="751" t="s">
        <v>874</v>
      </c>
      <c r="B4" s="751"/>
      <c r="C4" s="751"/>
      <c r="D4" s="751"/>
      <c r="E4" s="751"/>
      <c r="F4" s="498"/>
      <c r="G4" s="72"/>
      <c r="H4" s="7"/>
      <c r="I4" s="497"/>
      <c r="J4" s="497"/>
      <c r="K4" s="497"/>
      <c r="L4" s="500"/>
      <c r="M4" s="497"/>
    </row>
    <row r="5" spans="1:13">
      <c r="A5" s="750"/>
      <c r="B5" s="750"/>
      <c r="C5" s="750"/>
      <c r="D5" s="750"/>
      <c r="E5" s="750"/>
      <c r="F5" s="498"/>
      <c r="G5" s="72"/>
      <c r="H5" s="7"/>
      <c r="I5" s="497"/>
      <c r="J5" s="497"/>
      <c r="K5" s="497"/>
      <c r="L5" s="497"/>
      <c r="M5" s="497"/>
    </row>
    <row r="6" spans="1:13">
      <c r="A6" s="631"/>
      <c r="B6" s="632"/>
      <c r="C6" s="632"/>
      <c r="D6" s="632"/>
      <c r="E6" s="748" t="s">
        <v>165</v>
      </c>
      <c r="G6" s="72"/>
      <c r="H6" s="7"/>
      <c r="I6" s="497"/>
      <c r="J6" s="497"/>
      <c r="K6" s="497"/>
      <c r="L6" s="497"/>
      <c r="M6" s="497"/>
    </row>
    <row r="7" spans="1:13" ht="10.5" customHeight="1">
      <c r="A7" s="631"/>
      <c r="B7" s="633" t="s">
        <v>660</v>
      </c>
      <c r="C7" s="633" t="s">
        <v>661</v>
      </c>
      <c r="D7" s="633" t="s">
        <v>662</v>
      </c>
      <c r="E7" s="748"/>
      <c r="G7" s="72"/>
      <c r="H7" s="7"/>
      <c r="I7" s="497"/>
      <c r="J7" s="497"/>
      <c r="K7" s="497"/>
      <c r="L7" s="497"/>
      <c r="M7" s="497"/>
    </row>
    <row r="8" spans="1:13" ht="5.25" customHeight="1">
      <c r="A8" s="137"/>
      <c r="B8" s="20"/>
      <c r="C8" s="20"/>
      <c r="D8" s="20"/>
      <c r="E8" s="20"/>
      <c r="F8" s="137"/>
      <c r="G8" s="72"/>
      <c r="H8" s="7"/>
      <c r="I8" s="497"/>
      <c r="J8" s="497"/>
      <c r="K8" s="497"/>
      <c r="L8" s="497"/>
      <c r="M8" s="497"/>
    </row>
    <row r="9" spans="1:13" ht="11.25" customHeight="1">
      <c r="A9" s="627" t="s">
        <v>341</v>
      </c>
      <c r="B9" s="628">
        <f>SUM(B10:B19)</f>
        <v>36</v>
      </c>
      <c r="C9" s="628">
        <f>SUM(C10:C19)</f>
        <v>10</v>
      </c>
      <c r="D9" s="628">
        <f>SUM(D10:D19)</f>
        <v>45</v>
      </c>
      <c r="E9" s="628">
        <f t="shared" ref="E9:E19" si="0">SUM(B9:D9)</f>
        <v>91</v>
      </c>
      <c r="F9" s="137"/>
      <c r="G9" s="72"/>
      <c r="H9" s="7"/>
      <c r="I9" s="497"/>
      <c r="J9" s="497"/>
      <c r="K9" s="497"/>
      <c r="L9" s="497"/>
      <c r="M9" s="497"/>
    </row>
    <row r="10" spans="1:13" ht="9" customHeight="1">
      <c r="A10" s="489" t="s">
        <v>342</v>
      </c>
      <c r="B10" s="493">
        <v>2</v>
      </c>
      <c r="C10" s="493"/>
      <c r="D10" s="493">
        <v>3</v>
      </c>
      <c r="E10" s="493">
        <f t="shared" si="0"/>
        <v>5</v>
      </c>
      <c r="F10" s="137"/>
      <c r="G10" s="72"/>
      <c r="H10" s="7"/>
      <c r="I10" s="497"/>
      <c r="J10" s="497"/>
      <c r="K10" s="497"/>
      <c r="L10" s="497"/>
      <c r="M10" s="497"/>
    </row>
    <row r="11" spans="1:13" ht="9" customHeight="1">
      <c r="A11" s="489" t="s">
        <v>343</v>
      </c>
      <c r="B11" s="493">
        <v>5</v>
      </c>
      <c r="C11" s="493">
        <v>3</v>
      </c>
      <c r="D11" s="493">
        <v>7</v>
      </c>
      <c r="E11" s="493">
        <f t="shared" si="0"/>
        <v>15</v>
      </c>
      <c r="F11" s="137"/>
      <c r="G11" s="7"/>
      <c r="H11" s="7"/>
    </row>
    <row r="12" spans="1:13" ht="9" customHeight="1">
      <c r="A12" s="489" t="s">
        <v>344</v>
      </c>
      <c r="B12" s="493">
        <v>4</v>
      </c>
      <c r="C12" s="493">
        <v>4</v>
      </c>
      <c r="D12" s="493">
        <v>5</v>
      </c>
      <c r="E12" s="493">
        <f t="shared" si="0"/>
        <v>13</v>
      </c>
      <c r="F12" s="137"/>
      <c r="G12" s="7"/>
      <c r="H12" s="7"/>
    </row>
    <row r="13" spans="1:13" ht="9" customHeight="1">
      <c r="A13" s="489" t="s">
        <v>345</v>
      </c>
      <c r="B13" s="493">
        <v>1</v>
      </c>
      <c r="C13" s="493"/>
      <c r="D13" s="493">
        <v>6</v>
      </c>
      <c r="E13" s="493">
        <f t="shared" si="0"/>
        <v>7</v>
      </c>
      <c r="F13" s="137"/>
    </row>
    <row r="14" spans="1:13" ht="9" customHeight="1">
      <c r="A14" s="489" t="s">
        <v>346</v>
      </c>
      <c r="B14" s="493">
        <v>1</v>
      </c>
      <c r="C14" s="493"/>
      <c r="D14" s="493">
        <v>4</v>
      </c>
      <c r="E14" s="493">
        <f t="shared" si="0"/>
        <v>5</v>
      </c>
      <c r="F14" s="137"/>
    </row>
    <row r="15" spans="1:13" ht="9" customHeight="1">
      <c r="A15" s="489" t="s">
        <v>347</v>
      </c>
      <c r="B15" s="493">
        <v>2</v>
      </c>
      <c r="C15" s="493"/>
      <c r="D15" s="493">
        <v>3</v>
      </c>
      <c r="E15" s="493">
        <f t="shared" si="0"/>
        <v>5</v>
      </c>
      <c r="F15" s="137"/>
    </row>
    <row r="16" spans="1:13" ht="9" customHeight="1">
      <c r="A16" s="489" t="s">
        <v>348</v>
      </c>
      <c r="B16" s="493">
        <v>12</v>
      </c>
      <c r="C16" s="493">
        <v>3</v>
      </c>
      <c r="D16" s="493">
        <v>8</v>
      </c>
      <c r="E16" s="493">
        <f t="shared" si="0"/>
        <v>23</v>
      </c>
      <c r="F16" s="137"/>
    </row>
    <row r="17" spans="1:6" ht="9" customHeight="1">
      <c r="A17" s="489" t="s">
        <v>349</v>
      </c>
      <c r="B17" s="493">
        <v>1</v>
      </c>
      <c r="C17" s="493"/>
      <c r="D17" s="493">
        <v>3</v>
      </c>
      <c r="E17" s="493">
        <f t="shared" si="0"/>
        <v>4</v>
      </c>
      <c r="F17" s="137"/>
    </row>
    <row r="18" spans="1:6" ht="9" customHeight="1">
      <c r="A18" s="489" t="s">
        <v>350</v>
      </c>
      <c r="B18" s="493">
        <v>1</v>
      </c>
      <c r="C18" s="493"/>
      <c r="D18" s="493">
        <v>1</v>
      </c>
      <c r="E18" s="493">
        <f t="shared" si="0"/>
        <v>2</v>
      </c>
      <c r="F18" s="137"/>
    </row>
    <row r="19" spans="1:6" ht="9" customHeight="1">
      <c r="A19" s="489" t="s">
        <v>351</v>
      </c>
      <c r="B19" s="493">
        <v>7</v>
      </c>
      <c r="C19" s="493"/>
      <c r="D19" s="493">
        <v>5</v>
      </c>
      <c r="E19" s="493">
        <f t="shared" si="0"/>
        <v>12</v>
      </c>
      <c r="F19" s="137"/>
    </row>
    <row r="20" spans="1:6" ht="11.25" customHeight="1">
      <c r="A20" s="629" t="s">
        <v>352</v>
      </c>
      <c r="B20" s="630">
        <f>SUM(B21:B81)</f>
        <v>15</v>
      </c>
      <c r="C20" s="630">
        <f>SUM(C21:C81)</f>
        <v>2</v>
      </c>
      <c r="D20" s="630">
        <f>SUM(D21:D81)</f>
        <v>44</v>
      </c>
      <c r="E20" s="630">
        <f>SUM(E21:E81)</f>
        <v>61</v>
      </c>
      <c r="F20" s="501"/>
    </row>
    <row r="21" spans="1:6" ht="9" customHeight="1">
      <c r="A21" s="490" t="s">
        <v>353</v>
      </c>
      <c r="B21" s="494"/>
      <c r="C21" s="494"/>
      <c r="D21" s="494"/>
      <c r="E21" s="494"/>
      <c r="F21" s="137"/>
    </row>
    <row r="22" spans="1:6" ht="9" customHeight="1">
      <c r="A22" s="489" t="s">
        <v>354</v>
      </c>
      <c r="B22" s="493"/>
      <c r="C22" s="493"/>
      <c r="D22" s="493">
        <v>1</v>
      </c>
      <c r="E22" s="493">
        <f>SUM(B22:D22)</f>
        <v>1</v>
      </c>
      <c r="F22" s="137"/>
    </row>
    <row r="23" spans="1:6" ht="9" customHeight="1">
      <c r="A23" s="489" t="s">
        <v>355</v>
      </c>
      <c r="B23" s="493"/>
      <c r="C23" s="493"/>
      <c r="D23" s="493">
        <v>1</v>
      </c>
      <c r="E23" s="493">
        <f>SUM(B23:D23)</f>
        <v>1</v>
      </c>
      <c r="F23" s="137"/>
    </row>
    <row r="24" spans="1:6" ht="9" customHeight="1">
      <c r="A24" s="489" t="s">
        <v>451</v>
      </c>
      <c r="B24" s="493"/>
      <c r="C24" s="493"/>
      <c r="D24" s="493">
        <v>1</v>
      </c>
      <c r="E24" s="493">
        <f>SUM(B24:D24)</f>
        <v>1</v>
      </c>
      <c r="F24" s="137"/>
    </row>
    <row r="25" spans="1:6" ht="9" customHeight="1">
      <c r="A25" s="489" t="s">
        <v>452</v>
      </c>
      <c r="B25" s="493"/>
      <c r="C25" s="493"/>
      <c r="D25" s="493">
        <v>1</v>
      </c>
      <c r="E25" s="493">
        <f>SUM(B25:D25)</f>
        <v>1</v>
      </c>
      <c r="F25" s="137"/>
    </row>
    <row r="26" spans="1:6" ht="9" customHeight="1">
      <c r="A26" s="490" t="s">
        <v>343</v>
      </c>
      <c r="B26" s="494"/>
      <c r="C26" s="494"/>
      <c r="D26" s="494"/>
      <c r="E26" s="494"/>
      <c r="F26" s="137"/>
    </row>
    <row r="27" spans="1:6" ht="9" customHeight="1">
      <c r="A27" s="489" t="s">
        <v>359</v>
      </c>
      <c r="B27" s="493"/>
      <c r="C27" s="493"/>
      <c r="D27" s="493">
        <v>1</v>
      </c>
      <c r="E27" s="493">
        <f t="shared" ref="E27:E36" si="1">SUM(B27:D27)</f>
        <v>1</v>
      </c>
      <c r="F27" s="137"/>
    </row>
    <row r="28" spans="1:6" ht="9" customHeight="1">
      <c r="A28" s="489" t="s">
        <v>360</v>
      </c>
      <c r="B28" s="493">
        <v>1</v>
      </c>
      <c r="C28" s="493"/>
      <c r="D28" s="493"/>
      <c r="E28" s="493">
        <f t="shared" si="1"/>
        <v>1</v>
      </c>
      <c r="F28" s="137"/>
    </row>
    <row r="29" spans="1:6" ht="9" customHeight="1">
      <c r="A29" s="489" t="s">
        <v>453</v>
      </c>
      <c r="B29" s="493"/>
      <c r="C29" s="493"/>
      <c r="D29" s="493">
        <v>1</v>
      </c>
      <c r="E29" s="493">
        <f t="shared" si="1"/>
        <v>1</v>
      </c>
      <c r="F29" s="137"/>
    </row>
    <row r="30" spans="1:6" ht="9" customHeight="1">
      <c r="A30" s="489" t="s">
        <v>362</v>
      </c>
      <c r="B30" s="493"/>
      <c r="C30" s="493"/>
      <c r="D30" s="493">
        <v>1</v>
      </c>
      <c r="E30" s="493">
        <f t="shared" si="1"/>
        <v>1</v>
      </c>
      <c r="F30" s="137"/>
    </row>
    <row r="31" spans="1:6" ht="9" customHeight="1">
      <c r="A31" s="489" t="s">
        <v>364</v>
      </c>
      <c r="B31" s="493"/>
      <c r="C31" s="493"/>
      <c r="D31" s="493">
        <v>1</v>
      </c>
      <c r="E31" s="493">
        <f t="shared" si="1"/>
        <v>1</v>
      </c>
      <c r="F31" s="137"/>
    </row>
    <row r="32" spans="1:6" ht="9" customHeight="1">
      <c r="A32" s="489" t="s">
        <v>454</v>
      </c>
      <c r="B32" s="493"/>
      <c r="C32" s="493"/>
      <c r="D32" s="493">
        <v>1</v>
      </c>
      <c r="E32" s="493">
        <f t="shared" si="1"/>
        <v>1</v>
      </c>
      <c r="F32" s="137"/>
    </row>
    <row r="33" spans="1:6" ht="9" customHeight="1">
      <c r="A33" s="489" t="s">
        <v>368</v>
      </c>
      <c r="B33" s="493"/>
      <c r="C33" s="493"/>
      <c r="D33" s="493">
        <v>1</v>
      </c>
      <c r="E33" s="493">
        <f t="shared" si="1"/>
        <v>1</v>
      </c>
      <c r="F33" s="137"/>
    </row>
    <row r="34" spans="1:6" ht="9" customHeight="1">
      <c r="A34" s="489" t="s">
        <v>369</v>
      </c>
      <c r="B34" s="493">
        <v>1</v>
      </c>
      <c r="C34" s="493"/>
      <c r="D34" s="493"/>
      <c r="E34" s="493">
        <f t="shared" si="1"/>
        <v>1</v>
      </c>
      <c r="F34" s="137"/>
    </row>
    <row r="35" spans="1:6" ht="9" customHeight="1">
      <c r="A35" s="489" t="s">
        <v>370</v>
      </c>
      <c r="B35" s="493"/>
      <c r="C35" s="493"/>
      <c r="D35" s="493">
        <v>1</v>
      </c>
      <c r="E35" s="493">
        <f t="shared" si="1"/>
        <v>1</v>
      </c>
      <c r="F35" s="137"/>
    </row>
    <row r="36" spans="1:6" ht="9" customHeight="1">
      <c r="A36" s="489" t="s">
        <v>371</v>
      </c>
      <c r="B36" s="493"/>
      <c r="C36" s="493"/>
      <c r="D36" s="493">
        <v>1</v>
      </c>
      <c r="E36" s="493">
        <f t="shared" si="1"/>
        <v>1</v>
      </c>
      <c r="F36" s="137"/>
    </row>
    <row r="37" spans="1:6" ht="9" customHeight="1">
      <c r="A37" s="490" t="s">
        <v>344</v>
      </c>
      <c r="B37" s="494"/>
      <c r="C37" s="494"/>
      <c r="D37" s="494"/>
      <c r="E37" s="494"/>
      <c r="F37" s="137"/>
    </row>
    <row r="38" spans="1:6" ht="9" customHeight="1">
      <c r="A38" s="489" t="s">
        <v>374</v>
      </c>
      <c r="B38" s="493"/>
      <c r="C38" s="493"/>
      <c r="D38" s="493">
        <v>1</v>
      </c>
      <c r="E38" s="493">
        <f t="shared" ref="E38:E46" si="2">SUM(B38:D38)</f>
        <v>1</v>
      </c>
      <c r="F38" s="137"/>
    </row>
    <row r="39" spans="1:6" ht="9" customHeight="1">
      <c r="A39" s="489" t="s">
        <v>458</v>
      </c>
      <c r="B39" s="493"/>
      <c r="C39" s="493"/>
      <c r="D39" s="493">
        <v>1</v>
      </c>
      <c r="E39" s="493">
        <f t="shared" si="2"/>
        <v>1</v>
      </c>
      <c r="F39" s="137"/>
    </row>
    <row r="40" spans="1:6" ht="9" customHeight="1">
      <c r="A40" s="489" t="s">
        <v>376</v>
      </c>
      <c r="B40" s="493"/>
      <c r="C40" s="493"/>
      <c r="D40" s="493">
        <v>1</v>
      </c>
      <c r="E40" s="493">
        <f t="shared" si="2"/>
        <v>1</v>
      </c>
      <c r="F40" s="137"/>
    </row>
    <row r="41" spans="1:6" ht="9" customHeight="1">
      <c r="A41" s="489" t="s">
        <v>377</v>
      </c>
      <c r="B41" s="493">
        <v>1</v>
      </c>
      <c r="C41" s="493">
        <v>1</v>
      </c>
      <c r="D41" s="493">
        <v>1</v>
      </c>
      <c r="E41" s="493">
        <f t="shared" si="2"/>
        <v>3</v>
      </c>
      <c r="F41" s="137"/>
    </row>
    <row r="42" spans="1:6" ht="9" customHeight="1">
      <c r="A42" s="489" t="s">
        <v>379</v>
      </c>
      <c r="B42" s="493"/>
      <c r="C42" s="493"/>
      <c r="D42" s="493">
        <v>1</v>
      </c>
      <c r="E42" s="493">
        <f t="shared" si="2"/>
        <v>1</v>
      </c>
      <c r="F42" s="137"/>
    </row>
    <row r="43" spans="1:6" ht="9" customHeight="1">
      <c r="A43" s="489" t="s">
        <v>380</v>
      </c>
      <c r="B43" s="493">
        <v>1</v>
      </c>
      <c r="C43" s="493"/>
      <c r="D43" s="493"/>
      <c r="E43" s="493">
        <f t="shared" si="2"/>
        <v>1</v>
      </c>
      <c r="F43" s="137"/>
    </row>
    <row r="44" spans="1:6" ht="9" customHeight="1">
      <c r="A44" s="489" t="s">
        <v>381</v>
      </c>
      <c r="B44" s="493">
        <v>1</v>
      </c>
      <c r="C44" s="493"/>
      <c r="D44" s="493">
        <v>1</v>
      </c>
      <c r="E44" s="493">
        <f t="shared" si="2"/>
        <v>2</v>
      </c>
      <c r="F44" s="137"/>
    </row>
    <row r="45" spans="1:6" ht="9" customHeight="1">
      <c r="A45" s="489" t="s">
        <v>382</v>
      </c>
      <c r="B45" s="493">
        <v>2</v>
      </c>
      <c r="C45" s="493">
        <v>1</v>
      </c>
      <c r="D45" s="493">
        <v>1</v>
      </c>
      <c r="E45" s="493">
        <f t="shared" si="2"/>
        <v>4</v>
      </c>
      <c r="F45" s="137"/>
    </row>
    <row r="46" spans="1:6" ht="9" customHeight="1">
      <c r="A46" s="489" t="s">
        <v>384</v>
      </c>
      <c r="B46" s="493">
        <v>1</v>
      </c>
      <c r="C46" s="493"/>
      <c r="D46" s="493"/>
      <c r="E46" s="493">
        <f t="shared" si="2"/>
        <v>1</v>
      </c>
      <c r="F46" s="137"/>
    </row>
    <row r="47" spans="1:6" ht="9" customHeight="1">
      <c r="A47" s="490" t="s">
        <v>345</v>
      </c>
      <c r="B47" s="494"/>
      <c r="C47" s="494"/>
      <c r="D47" s="494"/>
      <c r="E47" s="494"/>
      <c r="F47" s="137"/>
    </row>
    <row r="48" spans="1:6" ht="9" customHeight="1">
      <c r="A48" s="489" t="s">
        <v>387</v>
      </c>
      <c r="B48" s="493">
        <v>1</v>
      </c>
      <c r="C48" s="493"/>
      <c r="D48" s="493"/>
      <c r="E48" s="493">
        <f>SUM(B48:D48)</f>
        <v>1</v>
      </c>
      <c r="F48" s="137"/>
    </row>
    <row r="49" spans="1:6" ht="9" customHeight="1">
      <c r="A49" s="489" t="s">
        <v>388</v>
      </c>
      <c r="B49" s="493"/>
      <c r="C49" s="493"/>
      <c r="D49" s="493">
        <v>1</v>
      </c>
      <c r="E49" s="493">
        <f>SUM(B49:D49)</f>
        <v>1</v>
      </c>
      <c r="F49" s="137"/>
    </row>
    <row r="50" spans="1:6" ht="9" customHeight="1">
      <c r="A50" s="490" t="s">
        <v>346</v>
      </c>
      <c r="B50" s="494"/>
      <c r="C50" s="494"/>
      <c r="D50" s="494"/>
      <c r="E50" s="494"/>
      <c r="F50" s="137"/>
    </row>
    <row r="51" spans="1:6" ht="9" customHeight="1">
      <c r="A51" s="489" t="s">
        <v>393</v>
      </c>
      <c r="B51" s="493"/>
      <c r="C51" s="493"/>
      <c r="D51" s="493">
        <v>1</v>
      </c>
      <c r="E51" s="493">
        <f>SUM(B51:D51)</f>
        <v>1</v>
      </c>
      <c r="F51" s="137"/>
    </row>
    <row r="52" spans="1:6" ht="9" customHeight="1">
      <c r="A52" s="489" t="s">
        <v>395</v>
      </c>
      <c r="B52" s="493"/>
      <c r="C52" s="493"/>
      <c r="D52" s="493">
        <v>1</v>
      </c>
      <c r="E52" s="493">
        <f>SUM(B52:D52)</f>
        <v>1</v>
      </c>
      <c r="F52" s="137"/>
    </row>
    <row r="53" spans="1:6" ht="9" customHeight="1">
      <c r="A53" s="489" t="s">
        <v>397</v>
      </c>
      <c r="B53" s="493"/>
      <c r="C53" s="493"/>
      <c r="D53" s="493">
        <v>1</v>
      </c>
      <c r="E53" s="493">
        <f>SUM(B53:D53)</f>
        <v>1</v>
      </c>
      <c r="F53" s="137"/>
    </row>
    <row r="54" spans="1:6" ht="9" customHeight="1">
      <c r="A54" s="490" t="s">
        <v>347</v>
      </c>
      <c r="B54" s="494"/>
      <c r="C54" s="494"/>
      <c r="D54" s="494"/>
      <c r="E54" s="494"/>
      <c r="F54" s="137"/>
    </row>
    <row r="55" spans="1:6" ht="9" customHeight="1">
      <c r="A55" s="489" t="s">
        <v>399</v>
      </c>
      <c r="B55" s="493"/>
      <c r="C55" s="493"/>
      <c r="D55" s="493">
        <v>1</v>
      </c>
      <c r="E55" s="493">
        <f t="shared" ref="E55:E60" si="3">SUM(B55:D55)</f>
        <v>1</v>
      </c>
      <c r="F55" s="137"/>
    </row>
    <row r="56" spans="1:6" ht="9" customHeight="1">
      <c r="A56" s="489" t="s">
        <v>378</v>
      </c>
      <c r="B56" s="493"/>
      <c r="C56" s="493"/>
      <c r="D56" s="493">
        <v>1</v>
      </c>
      <c r="E56" s="493">
        <f t="shared" si="3"/>
        <v>1</v>
      </c>
      <c r="F56" s="137"/>
    </row>
    <row r="57" spans="1:6" ht="9" customHeight="1">
      <c r="A57" s="489" t="s">
        <v>401</v>
      </c>
      <c r="B57" s="493"/>
      <c r="C57" s="493"/>
      <c r="D57" s="493">
        <v>1</v>
      </c>
      <c r="E57" s="493">
        <f t="shared" si="3"/>
        <v>1</v>
      </c>
      <c r="F57" s="137"/>
    </row>
    <row r="58" spans="1:6" ht="9" customHeight="1">
      <c r="A58" s="489" t="s">
        <v>402</v>
      </c>
      <c r="B58" s="493"/>
      <c r="C58" s="493"/>
      <c r="D58" s="493">
        <v>1</v>
      </c>
      <c r="E58" s="493">
        <f t="shared" si="3"/>
        <v>1</v>
      </c>
      <c r="F58" s="137"/>
    </row>
    <row r="59" spans="1:6" ht="9" customHeight="1">
      <c r="A59" s="489" t="s">
        <v>403</v>
      </c>
      <c r="B59" s="493"/>
      <c r="C59" s="493"/>
      <c r="D59" s="493">
        <v>1</v>
      </c>
      <c r="E59" s="493">
        <f t="shared" si="3"/>
        <v>1</v>
      </c>
      <c r="F59" s="137"/>
    </row>
    <row r="60" spans="1:6" ht="9" customHeight="1">
      <c r="A60" s="489" t="s">
        <v>404</v>
      </c>
      <c r="B60" s="493"/>
      <c r="C60" s="493"/>
      <c r="D60" s="493">
        <v>1</v>
      </c>
      <c r="E60" s="493">
        <f t="shared" si="3"/>
        <v>1</v>
      </c>
      <c r="F60" s="137"/>
    </row>
    <row r="61" spans="1:6" ht="9" customHeight="1">
      <c r="A61" s="490" t="s">
        <v>348</v>
      </c>
      <c r="B61" s="494"/>
      <c r="C61" s="494"/>
      <c r="D61" s="494"/>
      <c r="E61" s="494"/>
      <c r="F61" s="137"/>
    </row>
    <row r="62" spans="1:6" ht="9" customHeight="1">
      <c r="A62" s="489" t="s">
        <v>406</v>
      </c>
      <c r="B62" s="493"/>
      <c r="C62" s="493"/>
      <c r="D62" s="493">
        <v>1</v>
      </c>
      <c r="E62" s="493">
        <f t="shared" ref="E62:E76" si="4">SUM(B62:D62)</f>
        <v>1</v>
      </c>
      <c r="F62" s="137"/>
    </row>
    <row r="63" spans="1:6" ht="9" customHeight="1">
      <c r="A63" s="489" t="s">
        <v>407</v>
      </c>
      <c r="B63" s="493"/>
      <c r="C63" s="493"/>
      <c r="D63" s="493">
        <v>1</v>
      </c>
      <c r="E63" s="493">
        <f t="shared" si="4"/>
        <v>1</v>
      </c>
      <c r="F63" s="137"/>
    </row>
    <row r="64" spans="1:6" ht="9" customHeight="1">
      <c r="A64" s="489" t="s">
        <v>465</v>
      </c>
      <c r="B64" s="493"/>
      <c r="C64" s="493"/>
      <c r="D64" s="493">
        <v>1</v>
      </c>
      <c r="E64" s="493">
        <f t="shared" si="4"/>
        <v>1</v>
      </c>
      <c r="F64" s="137"/>
    </row>
    <row r="65" spans="1:6" ht="9" customHeight="1">
      <c r="A65" s="489" t="s">
        <v>410</v>
      </c>
      <c r="B65" s="493"/>
      <c r="C65" s="493"/>
      <c r="D65" s="493">
        <v>1</v>
      </c>
      <c r="E65" s="493">
        <f t="shared" si="4"/>
        <v>1</v>
      </c>
      <c r="F65" s="137"/>
    </row>
    <row r="66" spans="1:6" ht="9" customHeight="1">
      <c r="A66" s="489" t="s">
        <v>411</v>
      </c>
      <c r="B66" s="493">
        <v>1</v>
      </c>
      <c r="C66" s="493"/>
      <c r="D66" s="493"/>
      <c r="E66" s="493">
        <f t="shared" si="4"/>
        <v>1</v>
      </c>
      <c r="F66" s="137"/>
    </row>
    <row r="67" spans="1:6" ht="9" customHeight="1">
      <c r="A67" s="489" t="s">
        <v>412</v>
      </c>
      <c r="B67" s="493"/>
      <c r="C67" s="493"/>
      <c r="D67" s="493">
        <v>1</v>
      </c>
      <c r="E67" s="493">
        <f t="shared" si="4"/>
        <v>1</v>
      </c>
      <c r="F67" s="137"/>
    </row>
    <row r="68" spans="1:6" ht="9" customHeight="1">
      <c r="A68" s="489" t="s">
        <v>413</v>
      </c>
      <c r="B68" s="493">
        <v>1</v>
      </c>
      <c r="C68" s="493"/>
      <c r="D68" s="493"/>
      <c r="E68" s="493">
        <f t="shared" si="4"/>
        <v>1</v>
      </c>
      <c r="F68" s="137"/>
    </row>
    <row r="69" spans="1:6" ht="9" customHeight="1">
      <c r="A69" s="489" t="s">
        <v>415</v>
      </c>
      <c r="B69" s="493">
        <v>1</v>
      </c>
      <c r="C69" s="493"/>
      <c r="D69" s="493"/>
      <c r="E69" s="493">
        <f t="shared" si="4"/>
        <v>1</v>
      </c>
      <c r="F69" s="137"/>
    </row>
    <row r="70" spans="1:6" ht="9" customHeight="1">
      <c r="A70" s="489" t="s">
        <v>418</v>
      </c>
      <c r="B70" s="493">
        <v>1</v>
      </c>
      <c r="C70" s="493"/>
      <c r="D70" s="493">
        <v>1</v>
      </c>
      <c r="E70" s="493">
        <f t="shared" si="4"/>
        <v>2</v>
      </c>
      <c r="F70" s="137"/>
    </row>
    <row r="71" spans="1:6" ht="9" customHeight="1">
      <c r="A71" s="489" t="s">
        <v>428</v>
      </c>
      <c r="B71" s="493"/>
      <c r="C71" s="493"/>
      <c r="D71" s="493">
        <v>1</v>
      </c>
      <c r="E71" s="493">
        <f t="shared" si="4"/>
        <v>1</v>
      </c>
      <c r="F71" s="137"/>
    </row>
    <row r="72" spans="1:6" ht="9" customHeight="1">
      <c r="A72" s="489" t="s">
        <v>469</v>
      </c>
      <c r="B72" s="493"/>
      <c r="C72" s="493"/>
      <c r="D72" s="493">
        <v>1</v>
      </c>
      <c r="E72" s="493">
        <f t="shared" si="4"/>
        <v>1</v>
      </c>
      <c r="F72" s="137"/>
    </row>
    <row r="73" spans="1:6" ht="9" customHeight="1">
      <c r="A73" s="489" t="s">
        <v>430</v>
      </c>
      <c r="B73" s="493"/>
      <c r="C73" s="493"/>
      <c r="D73" s="493">
        <v>1</v>
      </c>
      <c r="E73" s="493">
        <f t="shared" si="4"/>
        <v>1</v>
      </c>
      <c r="F73" s="137"/>
    </row>
    <row r="74" spans="1:6" ht="9" customHeight="1">
      <c r="A74" s="489" t="s">
        <v>432</v>
      </c>
      <c r="B74" s="493"/>
      <c r="C74" s="493"/>
      <c r="D74" s="493">
        <v>1</v>
      </c>
      <c r="E74" s="493">
        <f t="shared" si="4"/>
        <v>1</v>
      </c>
      <c r="F74" s="137"/>
    </row>
    <row r="75" spans="1:6" ht="9" customHeight="1">
      <c r="A75" s="489" t="s">
        <v>434</v>
      </c>
      <c r="B75" s="493">
        <v>1</v>
      </c>
      <c r="C75" s="493"/>
      <c r="D75" s="493"/>
      <c r="E75" s="493">
        <f t="shared" si="4"/>
        <v>1</v>
      </c>
      <c r="F75" s="137"/>
    </row>
    <row r="76" spans="1:6" ht="9" customHeight="1">
      <c r="A76" s="489" t="s">
        <v>439</v>
      </c>
      <c r="B76" s="493"/>
      <c r="C76" s="493"/>
      <c r="D76" s="493">
        <v>1</v>
      </c>
      <c r="E76" s="493">
        <f t="shared" si="4"/>
        <v>1</v>
      </c>
      <c r="F76" s="137"/>
    </row>
    <row r="77" spans="1:6" ht="9" customHeight="1">
      <c r="A77" s="490" t="s">
        <v>474</v>
      </c>
      <c r="B77" s="494"/>
      <c r="C77" s="494"/>
      <c r="D77" s="494"/>
      <c r="E77" s="494"/>
      <c r="F77" s="137"/>
    </row>
    <row r="78" spans="1:6" ht="9" customHeight="1">
      <c r="A78" s="489" t="s">
        <v>440</v>
      </c>
      <c r="B78" s="493"/>
      <c r="C78" s="493"/>
      <c r="D78" s="493">
        <v>1</v>
      </c>
      <c r="E78" s="493">
        <f t="shared" ref="E78:E83" si="5">SUM(B78:D78)</f>
        <v>1</v>
      </c>
      <c r="F78" s="137"/>
    </row>
    <row r="79" spans="1:6" ht="9" customHeight="1">
      <c r="A79" s="489" t="s">
        <v>443</v>
      </c>
      <c r="B79" s="493">
        <v>1</v>
      </c>
      <c r="C79" s="493"/>
      <c r="D79" s="493">
        <v>1</v>
      </c>
      <c r="E79" s="493">
        <f t="shared" si="5"/>
        <v>2</v>
      </c>
      <c r="F79" s="137"/>
    </row>
    <row r="80" spans="1:6" ht="9" customHeight="1">
      <c r="A80" s="489" t="s">
        <v>445</v>
      </c>
      <c r="B80" s="493"/>
      <c r="C80" s="493"/>
      <c r="D80" s="493">
        <v>1</v>
      </c>
      <c r="E80" s="493">
        <f t="shared" si="5"/>
        <v>1</v>
      </c>
      <c r="F80" s="137"/>
    </row>
    <row r="81" spans="1:6" ht="9" customHeight="1">
      <c r="A81" s="489" t="s">
        <v>471</v>
      </c>
      <c r="B81" s="493"/>
      <c r="C81" s="493"/>
      <c r="D81" s="493">
        <v>1</v>
      </c>
      <c r="E81" s="493">
        <f t="shared" si="5"/>
        <v>1</v>
      </c>
      <c r="F81" s="137"/>
    </row>
    <row r="82" spans="1:6" ht="26.25">
      <c r="A82" s="491" t="s">
        <v>447</v>
      </c>
      <c r="B82" s="495">
        <f>B20+B9</f>
        <v>51</v>
      </c>
      <c r="C82" s="495">
        <f>C20+C9</f>
        <v>12</v>
      </c>
      <c r="D82" s="495">
        <f>D20+D9</f>
        <v>89</v>
      </c>
      <c r="E82" s="495">
        <f t="shared" si="5"/>
        <v>152</v>
      </c>
      <c r="F82" s="137"/>
    </row>
    <row r="83" spans="1:6">
      <c r="A83" s="492" t="s">
        <v>448</v>
      </c>
      <c r="B83" s="495">
        <v>678</v>
      </c>
      <c r="C83" s="495">
        <v>229</v>
      </c>
      <c r="D83" s="495">
        <v>1289</v>
      </c>
      <c r="E83" s="607">
        <f t="shared" si="5"/>
        <v>2196</v>
      </c>
      <c r="F83" s="137"/>
    </row>
    <row r="84" spans="1:6" ht="4.5" customHeight="1">
      <c r="A84" s="608"/>
      <c r="B84" s="608"/>
      <c r="C84" s="608"/>
      <c r="D84" s="608"/>
      <c r="E84" s="608"/>
      <c r="F84" s="137"/>
    </row>
  </sheetData>
  <mergeCells count="6">
    <mergeCell ref="E6:E7"/>
    <mergeCell ref="A5:E5"/>
    <mergeCell ref="A1:E1"/>
    <mergeCell ref="A2:E2"/>
    <mergeCell ref="A3:E3"/>
    <mergeCell ref="A4:E4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Q34"/>
  <sheetViews>
    <sheetView showGridLines="0" workbookViewId="0">
      <selection activeCell="N16" sqref="N16"/>
    </sheetView>
  </sheetViews>
  <sheetFormatPr defaultRowHeight="15"/>
  <cols>
    <col min="1" max="1" width="29" style="530" customWidth="1"/>
    <col min="2" max="9" width="6.28515625" style="530" customWidth="1"/>
    <col min="10" max="10" width="7.85546875" style="530" customWidth="1"/>
    <col min="11" max="11" width="11.28515625" style="530" customWidth="1"/>
    <col min="12" max="13" width="9.140625" style="530" customWidth="1"/>
    <col min="14" max="14" width="14" style="530" bestFit="1" customWidth="1"/>
    <col min="15" max="15" width="8.42578125" style="530" bestFit="1" customWidth="1"/>
    <col min="16" max="16" width="12.140625" style="530" bestFit="1" customWidth="1"/>
    <col min="17" max="17" width="7.85546875" style="530" bestFit="1" customWidth="1"/>
    <col min="18" max="22" width="9.140625" style="530" customWidth="1"/>
    <col min="23" max="31" width="9.7109375" style="530" customWidth="1"/>
    <col min="32" max="255" width="9.140625" style="530"/>
    <col min="256" max="256" width="29" style="530" customWidth="1"/>
    <col min="257" max="264" width="6.28515625" style="530" customWidth="1"/>
    <col min="265" max="265" width="7.85546875" style="530" customWidth="1"/>
    <col min="266" max="266" width="11.85546875" style="530" customWidth="1"/>
    <col min="267" max="267" width="11.28515625" style="530" customWidth="1"/>
    <col min="268" max="269" width="9.140625" style="530" customWidth="1"/>
    <col min="270" max="270" width="14" style="530" bestFit="1" customWidth="1"/>
    <col min="271" max="271" width="8.42578125" style="530" bestFit="1" customWidth="1"/>
    <col min="272" max="272" width="12.140625" style="530" bestFit="1" customWidth="1"/>
    <col min="273" max="273" width="7.85546875" style="530" bestFit="1" customWidth="1"/>
    <col min="274" max="278" width="9.140625" style="530" customWidth="1"/>
    <col min="279" max="287" width="9.7109375" style="530" customWidth="1"/>
    <col min="288" max="511" width="9.140625" style="530"/>
    <col min="512" max="512" width="29" style="530" customWidth="1"/>
    <col min="513" max="520" width="6.28515625" style="530" customWidth="1"/>
    <col min="521" max="521" width="7.85546875" style="530" customWidth="1"/>
    <col min="522" max="522" width="11.85546875" style="530" customWidth="1"/>
    <col min="523" max="523" width="11.28515625" style="530" customWidth="1"/>
    <col min="524" max="525" width="9.140625" style="530" customWidth="1"/>
    <col min="526" max="526" width="14" style="530" bestFit="1" customWidth="1"/>
    <col min="527" max="527" width="8.42578125" style="530" bestFit="1" customWidth="1"/>
    <col min="528" max="528" width="12.140625" style="530" bestFit="1" customWidth="1"/>
    <col min="529" max="529" width="7.85546875" style="530" bestFit="1" customWidth="1"/>
    <col min="530" max="534" width="9.140625" style="530" customWidth="1"/>
    <col min="535" max="543" width="9.7109375" style="530" customWidth="1"/>
    <col min="544" max="767" width="9.140625" style="530"/>
    <col min="768" max="768" width="29" style="530" customWidth="1"/>
    <col min="769" max="776" width="6.28515625" style="530" customWidth="1"/>
    <col min="777" max="777" width="7.85546875" style="530" customWidth="1"/>
    <col min="778" max="778" width="11.85546875" style="530" customWidth="1"/>
    <col min="779" max="779" width="11.28515625" style="530" customWidth="1"/>
    <col min="780" max="781" width="9.140625" style="530" customWidth="1"/>
    <col min="782" max="782" width="14" style="530" bestFit="1" customWidth="1"/>
    <col min="783" max="783" width="8.42578125" style="530" bestFit="1" customWidth="1"/>
    <col min="784" max="784" width="12.140625" style="530" bestFit="1" customWidth="1"/>
    <col min="785" max="785" width="7.85546875" style="530" bestFit="1" customWidth="1"/>
    <col min="786" max="790" width="9.140625" style="530" customWidth="1"/>
    <col min="791" max="799" width="9.7109375" style="530" customWidth="1"/>
    <col min="800" max="1023" width="9.140625" style="530"/>
    <col min="1024" max="1024" width="29" style="530" customWidth="1"/>
    <col min="1025" max="1032" width="6.28515625" style="530" customWidth="1"/>
    <col min="1033" max="1033" width="7.85546875" style="530" customWidth="1"/>
    <col min="1034" max="1034" width="11.85546875" style="530" customWidth="1"/>
    <col min="1035" max="1035" width="11.28515625" style="530" customWidth="1"/>
    <col min="1036" max="1037" width="9.140625" style="530" customWidth="1"/>
    <col min="1038" max="1038" width="14" style="530" bestFit="1" customWidth="1"/>
    <col min="1039" max="1039" width="8.42578125" style="530" bestFit="1" customWidth="1"/>
    <col min="1040" max="1040" width="12.140625" style="530" bestFit="1" customWidth="1"/>
    <col min="1041" max="1041" width="7.85546875" style="530" bestFit="1" customWidth="1"/>
    <col min="1042" max="1046" width="9.140625" style="530" customWidth="1"/>
    <col min="1047" max="1055" width="9.7109375" style="530" customWidth="1"/>
    <col min="1056" max="1279" width="9.140625" style="530"/>
    <col min="1280" max="1280" width="29" style="530" customWidth="1"/>
    <col min="1281" max="1288" width="6.28515625" style="530" customWidth="1"/>
    <col min="1289" max="1289" width="7.85546875" style="530" customWidth="1"/>
    <col min="1290" max="1290" width="11.85546875" style="530" customWidth="1"/>
    <col min="1291" max="1291" width="11.28515625" style="530" customWidth="1"/>
    <col min="1292" max="1293" width="9.140625" style="530" customWidth="1"/>
    <col min="1294" max="1294" width="14" style="530" bestFit="1" customWidth="1"/>
    <col min="1295" max="1295" width="8.42578125" style="530" bestFit="1" customWidth="1"/>
    <col min="1296" max="1296" width="12.140625" style="530" bestFit="1" customWidth="1"/>
    <col min="1297" max="1297" width="7.85546875" style="530" bestFit="1" customWidth="1"/>
    <col min="1298" max="1302" width="9.140625" style="530" customWidth="1"/>
    <col min="1303" max="1311" width="9.7109375" style="530" customWidth="1"/>
    <col min="1312" max="1535" width="9.140625" style="530"/>
    <col min="1536" max="1536" width="29" style="530" customWidth="1"/>
    <col min="1537" max="1544" width="6.28515625" style="530" customWidth="1"/>
    <col min="1545" max="1545" width="7.85546875" style="530" customWidth="1"/>
    <col min="1546" max="1546" width="11.85546875" style="530" customWidth="1"/>
    <col min="1547" max="1547" width="11.28515625" style="530" customWidth="1"/>
    <col min="1548" max="1549" width="9.140625" style="530" customWidth="1"/>
    <col min="1550" max="1550" width="14" style="530" bestFit="1" customWidth="1"/>
    <col min="1551" max="1551" width="8.42578125" style="530" bestFit="1" customWidth="1"/>
    <col min="1552" max="1552" width="12.140625" style="530" bestFit="1" customWidth="1"/>
    <col min="1553" max="1553" width="7.85546875" style="530" bestFit="1" customWidth="1"/>
    <col min="1554" max="1558" width="9.140625" style="530" customWidth="1"/>
    <col min="1559" max="1567" width="9.7109375" style="530" customWidth="1"/>
    <col min="1568" max="1791" width="9.140625" style="530"/>
    <col min="1792" max="1792" width="29" style="530" customWidth="1"/>
    <col min="1793" max="1800" width="6.28515625" style="530" customWidth="1"/>
    <col min="1801" max="1801" width="7.85546875" style="530" customWidth="1"/>
    <col min="1802" max="1802" width="11.85546875" style="530" customWidth="1"/>
    <col min="1803" max="1803" width="11.28515625" style="530" customWidth="1"/>
    <col min="1804" max="1805" width="9.140625" style="530" customWidth="1"/>
    <col min="1806" max="1806" width="14" style="530" bestFit="1" customWidth="1"/>
    <col min="1807" max="1807" width="8.42578125" style="530" bestFit="1" customWidth="1"/>
    <col min="1808" max="1808" width="12.140625" style="530" bestFit="1" customWidth="1"/>
    <col min="1809" max="1809" width="7.85546875" style="530" bestFit="1" customWidth="1"/>
    <col min="1810" max="1814" width="9.140625" style="530" customWidth="1"/>
    <col min="1815" max="1823" width="9.7109375" style="530" customWidth="1"/>
    <col min="1824" max="2047" width="9.140625" style="530"/>
    <col min="2048" max="2048" width="29" style="530" customWidth="1"/>
    <col min="2049" max="2056" width="6.28515625" style="530" customWidth="1"/>
    <col min="2057" max="2057" width="7.85546875" style="530" customWidth="1"/>
    <col min="2058" max="2058" width="11.85546875" style="530" customWidth="1"/>
    <col min="2059" max="2059" width="11.28515625" style="530" customWidth="1"/>
    <col min="2060" max="2061" width="9.140625" style="530" customWidth="1"/>
    <col min="2062" max="2062" width="14" style="530" bestFit="1" customWidth="1"/>
    <col min="2063" max="2063" width="8.42578125" style="530" bestFit="1" customWidth="1"/>
    <col min="2064" max="2064" width="12.140625" style="530" bestFit="1" customWidth="1"/>
    <col min="2065" max="2065" width="7.85546875" style="530" bestFit="1" customWidth="1"/>
    <col min="2066" max="2070" width="9.140625" style="530" customWidth="1"/>
    <col min="2071" max="2079" width="9.7109375" style="530" customWidth="1"/>
    <col min="2080" max="2303" width="9.140625" style="530"/>
    <col min="2304" max="2304" width="29" style="530" customWidth="1"/>
    <col min="2305" max="2312" width="6.28515625" style="530" customWidth="1"/>
    <col min="2313" max="2313" width="7.85546875" style="530" customWidth="1"/>
    <col min="2314" max="2314" width="11.85546875" style="530" customWidth="1"/>
    <col min="2315" max="2315" width="11.28515625" style="530" customWidth="1"/>
    <col min="2316" max="2317" width="9.140625" style="530" customWidth="1"/>
    <col min="2318" max="2318" width="14" style="530" bestFit="1" customWidth="1"/>
    <col min="2319" max="2319" width="8.42578125" style="530" bestFit="1" customWidth="1"/>
    <col min="2320" max="2320" width="12.140625" style="530" bestFit="1" customWidth="1"/>
    <col min="2321" max="2321" width="7.85546875" style="530" bestFit="1" customWidth="1"/>
    <col min="2322" max="2326" width="9.140625" style="530" customWidth="1"/>
    <col min="2327" max="2335" width="9.7109375" style="530" customWidth="1"/>
    <col min="2336" max="2559" width="9.140625" style="530"/>
    <col min="2560" max="2560" width="29" style="530" customWidth="1"/>
    <col min="2561" max="2568" width="6.28515625" style="530" customWidth="1"/>
    <col min="2569" max="2569" width="7.85546875" style="530" customWidth="1"/>
    <col min="2570" max="2570" width="11.85546875" style="530" customWidth="1"/>
    <col min="2571" max="2571" width="11.28515625" style="530" customWidth="1"/>
    <col min="2572" max="2573" width="9.140625" style="530" customWidth="1"/>
    <col min="2574" max="2574" width="14" style="530" bestFit="1" customWidth="1"/>
    <col min="2575" max="2575" width="8.42578125" style="530" bestFit="1" customWidth="1"/>
    <col min="2576" max="2576" width="12.140625" style="530" bestFit="1" customWidth="1"/>
    <col min="2577" max="2577" width="7.85546875" style="530" bestFit="1" customWidth="1"/>
    <col min="2578" max="2582" width="9.140625" style="530" customWidth="1"/>
    <col min="2583" max="2591" width="9.7109375" style="530" customWidth="1"/>
    <col min="2592" max="2815" width="9.140625" style="530"/>
    <col min="2816" max="2816" width="29" style="530" customWidth="1"/>
    <col min="2817" max="2824" width="6.28515625" style="530" customWidth="1"/>
    <col min="2825" max="2825" width="7.85546875" style="530" customWidth="1"/>
    <col min="2826" max="2826" width="11.85546875" style="530" customWidth="1"/>
    <col min="2827" max="2827" width="11.28515625" style="530" customWidth="1"/>
    <col min="2828" max="2829" width="9.140625" style="530" customWidth="1"/>
    <col min="2830" max="2830" width="14" style="530" bestFit="1" customWidth="1"/>
    <col min="2831" max="2831" width="8.42578125" style="530" bestFit="1" customWidth="1"/>
    <col min="2832" max="2832" width="12.140625" style="530" bestFit="1" customWidth="1"/>
    <col min="2833" max="2833" width="7.85546875" style="530" bestFit="1" customWidth="1"/>
    <col min="2834" max="2838" width="9.140625" style="530" customWidth="1"/>
    <col min="2839" max="2847" width="9.7109375" style="530" customWidth="1"/>
    <col min="2848" max="3071" width="9.140625" style="530"/>
    <col min="3072" max="3072" width="29" style="530" customWidth="1"/>
    <col min="3073" max="3080" width="6.28515625" style="530" customWidth="1"/>
    <col min="3081" max="3081" width="7.85546875" style="530" customWidth="1"/>
    <col min="3082" max="3082" width="11.85546875" style="530" customWidth="1"/>
    <col min="3083" max="3083" width="11.28515625" style="530" customWidth="1"/>
    <col min="3084" max="3085" width="9.140625" style="530" customWidth="1"/>
    <col min="3086" max="3086" width="14" style="530" bestFit="1" customWidth="1"/>
    <col min="3087" max="3087" width="8.42578125" style="530" bestFit="1" customWidth="1"/>
    <col min="3088" max="3088" width="12.140625" style="530" bestFit="1" customWidth="1"/>
    <col min="3089" max="3089" width="7.85546875" style="530" bestFit="1" customWidth="1"/>
    <col min="3090" max="3094" width="9.140625" style="530" customWidth="1"/>
    <col min="3095" max="3103" width="9.7109375" style="530" customWidth="1"/>
    <col min="3104" max="3327" width="9.140625" style="530"/>
    <col min="3328" max="3328" width="29" style="530" customWidth="1"/>
    <col min="3329" max="3336" width="6.28515625" style="530" customWidth="1"/>
    <col min="3337" max="3337" width="7.85546875" style="530" customWidth="1"/>
    <col min="3338" max="3338" width="11.85546875" style="530" customWidth="1"/>
    <col min="3339" max="3339" width="11.28515625" style="530" customWidth="1"/>
    <col min="3340" max="3341" width="9.140625" style="530" customWidth="1"/>
    <col min="3342" max="3342" width="14" style="530" bestFit="1" customWidth="1"/>
    <col min="3343" max="3343" width="8.42578125" style="530" bestFit="1" customWidth="1"/>
    <col min="3344" max="3344" width="12.140625" style="530" bestFit="1" customWidth="1"/>
    <col min="3345" max="3345" width="7.85546875" style="530" bestFit="1" customWidth="1"/>
    <col min="3346" max="3350" width="9.140625" style="530" customWidth="1"/>
    <col min="3351" max="3359" width="9.7109375" style="530" customWidth="1"/>
    <col min="3360" max="3583" width="9.140625" style="530"/>
    <col min="3584" max="3584" width="29" style="530" customWidth="1"/>
    <col min="3585" max="3592" width="6.28515625" style="530" customWidth="1"/>
    <col min="3593" max="3593" width="7.85546875" style="530" customWidth="1"/>
    <col min="3594" max="3594" width="11.85546875" style="530" customWidth="1"/>
    <col min="3595" max="3595" width="11.28515625" style="530" customWidth="1"/>
    <col min="3596" max="3597" width="9.140625" style="530" customWidth="1"/>
    <col min="3598" max="3598" width="14" style="530" bestFit="1" customWidth="1"/>
    <col min="3599" max="3599" width="8.42578125" style="530" bestFit="1" customWidth="1"/>
    <col min="3600" max="3600" width="12.140625" style="530" bestFit="1" customWidth="1"/>
    <col min="3601" max="3601" width="7.85546875" style="530" bestFit="1" customWidth="1"/>
    <col min="3602" max="3606" width="9.140625" style="530" customWidth="1"/>
    <col min="3607" max="3615" width="9.7109375" style="530" customWidth="1"/>
    <col min="3616" max="3839" width="9.140625" style="530"/>
    <col min="3840" max="3840" width="29" style="530" customWidth="1"/>
    <col min="3841" max="3848" width="6.28515625" style="530" customWidth="1"/>
    <col min="3849" max="3849" width="7.85546875" style="530" customWidth="1"/>
    <col min="3850" max="3850" width="11.85546875" style="530" customWidth="1"/>
    <col min="3851" max="3851" width="11.28515625" style="530" customWidth="1"/>
    <col min="3852" max="3853" width="9.140625" style="530" customWidth="1"/>
    <col min="3854" max="3854" width="14" style="530" bestFit="1" customWidth="1"/>
    <col min="3855" max="3855" width="8.42578125" style="530" bestFit="1" customWidth="1"/>
    <col min="3856" max="3856" width="12.140625" style="530" bestFit="1" customWidth="1"/>
    <col min="3857" max="3857" width="7.85546875" style="530" bestFit="1" customWidth="1"/>
    <col min="3858" max="3862" width="9.140625" style="530" customWidth="1"/>
    <col min="3863" max="3871" width="9.7109375" style="530" customWidth="1"/>
    <col min="3872" max="4095" width="9.140625" style="530"/>
    <col min="4096" max="4096" width="29" style="530" customWidth="1"/>
    <col min="4097" max="4104" width="6.28515625" style="530" customWidth="1"/>
    <col min="4105" max="4105" width="7.85546875" style="530" customWidth="1"/>
    <col min="4106" max="4106" width="11.85546875" style="530" customWidth="1"/>
    <col min="4107" max="4107" width="11.28515625" style="530" customWidth="1"/>
    <col min="4108" max="4109" width="9.140625" style="530" customWidth="1"/>
    <col min="4110" max="4110" width="14" style="530" bestFit="1" customWidth="1"/>
    <col min="4111" max="4111" width="8.42578125" style="530" bestFit="1" customWidth="1"/>
    <col min="4112" max="4112" width="12.140625" style="530" bestFit="1" customWidth="1"/>
    <col min="4113" max="4113" width="7.85546875" style="530" bestFit="1" customWidth="1"/>
    <col min="4114" max="4118" width="9.140625" style="530" customWidth="1"/>
    <col min="4119" max="4127" width="9.7109375" style="530" customWidth="1"/>
    <col min="4128" max="4351" width="9.140625" style="530"/>
    <col min="4352" max="4352" width="29" style="530" customWidth="1"/>
    <col min="4353" max="4360" width="6.28515625" style="530" customWidth="1"/>
    <col min="4361" max="4361" width="7.85546875" style="530" customWidth="1"/>
    <col min="4362" max="4362" width="11.85546875" style="530" customWidth="1"/>
    <col min="4363" max="4363" width="11.28515625" style="530" customWidth="1"/>
    <col min="4364" max="4365" width="9.140625" style="530" customWidth="1"/>
    <col min="4366" max="4366" width="14" style="530" bestFit="1" customWidth="1"/>
    <col min="4367" max="4367" width="8.42578125" style="530" bestFit="1" customWidth="1"/>
    <col min="4368" max="4368" width="12.140625" style="530" bestFit="1" customWidth="1"/>
    <col min="4369" max="4369" width="7.85546875" style="530" bestFit="1" customWidth="1"/>
    <col min="4370" max="4374" width="9.140625" style="530" customWidth="1"/>
    <col min="4375" max="4383" width="9.7109375" style="530" customWidth="1"/>
    <col min="4384" max="4607" width="9.140625" style="530"/>
    <col min="4608" max="4608" width="29" style="530" customWidth="1"/>
    <col min="4609" max="4616" width="6.28515625" style="530" customWidth="1"/>
    <col min="4617" max="4617" width="7.85546875" style="530" customWidth="1"/>
    <col min="4618" max="4618" width="11.85546875" style="530" customWidth="1"/>
    <col min="4619" max="4619" width="11.28515625" style="530" customWidth="1"/>
    <col min="4620" max="4621" width="9.140625" style="530" customWidth="1"/>
    <col min="4622" max="4622" width="14" style="530" bestFit="1" customWidth="1"/>
    <col min="4623" max="4623" width="8.42578125" style="530" bestFit="1" customWidth="1"/>
    <col min="4624" max="4624" width="12.140625" style="530" bestFit="1" customWidth="1"/>
    <col min="4625" max="4625" width="7.85546875" style="530" bestFit="1" customWidth="1"/>
    <col min="4626" max="4630" width="9.140625" style="530" customWidth="1"/>
    <col min="4631" max="4639" width="9.7109375" style="530" customWidth="1"/>
    <col min="4640" max="4863" width="9.140625" style="530"/>
    <col min="4864" max="4864" width="29" style="530" customWidth="1"/>
    <col min="4865" max="4872" width="6.28515625" style="530" customWidth="1"/>
    <col min="4873" max="4873" width="7.85546875" style="530" customWidth="1"/>
    <col min="4874" max="4874" width="11.85546875" style="530" customWidth="1"/>
    <col min="4875" max="4875" width="11.28515625" style="530" customWidth="1"/>
    <col min="4876" max="4877" width="9.140625" style="530" customWidth="1"/>
    <col min="4878" max="4878" width="14" style="530" bestFit="1" customWidth="1"/>
    <col min="4879" max="4879" width="8.42578125" style="530" bestFit="1" customWidth="1"/>
    <col min="4880" max="4880" width="12.140625" style="530" bestFit="1" customWidth="1"/>
    <col min="4881" max="4881" width="7.85546875" style="530" bestFit="1" customWidth="1"/>
    <col min="4882" max="4886" width="9.140625" style="530" customWidth="1"/>
    <col min="4887" max="4895" width="9.7109375" style="530" customWidth="1"/>
    <col min="4896" max="5119" width="9.140625" style="530"/>
    <col min="5120" max="5120" width="29" style="530" customWidth="1"/>
    <col min="5121" max="5128" width="6.28515625" style="530" customWidth="1"/>
    <col min="5129" max="5129" width="7.85546875" style="530" customWidth="1"/>
    <col min="5130" max="5130" width="11.85546875" style="530" customWidth="1"/>
    <col min="5131" max="5131" width="11.28515625" style="530" customWidth="1"/>
    <col min="5132" max="5133" width="9.140625" style="530" customWidth="1"/>
    <col min="5134" max="5134" width="14" style="530" bestFit="1" customWidth="1"/>
    <col min="5135" max="5135" width="8.42578125" style="530" bestFit="1" customWidth="1"/>
    <col min="5136" max="5136" width="12.140625" style="530" bestFit="1" customWidth="1"/>
    <col min="5137" max="5137" width="7.85546875" style="530" bestFit="1" customWidth="1"/>
    <col min="5138" max="5142" width="9.140625" style="530" customWidth="1"/>
    <col min="5143" max="5151" width="9.7109375" style="530" customWidth="1"/>
    <col min="5152" max="5375" width="9.140625" style="530"/>
    <col min="5376" max="5376" width="29" style="530" customWidth="1"/>
    <col min="5377" max="5384" width="6.28515625" style="530" customWidth="1"/>
    <col min="5385" max="5385" width="7.85546875" style="530" customWidth="1"/>
    <col min="5386" max="5386" width="11.85546875" style="530" customWidth="1"/>
    <col min="5387" max="5387" width="11.28515625" style="530" customWidth="1"/>
    <col min="5388" max="5389" width="9.140625" style="530" customWidth="1"/>
    <col min="5390" max="5390" width="14" style="530" bestFit="1" customWidth="1"/>
    <col min="5391" max="5391" width="8.42578125" style="530" bestFit="1" customWidth="1"/>
    <col min="5392" max="5392" width="12.140625" style="530" bestFit="1" customWidth="1"/>
    <col min="5393" max="5393" width="7.85546875" style="530" bestFit="1" customWidth="1"/>
    <col min="5394" max="5398" width="9.140625" style="530" customWidth="1"/>
    <col min="5399" max="5407" width="9.7109375" style="530" customWidth="1"/>
    <col min="5408" max="5631" width="9.140625" style="530"/>
    <col min="5632" max="5632" width="29" style="530" customWidth="1"/>
    <col min="5633" max="5640" width="6.28515625" style="530" customWidth="1"/>
    <col min="5641" max="5641" width="7.85546875" style="530" customWidth="1"/>
    <col min="5642" max="5642" width="11.85546875" style="530" customWidth="1"/>
    <col min="5643" max="5643" width="11.28515625" style="530" customWidth="1"/>
    <col min="5644" max="5645" width="9.140625" style="530" customWidth="1"/>
    <col min="5646" max="5646" width="14" style="530" bestFit="1" customWidth="1"/>
    <col min="5647" max="5647" width="8.42578125" style="530" bestFit="1" customWidth="1"/>
    <col min="5648" max="5648" width="12.140625" style="530" bestFit="1" customWidth="1"/>
    <col min="5649" max="5649" width="7.85546875" style="530" bestFit="1" customWidth="1"/>
    <col min="5650" max="5654" width="9.140625" style="530" customWidth="1"/>
    <col min="5655" max="5663" width="9.7109375" style="530" customWidth="1"/>
    <col min="5664" max="5887" width="9.140625" style="530"/>
    <col min="5888" max="5888" width="29" style="530" customWidth="1"/>
    <col min="5889" max="5896" width="6.28515625" style="530" customWidth="1"/>
    <col min="5897" max="5897" width="7.85546875" style="530" customWidth="1"/>
    <col min="5898" max="5898" width="11.85546875" style="530" customWidth="1"/>
    <col min="5899" max="5899" width="11.28515625" style="530" customWidth="1"/>
    <col min="5900" max="5901" width="9.140625" style="530" customWidth="1"/>
    <col min="5902" max="5902" width="14" style="530" bestFit="1" customWidth="1"/>
    <col min="5903" max="5903" width="8.42578125" style="530" bestFit="1" customWidth="1"/>
    <col min="5904" max="5904" width="12.140625" style="530" bestFit="1" customWidth="1"/>
    <col min="5905" max="5905" width="7.85546875" style="530" bestFit="1" customWidth="1"/>
    <col min="5906" max="5910" width="9.140625" style="530" customWidth="1"/>
    <col min="5911" max="5919" width="9.7109375" style="530" customWidth="1"/>
    <col min="5920" max="6143" width="9.140625" style="530"/>
    <col min="6144" max="6144" width="29" style="530" customWidth="1"/>
    <col min="6145" max="6152" width="6.28515625" style="530" customWidth="1"/>
    <col min="6153" max="6153" width="7.85546875" style="530" customWidth="1"/>
    <col min="6154" max="6154" width="11.85546875" style="530" customWidth="1"/>
    <col min="6155" max="6155" width="11.28515625" style="530" customWidth="1"/>
    <col min="6156" max="6157" width="9.140625" style="530" customWidth="1"/>
    <col min="6158" max="6158" width="14" style="530" bestFit="1" customWidth="1"/>
    <col min="6159" max="6159" width="8.42578125" style="530" bestFit="1" customWidth="1"/>
    <col min="6160" max="6160" width="12.140625" style="530" bestFit="1" customWidth="1"/>
    <col min="6161" max="6161" width="7.85546875" style="530" bestFit="1" customWidth="1"/>
    <col min="6162" max="6166" width="9.140625" style="530" customWidth="1"/>
    <col min="6167" max="6175" width="9.7109375" style="530" customWidth="1"/>
    <col min="6176" max="6399" width="9.140625" style="530"/>
    <col min="6400" max="6400" width="29" style="530" customWidth="1"/>
    <col min="6401" max="6408" width="6.28515625" style="530" customWidth="1"/>
    <col min="6409" max="6409" width="7.85546875" style="530" customWidth="1"/>
    <col min="6410" max="6410" width="11.85546875" style="530" customWidth="1"/>
    <col min="6411" max="6411" width="11.28515625" style="530" customWidth="1"/>
    <col min="6412" max="6413" width="9.140625" style="530" customWidth="1"/>
    <col min="6414" max="6414" width="14" style="530" bestFit="1" customWidth="1"/>
    <col min="6415" max="6415" width="8.42578125" style="530" bestFit="1" customWidth="1"/>
    <col min="6416" max="6416" width="12.140625" style="530" bestFit="1" customWidth="1"/>
    <col min="6417" max="6417" width="7.85546875" style="530" bestFit="1" customWidth="1"/>
    <col min="6418" max="6422" width="9.140625" style="530" customWidth="1"/>
    <col min="6423" max="6431" width="9.7109375" style="530" customWidth="1"/>
    <col min="6432" max="6655" width="9.140625" style="530"/>
    <col min="6656" max="6656" width="29" style="530" customWidth="1"/>
    <col min="6657" max="6664" width="6.28515625" style="530" customWidth="1"/>
    <col min="6665" max="6665" width="7.85546875" style="530" customWidth="1"/>
    <col min="6666" max="6666" width="11.85546875" style="530" customWidth="1"/>
    <col min="6667" max="6667" width="11.28515625" style="530" customWidth="1"/>
    <col min="6668" max="6669" width="9.140625" style="530" customWidth="1"/>
    <col min="6670" max="6670" width="14" style="530" bestFit="1" customWidth="1"/>
    <col min="6671" max="6671" width="8.42578125" style="530" bestFit="1" customWidth="1"/>
    <col min="6672" max="6672" width="12.140625" style="530" bestFit="1" customWidth="1"/>
    <col min="6673" max="6673" width="7.85546875" style="530" bestFit="1" customWidth="1"/>
    <col min="6674" max="6678" width="9.140625" style="530" customWidth="1"/>
    <col min="6679" max="6687" width="9.7109375" style="530" customWidth="1"/>
    <col min="6688" max="6911" width="9.140625" style="530"/>
    <col min="6912" max="6912" width="29" style="530" customWidth="1"/>
    <col min="6913" max="6920" width="6.28515625" style="530" customWidth="1"/>
    <col min="6921" max="6921" width="7.85546875" style="530" customWidth="1"/>
    <col min="6922" max="6922" width="11.85546875" style="530" customWidth="1"/>
    <col min="6923" max="6923" width="11.28515625" style="530" customWidth="1"/>
    <col min="6924" max="6925" width="9.140625" style="530" customWidth="1"/>
    <col min="6926" max="6926" width="14" style="530" bestFit="1" customWidth="1"/>
    <col min="6927" max="6927" width="8.42578125" style="530" bestFit="1" customWidth="1"/>
    <col min="6928" max="6928" width="12.140625" style="530" bestFit="1" customWidth="1"/>
    <col min="6929" max="6929" width="7.85546875" style="530" bestFit="1" customWidth="1"/>
    <col min="6930" max="6934" width="9.140625" style="530" customWidth="1"/>
    <col min="6935" max="6943" width="9.7109375" style="530" customWidth="1"/>
    <col min="6944" max="7167" width="9.140625" style="530"/>
    <col min="7168" max="7168" width="29" style="530" customWidth="1"/>
    <col min="7169" max="7176" width="6.28515625" style="530" customWidth="1"/>
    <col min="7177" max="7177" width="7.85546875" style="530" customWidth="1"/>
    <col min="7178" max="7178" width="11.85546875" style="530" customWidth="1"/>
    <col min="7179" max="7179" width="11.28515625" style="530" customWidth="1"/>
    <col min="7180" max="7181" width="9.140625" style="530" customWidth="1"/>
    <col min="7182" max="7182" width="14" style="530" bestFit="1" customWidth="1"/>
    <col min="7183" max="7183" width="8.42578125" style="530" bestFit="1" customWidth="1"/>
    <col min="7184" max="7184" width="12.140625" style="530" bestFit="1" customWidth="1"/>
    <col min="7185" max="7185" width="7.85546875" style="530" bestFit="1" customWidth="1"/>
    <col min="7186" max="7190" width="9.140625" style="530" customWidth="1"/>
    <col min="7191" max="7199" width="9.7109375" style="530" customWidth="1"/>
    <col min="7200" max="7423" width="9.140625" style="530"/>
    <col min="7424" max="7424" width="29" style="530" customWidth="1"/>
    <col min="7425" max="7432" width="6.28515625" style="530" customWidth="1"/>
    <col min="7433" max="7433" width="7.85546875" style="530" customWidth="1"/>
    <col min="7434" max="7434" width="11.85546875" style="530" customWidth="1"/>
    <col min="7435" max="7435" width="11.28515625" style="530" customWidth="1"/>
    <col min="7436" max="7437" width="9.140625" style="530" customWidth="1"/>
    <col min="7438" max="7438" width="14" style="530" bestFit="1" customWidth="1"/>
    <col min="7439" max="7439" width="8.42578125" style="530" bestFit="1" customWidth="1"/>
    <col min="7440" max="7440" width="12.140625" style="530" bestFit="1" customWidth="1"/>
    <col min="7441" max="7441" width="7.85546875" style="530" bestFit="1" customWidth="1"/>
    <col min="7442" max="7446" width="9.140625" style="530" customWidth="1"/>
    <col min="7447" max="7455" width="9.7109375" style="530" customWidth="1"/>
    <col min="7456" max="7679" width="9.140625" style="530"/>
    <col min="7680" max="7680" width="29" style="530" customWidth="1"/>
    <col min="7681" max="7688" width="6.28515625" style="530" customWidth="1"/>
    <col min="7689" max="7689" width="7.85546875" style="530" customWidth="1"/>
    <col min="7690" max="7690" width="11.85546875" style="530" customWidth="1"/>
    <col min="7691" max="7691" width="11.28515625" style="530" customWidth="1"/>
    <col min="7692" max="7693" width="9.140625" style="530" customWidth="1"/>
    <col min="7694" max="7694" width="14" style="530" bestFit="1" customWidth="1"/>
    <col min="7695" max="7695" width="8.42578125" style="530" bestFit="1" customWidth="1"/>
    <col min="7696" max="7696" width="12.140625" style="530" bestFit="1" customWidth="1"/>
    <col min="7697" max="7697" width="7.85546875" style="530" bestFit="1" customWidth="1"/>
    <col min="7698" max="7702" width="9.140625" style="530" customWidth="1"/>
    <col min="7703" max="7711" width="9.7109375" style="530" customWidth="1"/>
    <col min="7712" max="7935" width="9.140625" style="530"/>
    <col min="7936" max="7936" width="29" style="530" customWidth="1"/>
    <col min="7937" max="7944" width="6.28515625" style="530" customWidth="1"/>
    <col min="7945" max="7945" width="7.85546875" style="530" customWidth="1"/>
    <col min="7946" max="7946" width="11.85546875" style="530" customWidth="1"/>
    <col min="7947" max="7947" width="11.28515625" style="530" customWidth="1"/>
    <col min="7948" max="7949" width="9.140625" style="530" customWidth="1"/>
    <col min="7950" max="7950" width="14" style="530" bestFit="1" customWidth="1"/>
    <col min="7951" max="7951" width="8.42578125" style="530" bestFit="1" customWidth="1"/>
    <col min="7952" max="7952" width="12.140625" style="530" bestFit="1" customWidth="1"/>
    <col min="7953" max="7953" width="7.85546875" style="530" bestFit="1" customWidth="1"/>
    <col min="7954" max="7958" width="9.140625" style="530" customWidth="1"/>
    <col min="7959" max="7967" width="9.7109375" style="530" customWidth="1"/>
    <col min="7968" max="8191" width="9.140625" style="530"/>
    <col min="8192" max="8192" width="29" style="530" customWidth="1"/>
    <col min="8193" max="8200" width="6.28515625" style="530" customWidth="1"/>
    <col min="8201" max="8201" width="7.85546875" style="530" customWidth="1"/>
    <col min="8202" max="8202" width="11.85546875" style="530" customWidth="1"/>
    <col min="8203" max="8203" width="11.28515625" style="530" customWidth="1"/>
    <col min="8204" max="8205" width="9.140625" style="530" customWidth="1"/>
    <col min="8206" max="8206" width="14" style="530" bestFit="1" customWidth="1"/>
    <col min="8207" max="8207" width="8.42578125" style="530" bestFit="1" customWidth="1"/>
    <col min="8208" max="8208" width="12.140625" style="530" bestFit="1" customWidth="1"/>
    <col min="8209" max="8209" width="7.85546875" style="530" bestFit="1" customWidth="1"/>
    <col min="8210" max="8214" width="9.140625" style="530" customWidth="1"/>
    <col min="8215" max="8223" width="9.7109375" style="530" customWidth="1"/>
    <col min="8224" max="8447" width="9.140625" style="530"/>
    <col min="8448" max="8448" width="29" style="530" customWidth="1"/>
    <col min="8449" max="8456" width="6.28515625" style="530" customWidth="1"/>
    <col min="8457" max="8457" width="7.85546875" style="530" customWidth="1"/>
    <col min="8458" max="8458" width="11.85546875" style="530" customWidth="1"/>
    <col min="8459" max="8459" width="11.28515625" style="530" customWidth="1"/>
    <col min="8460" max="8461" width="9.140625" style="530" customWidth="1"/>
    <col min="8462" max="8462" width="14" style="530" bestFit="1" customWidth="1"/>
    <col min="8463" max="8463" width="8.42578125" style="530" bestFit="1" customWidth="1"/>
    <col min="8464" max="8464" width="12.140625" style="530" bestFit="1" customWidth="1"/>
    <col min="8465" max="8465" width="7.85546875" style="530" bestFit="1" customWidth="1"/>
    <col min="8466" max="8470" width="9.140625" style="530" customWidth="1"/>
    <col min="8471" max="8479" width="9.7109375" style="530" customWidth="1"/>
    <col min="8480" max="8703" width="9.140625" style="530"/>
    <col min="8704" max="8704" width="29" style="530" customWidth="1"/>
    <col min="8705" max="8712" width="6.28515625" style="530" customWidth="1"/>
    <col min="8713" max="8713" width="7.85546875" style="530" customWidth="1"/>
    <col min="8714" max="8714" width="11.85546875" style="530" customWidth="1"/>
    <col min="8715" max="8715" width="11.28515625" style="530" customWidth="1"/>
    <col min="8716" max="8717" width="9.140625" style="530" customWidth="1"/>
    <col min="8718" max="8718" width="14" style="530" bestFit="1" customWidth="1"/>
    <col min="8719" max="8719" width="8.42578125" style="530" bestFit="1" customWidth="1"/>
    <col min="8720" max="8720" width="12.140625" style="530" bestFit="1" customWidth="1"/>
    <col min="8721" max="8721" width="7.85546875" style="530" bestFit="1" customWidth="1"/>
    <col min="8722" max="8726" width="9.140625" style="530" customWidth="1"/>
    <col min="8727" max="8735" width="9.7109375" style="530" customWidth="1"/>
    <col min="8736" max="8959" width="9.140625" style="530"/>
    <col min="8960" max="8960" width="29" style="530" customWidth="1"/>
    <col min="8961" max="8968" width="6.28515625" style="530" customWidth="1"/>
    <col min="8969" max="8969" width="7.85546875" style="530" customWidth="1"/>
    <col min="8970" max="8970" width="11.85546875" style="530" customWidth="1"/>
    <col min="8971" max="8971" width="11.28515625" style="530" customWidth="1"/>
    <col min="8972" max="8973" width="9.140625" style="530" customWidth="1"/>
    <col min="8974" max="8974" width="14" style="530" bestFit="1" customWidth="1"/>
    <col min="8975" max="8975" width="8.42578125" style="530" bestFit="1" customWidth="1"/>
    <col min="8976" max="8976" width="12.140625" style="530" bestFit="1" customWidth="1"/>
    <col min="8977" max="8977" width="7.85546875" style="530" bestFit="1" customWidth="1"/>
    <col min="8978" max="8982" width="9.140625" style="530" customWidth="1"/>
    <col min="8983" max="8991" width="9.7109375" style="530" customWidth="1"/>
    <col min="8992" max="9215" width="9.140625" style="530"/>
    <col min="9216" max="9216" width="29" style="530" customWidth="1"/>
    <col min="9217" max="9224" width="6.28515625" style="530" customWidth="1"/>
    <col min="9225" max="9225" width="7.85546875" style="530" customWidth="1"/>
    <col min="9226" max="9226" width="11.85546875" style="530" customWidth="1"/>
    <col min="9227" max="9227" width="11.28515625" style="530" customWidth="1"/>
    <col min="9228" max="9229" width="9.140625" style="530" customWidth="1"/>
    <col min="9230" max="9230" width="14" style="530" bestFit="1" customWidth="1"/>
    <col min="9231" max="9231" width="8.42578125" style="530" bestFit="1" customWidth="1"/>
    <col min="9232" max="9232" width="12.140625" style="530" bestFit="1" customWidth="1"/>
    <col min="9233" max="9233" width="7.85546875" style="530" bestFit="1" customWidth="1"/>
    <col min="9234" max="9238" width="9.140625" style="530" customWidth="1"/>
    <col min="9239" max="9247" width="9.7109375" style="530" customWidth="1"/>
    <col min="9248" max="9471" width="9.140625" style="530"/>
    <col min="9472" max="9472" width="29" style="530" customWidth="1"/>
    <col min="9473" max="9480" width="6.28515625" style="530" customWidth="1"/>
    <col min="9481" max="9481" width="7.85546875" style="530" customWidth="1"/>
    <col min="9482" max="9482" width="11.85546875" style="530" customWidth="1"/>
    <col min="9483" max="9483" width="11.28515625" style="530" customWidth="1"/>
    <col min="9484" max="9485" width="9.140625" style="530" customWidth="1"/>
    <col min="9486" max="9486" width="14" style="530" bestFit="1" customWidth="1"/>
    <col min="9487" max="9487" width="8.42578125" style="530" bestFit="1" customWidth="1"/>
    <col min="9488" max="9488" width="12.140625" style="530" bestFit="1" customWidth="1"/>
    <col min="9489" max="9489" width="7.85546875" style="530" bestFit="1" customWidth="1"/>
    <col min="9490" max="9494" width="9.140625" style="530" customWidth="1"/>
    <col min="9495" max="9503" width="9.7109375" style="530" customWidth="1"/>
    <col min="9504" max="9727" width="9.140625" style="530"/>
    <col min="9728" max="9728" width="29" style="530" customWidth="1"/>
    <col min="9729" max="9736" width="6.28515625" style="530" customWidth="1"/>
    <col min="9737" max="9737" width="7.85546875" style="530" customWidth="1"/>
    <col min="9738" max="9738" width="11.85546875" style="530" customWidth="1"/>
    <col min="9739" max="9739" width="11.28515625" style="530" customWidth="1"/>
    <col min="9740" max="9741" width="9.140625" style="530" customWidth="1"/>
    <col min="9742" max="9742" width="14" style="530" bestFit="1" customWidth="1"/>
    <col min="9743" max="9743" width="8.42578125" style="530" bestFit="1" customWidth="1"/>
    <col min="9744" max="9744" width="12.140625" style="530" bestFit="1" customWidth="1"/>
    <col min="9745" max="9745" width="7.85546875" style="530" bestFit="1" customWidth="1"/>
    <col min="9746" max="9750" width="9.140625" style="530" customWidth="1"/>
    <col min="9751" max="9759" width="9.7109375" style="530" customWidth="1"/>
    <col min="9760" max="9983" width="9.140625" style="530"/>
    <col min="9984" max="9984" width="29" style="530" customWidth="1"/>
    <col min="9985" max="9992" width="6.28515625" style="530" customWidth="1"/>
    <col min="9993" max="9993" width="7.85546875" style="530" customWidth="1"/>
    <col min="9994" max="9994" width="11.85546875" style="530" customWidth="1"/>
    <col min="9995" max="9995" width="11.28515625" style="530" customWidth="1"/>
    <col min="9996" max="9997" width="9.140625" style="530" customWidth="1"/>
    <col min="9998" max="9998" width="14" style="530" bestFit="1" customWidth="1"/>
    <col min="9999" max="9999" width="8.42578125" style="530" bestFit="1" customWidth="1"/>
    <col min="10000" max="10000" width="12.140625" style="530" bestFit="1" customWidth="1"/>
    <col min="10001" max="10001" width="7.85546875" style="530" bestFit="1" customWidth="1"/>
    <col min="10002" max="10006" width="9.140625" style="530" customWidth="1"/>
    <col min="10007" max="10015" width="9.7109375" style="530" customWidth="1"/>
    <col min="10016" max="10239" width="9.140625" style="530"/>
    <col min="10240" max="10240" width="29" style="530" customWidth="1"/>
    <col min="10241" max="10248" width="6.28515625" style="530" customWidth="1"/>
    <col min="10249" max="10249" width="7.85546875" style="530" customWidth="1"/>
    <col min="10250" max="10250" width="11.85546875" style="530" customWidth="1"/>
    <col min="10251" max="10251" width="11.28515625" style="530" customWidth="1"/>
    <col min="10252" max="10253" width="9.140625" style="530" customWidth="1"/>
    <col min="10254" max="10254" width="14" style="530" bestFit="1" customWidth="1"/>
    <col min="10255" max="10255" width="8.42578125" style="530" bestFit="1" customWidth="1"/>
    <col min="10256" max="10256" width="12.140625" style="530" bestFit="1" customWidth="1"/>
    <col min="10257" max="10257" width="7.85546875" style="530" bestFit="1" customWidth="1"/>
    <col min="10258" max="10262" width="9.140625" style="530" customWidth="1"/>
    <col min="10263" max="10271" width="9.7109375" style="530" customWidth="1"/>
    <col min="10272" max="10495" width="9.140625" style="530"/>
    <col min="10496" max="10496" width="29" style="530" customWidth="1"/>
    <col min="10497" max="10504" width="6.28515625" style="530" customWidth="1"/>
    <col min="10505" max="10505" width="7.85546875" style="530" customWidth="1"/>
    <col min="10506" max="10506" width="11.85546875" style="530" customWidth="1"/>
    <col min="10507" max="10507" width="11.28515625" style="530" customWidth="1"/>
    <col min="10508" max="10509" width="9.140625" style="530" customWidth="1"/>
    <col min="10510" max="10510" width="14" style="530" bestFit="1" customWidth="1"/>
    <col min="10511" max="10511" width="8.42578125" style="530" bestFit="1" customWidth="1"/>
    <col min="10512" max="10512" width="12.140625" style="530" bestFit="1" customWidth="1"/>
    <col min="10513" max="10513" width="7.85546875" style="530" bestFit="1" customWidth="1"/>
    <col min="10514" max="10518" width="9.140625" style="530" customWidth="1"/>
    <col min="10519" max="10527" width="9.7109375" style="530" customWidth="1"/>
    <col min="10528" max="10751" width="9.140625" style="530"/>
    <col min="10752" max="10752" width="29" style="530" customWidth="1"/>
    <col min="10753" max="10760" width="6.28515625" style="530" customWidth="1"/>
    <col min="10761" max="10761" width="7.85546875" style="530" customWidth="1"/>
    <col min="10762" max="10762" width="11.85546875" style="530" customWidth="1"/>
    <col min="10763" max="10763" width="11.28515625" style="530" customWidth="1"/>
    <col min="10764" max="10765" width="9.140625" style="530" customWidth="1"/>
    <col min="10766" max="10766" width="14" style="530" bestFit="1" customWidth="1"/>
    <col min="10767" max="10767" width="8.42578125" style="530" bestFit="1" customWidth="1"/>
    <col min="10768" max="10768" width="12.140625" style="530" bestFit="1" customWidth="1"/>
    <col min="10769" max="10769" width="7.85546875" style="530" bestFit="1" customWidth="1"/>
    <col min="10770" max="10774" width="9.140625" style="530" customWidth="1"/>
    <col min="10775" max="10783" width="9.7109375" style="530" customWidth="1"/>
    <col min="10784" max="11007" width="9.140625" style="530"/>
    <col min="11008" max="11008" width="29" style="530" customWidth="1"/>
    <col min="11009" max="11016" width="6.28515625" style="530" customWidth="1"/>
    <col min="11017" max="11017" width="7.85546875" style="530" customWidth="1"/>
    <col min="11018" max="11018" width="11.85546875" style="530" customWidth="1"/>
    <col min="11019" max="11019" width="11.28515625" style="530" customWidth="1"/>
    <col min="11020" max="11021" width="9.140625" style="530" customWidth="1"/>
    <col min="11022" max="11022" width="14" style="530" bestFit="1" customWidth="1"/>
    <col min="11023" max="11023" width="8.42578125" style="530" bestFit="1" customWidth="1"/>
    <col min="11024" max="11024" width="12.140625" style="530" bestFit="1" customWidth="1"/>
    <col min="11025" max="11025" width="7.85546875" style="530" bestFit="1" customWidth="1"/>
    <col min="11026" max="11030" width="9.140625" style="530" customWidth="1"/>
    <col min="11031" max="11039" width="9.7109375" style="530" customWidth="1"/>
    <col min="11040" max="11263" width="9.140625" style="530"/>
    <col min="11264" max="11264" width="29" style="530" customWidth="1"/>
    <col min="11265" max="11272" width="6.28515625" style="530" customWidth="1"/>
    <col min="11273" max="11273" width="7.85546875" style="530" customWidth="1"/>
    <col min="11274" max="11274" width="11.85546875" style="530" customWidth="1"/>
    <col min="11275" max="11275" width="11.28515625" style="530" customWidth="1"/>
    <col min="11276" max="11277" width="9.140625" style="530" customWidth="1"/>
    <col min="11278" max="11278" width="14" style="530" bestFit="1" customWidth="1"/>
    <col min="11279" max="11279" width="8.42578125" style="530" bestFit="1" customWidth="1"/>
    <col min="11280" max="11280" width="12.140625" style="530" bestFit="1" customWidth="1"/>
    <col min="11281" max="11281" width="7.85546875" style="530" bestFit="1" customWidth="1"/>
    <col min="11282" max="11286" width="9.140625" style="530" customWidth="1"/>
    <col min="11287" max="11295" width="9.7109375" style="530" customWidth="1"/>
    <col min="11296" max="11519" width="9.140625" style="530"/>
    <col min="11520" max="11520" width="29" style="530" customWidth="1"/>
    <col min="11521" max="11528" width="6.28515625" style="530" customWidth="1"/>
    <col min="11529" max="11529" width="7.85546875" style="530" customWidth="1"/>
    <col min="11530" max="11530" width="11.85546875" style="530" customWidth="1"/>
    <col min="11531" max="11531" width="11.28515625" style="530" customWidth="1"/>
    <col min="11532" max="11533" width="9.140625" style="530" customWidth="1"/>
    <col min="11534" max="11534" width="14" style="530" bestFit="1" customWidth="1"/>
    <col min="11535" max="11535" width="8.42578125" style="530" bestFit="1" customWidth="1"/>
    <col min="11536" max="11536" width="12.140625" style="530" bestFit="1" customWidth="1"/>
    <col min="11537" max="11537" width="7.85546875" style="530" bestFit="1" customWidth="1"/>
    <col min="11538" max="11542" width="9.140625" style="530" customWidth="1"/>
    <col min="11543" max="11551" width="9.7109375" style="530" customWidth="1"/>
    <col min="11552" max="11775" width="9.140625" style="530"/>
    <col min="11776" max="11776" width="29" style="530" customWidth="1"/>
    <col min="11777" max="11784" width="6.28515625" style="530" customWidth="1"/>
    <col min="11785" max="11785" width="7.85546875" style="530" customWidth="1"/>
    <col min="11786" max="11786" width="11.85546875" style="530" customWidth="1"/>
    <col min="11787" max="11787" width="11.28515625" style="530" customWidth="1"/>
    <col min="11788" max="11789" width="9.140625" style="530" customWidth="1"/>
    <col min="11790" max="11790" width="14" style="530" bestFit="1" customWidth="1"/>
    <col min="11791" max="11791" width="8.42578125" style="530" bestFit="1" customWidth="1"/>
    <col min="11792" max="11792" width="12.140625" style="530" bestFit="1" customWidth="1"/>
    <col min="11793" max="11793" width="7.85546875" style="530" bestFit="1" customWidth="1"/>
    <col min="11794" max="11798" width="9.140625" style="530" customWidth="1"/>
    <col min="11799" max="11807" width="9.7109375" style="530" customWidth="1"/>
    <col min="11808" max="12031" width="9.140625" style="530"/>
    <col min="12032" max="12032" width="29" style="530" customWidth="1"/>
    <col min="12033" max="12040" width="6.28515625" style="530" customWidth="1"/>
    <col min="12041" max="12041" width="7.85546875" style="530" customWidth="1"/>
    <col min="12042" max="12042" width="11.85546875" style="530" customWidth="1"/>
    <col min="12043" max="12043" width="11.28515625" style="530" customWidth="1"/>
    <col min="12044" max="12045" width="9.140625" style="530" customWidth="1"/>
    <col min="12046" max="12046" width="14" style="530" bestFit="1" customWidth="1"/>
    <col min="12047" max="12047" width="8.42578125" style="530" bestFit="1" customWidth="1"/>
    <col min="12048" max="12048" width="12.140625" style="530" bestFit="1" customWidth="1"/>
    <col min="12049" max="12049" width="7.85546875" style="530" bestFit="1" customWidth="1"/>
    <col min="12050" max="12054" width="9.140625" style="530" customWidth="1"/>
    <col min="12055" max="12063" width="9.7109375" style="530" customWidth="1"/>
    <col min="12064" max="12287" width="9.140625" style="530"/>
    <col min="12288" max="12288" width="29" style="530" customWidth="1"/>
    <col min="12289" max="12296" width="6.28515625" style="530" customWidth="1"/>
    <col min="12297" max="12297" width="7.85546875" style="530" customWidth="1"/>
    <col min="12298" max="12298" width="11.85546875" style="530" customWidth="1"/>
    <col min="12299" max="12299" width="11.28515625" style="530" customWidth="1"/>
    <col min="12300" max="12301" width="9.140625" style="530" customWidth="1"/>
    <col min="12302" max="12302" width="14" style="530" bestFit="1" customWidth="1"/>
    <col min="12303" max="12303" width="8.42578125" style="530" bestFit="1" customWidth="1"/>
    <col min="12304" max="12304" width="12.140625" style="530" bestFit="1" customWidth="1"/>
    <col min="12305" max="12305" width="7.85546875" style="530" bestFit="1" customWidth="1"/>
    <col min="12306" max="12310" width="9.140625" style="530" customWidth="1"/>
    <col min="12311" max="12319" width="9.7109375" style="530" customWidth="1"/>
    <col min="12320" max="12543" width="9.140625" style="530"/>
    <col min="12544" max="12544" width="29" style="530" customWidth="1"/>
    <col min="12545" max="12552" width="6.28515625" style="530" customWidth="1"/>
    <col min="12553" max="12553" width="7.85546875" style="530" customWidth="1"/>
    <col min="12554" max="12554" width="11.85546875" style="530" customWidth="1"/>
    <col min="12555" max="12555" width="11.28515625" style="530" customWidth="1"/>
    <col min="12556" max="12557" width="9.140625" style="530" customWidth="1"/>
    <col min="12558" max="12558" width="14" style="530" bestFit="1" customWidth="1"/>
    <col min="12559" max="12559" width="8.42578125" style="530" bestFit="1" customWidth="1"/>
    <col min="12560" max="12560" width="12.140625" style="530" bestFit="1" customWidth="1"/>
    <col min="12561" max="12561" width="7.85546875" style="530" bestFit="1" customWidth="1"/>
    <col min="12562" max="12566" width="9.140625" style="530" customWidth="1"/>
    <col min="12567" max="12575" width="9.7109375" style="530" customWidth="1"/>
    <col min="12576" max="12799" width="9.140625" style="530"/>
    <col min="12800" max="12800" width="29" style="530" customWidth="1"/>
    <col min="12801" max="12808" width="6.28515625" style="530" customWidth="1"/>
    <col min="12809" max="12809" width="7.85546875" style="530" customWidth="1"/>
    <col min="12810" max="12810" width="11.85546875" style="530" customWidth="1"/>
    <col min="12811" max="12811" width="11.28515625" style="530" customWidth="1"/>
    <col min="12812" max="12813" width="9.140625" style="530" customWidth="1"/>
    <col min="12814" max="12814" width="14" style="530" bestFit="1" customWidth="1"/>
    <col min="12815" max="12815" width="8.42578125" style="530" bestFit="1" customWidth="1"/>
    <col min="12816" max="12816" width="12.140625" style="530" bestFit="1" customWidth="1"/>
    <col min="12817" max="12817" width="7.85546875" style="530" bestFit="1" customWidth="1"/>
    <col min="12818" max="12822" width="9.140625" style="530" customWidth="1"/>
    <col min="12823" max="12831" width="9.7109375" style="530" customWidth="1"/>
    <col min="12832" max="13055" width="9.140625" style="530"/>
    <col min="13056" max="13056" width="29" style="530" customWidth="1"/>
    <col min="13057" max="13064" width="6.28515625" style="530" customWidth="1"/>
    <col min="13065" max="13065" width="7.85546875" style="530" customWidth="1"/>
    <col min="13066" max="13066" width="11.85546875" style="530" customWidth="1"/>
    <col min="13067" max="13067" width="11.28515625" style="530" customWidth="1"/>
    <col min="13068" max="13069" width="9.140625" style="530" customWidth="1"/>
    <col min="13070" max="13070" width="14" style="530" bestFit="1" customWidth="1"/>
    <col min="13071" max="13071" width="8.42578125" style="530" bestFit="1" customWidth="1"/>
    <col min="13072" max="13072" width="12.140625" style="530" bestFit="1" customWidth="1"/>
    <col min="13073" max="13073" width="7.85546875" style="530" bestFit="1" customWidth="1"/>
    <col min="13074" max="13078" width="9.140625" style="530" customWidth="1"/>
    <col min="13079" max="13087" width="9.7109375" style="530" customWidth="1"/>
    <col min="13088" max="13311" width="9.140625" style="530"/>
    <col min="13312" max="13312" width="29" style="530" customWidth="1"/>
    <col min="13313" max="13320" width="6.28515625" style="530" customWidth="1"/>
    <col min="13321" max="13321" width="7.85546875" style="530" customWidth="1"/>
    <col min="13322" max="13322" width="11.85546875" style="530" customWidth="1"/>
    <col min="13323" max="13323" width="11.28515625" style="530" customWidth="1"/>
    <col min="13324" max="13325" width="9.140625" style="530" customWidth="1"/>
    <col min="13326" max="13326" width="14" style="530" bestFit="1" customWidth="1"/>
    <col min="13327" max="13327" width="8.42578125" style="530" bestFit="1" customWidth="1"/>
    <col min="13328" max="13328" width="12.140625" style="530" bestFit="1" customWidth="1"/>
    <col min="13329" max="13329" width="7.85546875" style="530" bestFit="1" customWidth="1"/>
    <col min="13330" max="13334" width="9.140625" style="530" customWidth="1"/>
    <col min="13335" max="13343" width="9.7109375" style="530" customWidth="1"/>
    <col min="13344" max="13567" width="9.140625" style="530"/>
    <col min="13568" max="13568" width="29" style="530" customWidth="1"/>
    <col min="13569" max="13576" width="6.28515625" style="530" customWidth="1"/>
    <col min="13577" max="13577" width="7.85546875" style="530" customWidth="1"/>
    <col min="13578" max="13578" width="11.85546875" style="530" customWidth="1"/>
    <col min="13579" max="13579" width="11.28515625" style="530" customWidth="1"/>
    <col min="13580" max="13581" width="9.140625" style="530" customWidth="1"/>
    <col min="13582" max="13582" width="14" style="530" bestFit="1" customWidth="1"/>
    <col min="13583" max="13583" width="8.42578125" style="530" bestFit="1" customWidth="1"/>
    <col min="13584" max="13584" width="12.140625" style="530" bestFit="1" customWidth="1"/>
    <col min="13585" max="13585" width="7.85546875" style="530" bestFit="1" customWidth="1"/>
    <col min="13586" max="13590" width="9.140625" style="530" customWidth="1"/>
    <col min="13591" max="13599" width="9.7109375" style="530" customWidth="1"/>
    <col min="13600" max="13823" width="9.140625" style="530"/>
    <col min="13824" max="13824" width="29" style="530" customWidth="1"/>
    <col min="13825" max="13832" width="6.28515625" style="530" customWidth="1"/>
    <col min="13833" max="13833" width="7.85546875" style="530" customWidth="1"/>
    <col min="13834" max="13834" width="11.85546875" style="530" customWidth="1"/>
    <col min="13835" max="13835" width="11.28515625" style="530" customWidth="1"/>
    <col min="13836" max="13837" width="9.140625" style="530" customWidth="1"/>
    <col min="13838" max="13838" width="14" style="530" bestFit="1" customWidth="1"/>
    <col min="13839" max="13839" width="8.42578125" style="530" bestFit="1" customWidth="1"/>
    <col min="13840" max="13840" width="12.140625" style="530" bestFit="1" customWidth="1"/>
    <col min="13841" max="13841" width="7.85546875" style="530" bestFit="1" customWidth="1"/>
    <col min="13842" max="13846" width="9.140625" style="530" customWidth="1"/>
    <col min="13847" max="13855" width="9.7109375" style="530" customWidth="1"/>
    <col min="13856" max="14079" width="9.140625" style="530"/>
    <col min="14080" max="14080" width="29" style="530" customWidth="1"/>
    <col min="14081" max="14088" width="6.28515625" style="530" customWidth="1"/>
    <col min="14089" max="14089" width="7.85546875" style="530" customWidth="1"/>
    <col min="14090" max="14090" width="11.85546875" style="530" customWidth="1"/>
    <col min="14091" max="14091" width="11.28515625" style="530" customWidth="1"/>
    <col min="14092" max="14093" width="9.140625" style="530" customWidth="1"/>
    <col min="14094" max="14094" width="14" style="530" bestFit="1" customWidth="1"/>
    <col min="14095" max="14095" width="8.42578125" style="530" bestFit="1" customWidth="1"/>
    <col min="14096" max="14096" width="12.140625" style="530" bestFit="1" customWidth="1"/>
    <col min="14097" max="14097" width="7.85546875" style="530" bestFit="1" customWidth="1"/>
    <col min="14098" max="14102" width="9.140625" style="530" customWidth="1"/>
    <col min="14103" max="14111" width="9.7109375" style="530" customWidth="1"/>
    <col min="14112" max="14335" width="9.140625" style="530"/>
    <col min="14336" max="14336" width="29" style="530" customWidth="1"/>
    <col min="14337" max="14344" width="6.28515625" style="530" customWidth="1"/>
    <col min="14345" max="14345" width="7.85546875" style="530" customWidth="1"/>
    <col min="14346" max="14346" width="11.85546875" style="530" customWidth="1"/>
    <col min="14347" max="14347" width="11.28515625" style="530" customWidth="1"/>
    <col min="14348" max="14349" width="9.140625" style="530" customWidth="1"/>
    <col min="14350" max="14350" width="14" style="530" bestFit="1" customWidth="1"/>
    <col min="14351" max="14351" width="8.42578125" style="530" bestFit="1" customWidth="1"/>
    <col min="14352" max="14352" width="12.140625" style="530" bestFit="1" customWidth="1"/>
    <col min="14353" max="14353" width="7.85546875" style="530" bestFit="1" customWidth="1"/>
    <col min="14354" max="14358" width="9.140625" style="530" customWidth="1"/>
    <col min="14359" max="14367" width="9.7109375" style="530" customWidth="1"/>
    <col min="14368" max="14591" width="9.140625" style="530"/>
    <col min="14592" max="14592" width="29" style="530" customWidth="1"/>
    <col min="14593" max="14600" width="6.28515625" style="530" customWidth="1"/>
    <col min="14601" max="14601" width="7.85546875" style="530" customWidth="1"/>
    <col min="14602" max="14602" width="11.85546875" style="530" customWidth="1"/>
    <col min="14603" max="14603" width="11.28515625" style="530" customWidth="1"/>
    <col min="14604" max="14605" width="9.140625" style="530" customWidth="1"/>
    <col min="14606" max="14606" width="14" style="530" bestFit="1" customWidth="1"/>
    <col min="14607" max="14607" width="8.42578125" style="530" bestFit="1" customWidth="1"/>
    <col min="14608" max="14608" width="12.140625" style="530" bestFit="1" customWidth="1"/>
    <col min="14609" max="14609" width="7.85546875" style="530" bestFit="1" customWidth="1"/>
    <col min="14610" max="14614" width="9.140625" style="530" customWidth="1"/>
    <col min="14615" max="14623" width="9.7109375" style="530" customWidth="1"/>
    <col min="14624" max="14847" width="9.140625" style="530"/>
    <col min="14848" max="14848" width="29" style="530" customWidth="1"/>
    <col min="14849" max="14856" width="6.28515625" style="530" customWidth="1"/>
    <col min="14857" max="14857" width="7.85546875" style="530" customWidth="1"/>
    <col min="14858" max="14858" width="11.85546875" style="530" customWidth="1"/>
    <col min="14859" max="14859" width="11.28515625" style="530" customWidth="1"/>
    <col min="14860" max="14861" width="9.140625" style="530" customWidth="1"/>
    <col min="14862" max="14862" width="14" style="530" bestFit="1" customWidth="1"/>
    <col min="14863" max="14863" width="8.42578125" style="530" bestFit="1" customWidth="1"/>
    <col min="14864" max="14864" width="12.140625" style="530" bestFit="1" customWidth="1"/>
    <col min="14865" max="14865" width="7.85546875" style="530" bestFit="1" customWidth="1"/>
    <col min="14866" max="14870" width="9.140625" style="530" customWidth="1"/>
    <col min="14871" max="14879" width="9.7109375" style="530" customWidth="1"/>
    <col min="14880" max="15103" width="9.140625" style="530"/>
    <col min="15104" max="15104" width="29" style="530" customWidth="1"/>
    <col min="15105" max="15112" width="6.28515625" style="530" customWidth="1"/>
    <col min="15113" max="15113" width="7.85546875" style="530" customWidth="1"/>
    <col min="15114" max="15114" width="11.85546875" style="530" customWidth="1"/>
    <col min="15115" max="15115" width="11.28515625" style="530" customWidth="1"/>
    <col min="15116" max="15117" width="9.140625" style="530" customWidth="1"/>
    <col min="15118" max="15118" width="14" style="530" bestFit="1" customWidth="1"/>
    <col min="15119" max="15119" width="8.42578125" style="530" bestFit="1" customWidth="1"/>
    <col min="15120" max="15120" width="12.140625" style="530" bestFit="1" customWidth="1"/>
    <col min="15121" max="15121" width="7.85546875" style="530" bestFit="1" customWidth="1"/>
    <col min="15122" max="15126" width="9.140625" style="530" customWidth="1"/>
    <col min="15127" max="15135" width="9.7109375" style="530" customWidth="1"/>
    <col min="15136" max="15359" width="9.140625" style="530"/>
    <col min="15360" max="15360" width="29" style="530" customWidth="1"/>
    <col min="15361" max="15368" width="6.28515625" style="530" customWidth="1"/>
    <col min="15369" max="15369" width="7.85546875" style="530" customWidth="1"/>
    <col min="15370" max="15370" width="11.85546875" style="530" customWidth="1"/>
    <col min="15371" max="15371" width="11.28515625" style="530" customWidth="1"/>
    <col min="15372" max="15373" width="9.140625" style="530" customWidth="1"/>
    <col min="15374" max="15374" width="14" style="530" bestFit="1" customWidth="1"/>
    <col min="15375" max="15375" width="8.42578125" style="530" bestFit="1" customWidth="1"/>
    <col min="15376" max="15376" width="12.140625" style="530" bestFit="1" customWidth="1"/>
    <col min="15377" max="15377" width="7.85546875" style="530" bestFit="1" customWidth="1"/>
    <col min="15378" max="15382" width="9.140625" style="530" customWidth="1"/>
    <col min="15383" max="15391" width="9.7109375" style="530" customWidth="1"/>
    <col min="15392" max="15615" width="9.140625" style="530"/>
    <col min="15616" max="15616" width="29" style="530" customWidth="1"/>
    <col min="15617" max="15624" width="6.28515625" style="530" customWidth="1"/>
    <col min="15625" max="15625" width="7.85546875" style="530" customWidth="1"/>
    <col min="15626" max="15626" width="11.85546875" style="530" customWidth="1"/>
    <col min="15627" max="15627" width="11.28515625" style="530" customWidth="1"/>
    <col min="15628" max="15629" width="9.140625" style="530" customWidth="1"/>
    <col min="15630" max="15630" width="14" style="530" bestFit="1" customWidth="1"/>
    <col min="15631" max="15631" width="8.42578125" style="530" bestFit="1" customWidth="1"/>
    <col min="15632" max="15632" width="12.140625" style="530" bestFit="1" customWidth="1"/>
    <col min="15633" max="15633" width="7.85546875" style="530" bestFit="1" customWidth="1"/>
    <col min="15634" max="15638" width="9.140625" style="530" customWidth="1"/>
    <col min="15639" max="15647" width="9.7109375" style="530" customWidth="1"/>
    <col min="15648" max="15871" width="9.140625" style="530"/>
    <col min="15872" max="15872" width="29" style="530" customWidth="1"/>
    <col min="15873" max="15880" width="6.28515625" style="530" customWidth="1"/>
    <col min="15881" max="15881" width="7.85546875" style="530" customWidth="1"/>
    <col min="15882" max="15882" width="11.85546875" style="530" customWidth="1"/>
    <col min="15883" max="15883" width="11.28515625" style="530" customWidth="1"/>
    <col min="15884" max="15885" width="9.140625" style="530" customWidth="1"/>
    <col min="15886" max="15886" width="14" style="530" bestFit="1" customWidth="1"/>
    <col min="15887" max="15887" width="8.42578125" style="530" bestFit="1" customWidth="1"/>
    <col min="15888" max="15888" width="12.140625" style="530" bestFit="1" customWidth="1"/>
    <col min="15889" max="15889" width="7.85546875" style="530" bestFit="1" customWidth="1"/>
    <col min="15890" max="15894" width="9.140625" style="530" customWidth="1"/>
    <col min="15895" max="15903" width="9.7109375" style="530" customWidth="1"/>
    <col min="15904" max="16127" width="9.140625" style="530"/>
    <col min="16128" max="16128" width="29" style="530" customWidth="1"/>
    <col min="16129" max="16136" width="6.28515625" style="530" customWidth="1"/>
    <col min="16137" max="16137" width="7.85546875" style="530" customWidth="1"/>
    <col min="16138" max="16138" width="11.85546875" style="530" customWidth="1"/>
    <col min="16139" max="16139" width="11.28515625" style="530" customWidth="1"/>
    <col min="16140" max="16141" width="9.140625" style="530" customWidth="1"/>
    <col min="16142" max="16142" width="14" style="530" bestFit="1" customWidth="1"/>
    <col min="16143" max="16143" width="8.42578125" style="530" bestFit="1" customWidth="1"/>
    <col min="16144" max="16144" width="12.140625" style="530" bestFit="1" customWidth="1"/>
    <col min="16145" max="16145" width="7.85546875" style="530" bestFit="1" customWidth="1"/>
    <col min="16146" max="16150" width="9.140625" style="530" customWidth="1"/>
    <col min="16151" max="16159" width="9.7109375" style="530" customWidth="1"/>
    <col min="16160" max="16384" width="9.140625" style="530"/>
  </cols>
  <sheetData>
    <row r="1" spans="1:17" ht="19.5" customHeight="1">
      <c r="A1" s="749"/>
      <c r="B1" s="749"/>
      <c r="C1" s="749"/>
      <c r="D1" s="749"/>
      <c r="E1" s="749"/>
      <c r="F1" s="749"/>
      <c r="G1" s="749"/>
      <c r="H1" s="749"/>
      <c r="I1" s="749"/>
      <c r="J1" s="749"/>
      <c r="K1" s="72"/>
      <c r="L1" s="7"/>
      <c r="M1" s="497"/>
      <c r="N1" s="497"/>
      <c r="O1" s="497"/>
      <c r="P1" s="497"/>
      <c r="Q1" s="497"/>
    </row>
    <row r="2" spans="1:17">
      <c r="A2" s="750" t="s">
        <v>295</v>
      </c>
      <c r="B2" s="750"/>
      <c r="C2" s="750"/>
      <c r="D2" s="750"/>
      <c r="E2" s="750"/>
      <c r="F2" s="750"/>
      <c r="G2" s="750"/>
      <c r="H2" s="750"/>
      <c r="I2" s="750"/>
      <c r="J2" s="750"/>
      <c r="K2" s="72"/>
      <c r="L2" s="7"/>
      <c r="M2" s="497"/>
      <c r="N2" s="499"/>
      <c r="O2" s="499"/>
      <c r="P2" s="499"/>
      <c r="Q2" s="499"/>
    </row>
    <row r="3" spans="1:17" ht="21" customHeight="1">
      <c r="A3" s="750" t="s">
        <v>340</v>
      </c>
      <c r="B3" s="750"/>
      <c r="C3" s="750"/>
      <c r="D3" s="750"/>
      <c r="E3" s="750"/>
      <c r="F3" s="750"/>
      <c r="G3" s="750"/>
      <c r="H3" s="750"/>
      <c r="I3" s="750"/>
      <c r="J3" s="750"/>
      <c r="K3" s="72"/>
      <c r="L3" s="7"/>
      <c r="M3" s="497"/>
      <c r="N3" s="497"/>
      <c r="O3" s="497"/>
      <c r="P3" s="497"/>
      <c r="Q3" s="497"/>
    </row>
    <row r="4" spans="1:17" ht="18" customHeight="1">
      <c r="A4" s="751" t="s">
        <v>874</v>
      </c>
      <c r="B4" s="751"/>
      <c r="C4" s="751"/>
      <c r="D4" s="751"/>
      <c r="E4" s="751"/>
      <c r="F4" s="751"/>
      <c r="G4" s="751"/>
      <c r="H4" s="751"/>
      <c r="I4" s="751"/>
      <c r="J4" s="751"/>
      <c r="K4" s="72"/>
      <c r="L4" s="7"/>
      <c r="M4" s="497"/>
      <c r="N4" s="497"/>
      <c r="O4" s="497"/>
      <c r="P4" s="500"/>
      <c r="Q4" s="497"/>
    </row>
    <row r="5" spans="1:17">
      <c r="A5" s="750"/>
      <c r="B5" s="750"/>
      <c r="C5" s="750"/>
      <c r="D5" s="750"/>
      <c r="E5" s="750"/>
      <c r="F5" s="750"/>
      <c r="G5" s="750"/>
      <c r="H5" s="750"/>
      <c r="I5" s="750"/>
      <c r="J5" s="750"/>
      <c r="K5" s="72"/>
      <c r="L5" s="7"/>
      <c r="M5" s="497"/>
      <c r="N5" s="497"/>
      <c r="O5" s="497"/>
      <c r="P5" s="497"/>
      <c r="Q5" s="497"/>
    </row>
    <row r="6" spans="1:17" ht="9.75" customHeight="1">
      <c r="A6" s="631"/>
      <c r="B6" s="632"/>
      <c r="C6" s="632"/>
      <c r="D6" s="632"/>
      <c r="E6" s="632"/>
      <c r="F6" s="632"/>
      <c r="G6" s="632"/>
      <c r="H6" s="632"/>
      <c r="I6" s="632"/>
      <c r="J6" s="748" t="s">
        <v>165</v>
      </c>
      <c r="K6" s="72"/>
      <c r="L6" s="7"/>
      <c r="M6" s="497"/>
      <c r="N6" s="497"/>
      <c r="O6" s="497"/>
      <c r="P6" s="497"/>
      <c r="Q6" s="497"/>
    </row>
    <row r="7" spans="1:17" ht="18.75" customHeight="1">
      <c r="A7" s="631"/>
      <c r="B7" s="633" t="s">
        <v>62</v>
      </c>
      <c r="C7" s="633" t="s">
        <v>63</v>
      </c>
      <c r="D7" s="633" t="s">
        <v>64</v>
      </c>
      <c r="E7" s="633" t="s">
        <v>65</v>
      </c>
      <c r="F7" s="633" t="s">
        <v>66</v>
      </c>
      <c r="G7" s="633" t="s">
        <v>67</v>
      </c>
      <c r="H7" s="633" t="s">
        <v>68</v>
      </c>
      <c r="I7" s="633" t="s">
        <v>69</v>
      </c>
      <c r="J7" s="748"/>
      <c r="K7" s="72"/>
      <c r="L7" s="7"/>
      <c r="M7" s="497"/>
      <c r="N7" s="497"/>
      <c r="O7" s="497"/>
      <c r="P7" s="497"/>
      <c r="Q7" s="497"/>
    </row>
    <row r="8" spans="1:17" ht="1.5" customHeight="1">
      <c r="A8" s="137"/>
      <c r="B8" s="20"/>
      <c r="C8" s="20"/>
      <c r="D8" s="20"/>
      <c r="E8" s="20"/>
      <c r="F8" s="20"/>
      <c r="G8" s="20"/>
      <c r="H8" s="20"/>
      <c r="I8" s="20"/>
      <c r="J8" s="20"/>
      <c r="K8" s="72"/>
      <c r="L8" s="7"/>
      <c r="M8" s="497"/>
      <c r="N8" s="497"/>
      <c r="O8" s="497"/>
      <c r="P8" s="497"/>
      <c r="Q8" s="497"/>
    </row>
    <row r="9" spans="1:17" ht="24" customHeight="1">
      <c r="A9" s="647" t="s">
        <v>341</v>
      </c>
      <c r="B9" s="648">
        <f>SUM(B10:B19)</f>
        <v>19</v>
      </c>
      <c r="C9" s="648">
        <f t="shared" ref="C9:I9" si="0">SUM(C10:C19)</f>
        <v>14</v>
      </c>
      <c r="D9" s="648">
        <f t="shared" si="0"/>
        <v>3</v>
      </c>
      <c r="E9" s="648">
        <f t="shared" si="0"/>
        <v>2</v>
      </c>
      <c r="F9" s="648">
        <f t="shared" si="0"/>
        <v>2</v>
      </c>
      <c r="G9" s="648">
        <f t="shared" si="0"/>
        <v>1</v>
      </c>
      <c r="H9" s="648">
        <f t="shared" si="0"/>
        <v>1</v>
      </c>
      <c r="I9" s="648">
        <f t="shared" si="0"/>
        <v>2</v>
      </c>
      <c r="J9" s="648">
        <f t="shared" ref="J9:J19" si="1">SUM(B9:I9)</f>
        <v>44</v>
      </c>
      <c r="K9" s="72"/>
      <c r="L9" s="7"/>
      <c r="M9" s="497"/>
      <c r="N9" s="497"/>
      <c r="O9" s="497"/>
      <c r="P9" s="497"/>
      <c r="Q9" s="497"/>
    </row>
    <row r="10" spans="1:17" ht="15" customHeight="1">
      <c r="A10" s="489" t="s">
        <v>342</v>
      </c>
      <c r="B10" s="493"/>
      <c r="C10" s="493"/>
      <c r="D10" s="493"/>
      <c r="E10" s="493"/>
      <c r="F10" s="493">
        <v>2</v>
      </c>
      <c r="G10" s="493"/>
      <c r="H10" s="493"/>
      <c r="I10" s="493"/>
      <c r="J10" s="493">
        <f t="shared" si="1"/>
        <v>2</v>
      </c>
      <c r="K10" s="72"/>
      <c r="L10" s="7"/>
      <c r="M10" s="497"/>
      <c r="N10" s="497"/>
      <c r="O10" s="497"/>
      <c r="P10" s="497"/>
      <c r="Q10" s="497"/>
    </row>
    <row r="11" spans="1:17" ht="15" customHeight="1">
      <c r="A11" s="489" t="s">
        <v>343</v>
      </c>
      <c r="B11" s="493">
        <v>8</v>
      </c>
      <c r="C11" s="493">
        <v>12</v>
      </c>
      <c r="D11" s="493"/>
      <c r="E11" s="493"/>
      <c r="F11" s="493"/>
      <c r="G11" s="493"/>
      <c r="H11" s="493"/>
      <c r="I11" s="493"/>
      <c r="J11" s="493">
        <f t="shared" si="1"/>
        <v>20</v>
      </c>
      <c r="K11" s="7"/>
      <c r="L11" s="7"/>
    </row>
    <row r="12" spans="1:17" ht="15" customHeight="1">
      <c r="A12" s="489" t="s">
        <v>344</v>
      </c>
      <c r="B12" s="493">
        <v>1</v>
      </c>
      <c r="C12" s="493"/>
      <c r="D12" s="493">
        <v>3</v>
      </c>
      <c r="E12" s="493"/>
      <c r="F12" s="493"/>
      <c r="G12" s="493"/>
      <c r="H12" s="493"/>
      <c r="I12" s="493"/>
      <c r="J12" s="493">
        <f t="shared" si="1"/>
        <v>4</v>
      </c>
      <c r="K12" s="7"/>
      <c r="L12" s="7"/>
    </row>
    <row r="13" spans="1:17" ht="15" customHeight="1">
      <c r="A13" s="489" t="s">
        <v>345</v>
      </c>
      <c r="B13" s="493"/>
      <c r="C13" s="493"/>
      <c r="D13" s="493"/>
      <c r="E13" s="493">
        <v>2</v>
      </c>
      <c r="F13" s="493"/>
      <c r="G13" s="493"/>
      <c r="H13" s="493"/>
      <c r="I13" s="493"/>
      <c r="J13" s="493">
        <f t="shared" si="1"/>
        <v>2</v>
      </c>
    </row>
    <row r="14" spans="1:17" ht="15" customHeight="1">
      <c r="A14" s="489" t="s">
        <v>346</v>
      </c>
      <c r="B14" s="493"/>
      <c r="C14" s="493"/>
      <c r="D14" s="493"/>
      <c r="E14" s="493"/>
      <c r="F14" s="493"/>
      <c r="G14" s="493">
        <v>1</v>
      </c>
      <c r="H14" s="493"/>
      <c r="I14" s="493"/>
      <c r="J14" s="493">
        <f t="shared" si="1"/>
        <v>1</v>
      </c>
    </row>
    <row r="15" spans="1:17" ht="15" customHeight="1">
      <c r="A15" s="489" t="s">
        <v>347</v>
      </c>
      <c r="B15" s="493">
        <v>2</v>
      </c>
      <c r="C15" s="493"/>
      <c r="D15" s="493"/>
      <c r="E15" s="493"/>
      <c r="F15" s="493"/>
      <c r="G15" s="493"/>
      <c r="H15" s="493"/>
      <c r="I15" s="493"/>
      <c r="J15" s="493">
        <f t="shared" si="1"/>
        <v>2</v>
      </c>
    </row>
    <row r="16" spans="1:17" ht="15" customHeight="1">
      <c r="A16" s="489" t="s">
        <v>348</v>
      </c>
      <c r="B16" s="493">
        <v>4</v>
      </c>
      <c r="C16" s="493">
        <v>1</v>
      </c>
      <c r="D16" s="493"/>
      <c r="E16" s="493"/>
      <c r="F16" s="493"/>
      <c r="G16" s="493"/>
      <c r="H16" s="493"/>
      <c r="I16" s="493"/>
      <c r="J16" s="493">
        <f t="shared" si="1"/>
        <v>5</v>
      </c>
    </row>
    <row r="17" spans="1:10" ht="15" customHeight="1">
      <c r="A17" s="489" t="s">
        <v>349</v>
      </c>
      <c r="B17" s="493"/>
      <c r="C17" s="493"/>
      <c r="D17" s="493"/>
      <c r="E17" s="493"/>
      <c r="F17" s="493"/>
      <c r="G17" s="493"/>
      <c r="H17" s="493">
        <v>1</v>
      </c>
      <c r="I17" s="493"/>
      <c r="J17" s="493">
        <f t="shared" si="1"/>
        <v>1</v>
      </c>
    </row>
    <row r="18" spans="1:10" ht="15" customHeight="1">
      <c r="A18" s="489" t="s">
        <v>350</v>
      </c>
      <c r="B18" s="493"/>
      <c r="C18" s="493"/>
      <c r="D18" s="493"/>
      <c r="E18" s="493"/>
      <c r="F18" s="493"/>
      <c r="G18" s="493"/>
      <c r="H18" s="493"/>
      <c r="I18" s="493">
        <v>2</v>
      </c>
      <c r="J18" s="493">
        <f t="shared" si="1"/>
        <v>2</v>
      </c>
    </row>
    <row r="19" spans="1:10" ht="15" customHeight="1">
      <c r="A19" s="489" t="s">
        <v>351</v>
      </c>
      <c r="B19" s="493">
        <v>4</v>
      </c>
      <c r="C19" s="493">
        <v>1</v>
      </c>
      <c r="D19" s="493"/>
      <c r="E19" s="493"/>
      <c r="F19" s="493"/>
      <c r="G19" s="493"/>
      <c r="H19" s="493"/>
      <c r="I19" s="493"/>
      <c r="J19" s="493">
        <f t="shared" si="1"/>
        <v>5</v>
      </c>
    </row>
    <row r="20" spans="1:10" ht="21.75" customHeight="1">
      <c r="A20" s="647" t="s">
        <v>352</v>
      </c>
      <c r="B20" s="648">
        <f t="shared" ref="B20:I20" si="2">SUM(B21:B29)</f>
        <v>0</v>
      </c>
      <c r="C20" s="648">
        <f t="shared" si="2"/>
        <v>0</v>
      </c>
      <c r="D20" s="648">
        <f t="shared" si="2"/>
        <v>2</v>
      </c>
      <c r="E20" s="648">
        <f t="shared" si="2"/>
        <v>0</v>
      </c>
      <c r="F20" s="648">
        <f t="shared" si="2"/>
        <v>0</v>
      </c>
      <c r="G20" s="648">
        <f t="shared" si="2"/>
        <v>2</v>
      </c>
      <c r="H20" s="648">
        <f t="shared" si="2"/>
        <v>2</v>
      </c>
      <c r="I20" s="648">
        <f t="shared" si="2"/>
        <v>0</v>
      </c>
      <c r="J20" s="648">
        <f>SUM(J21:J29)</f>
        <v>6</v>
      </c>
    </row>
    <row r="21" spans="1:10" ht="15" customHeight="1">
      <c r="A21" s="490" t="s">
        <v>344</v>
      </c>
      <c r="B21" s="494"/>
      <c r="C21" s="494"/>
      <c r="D21" s="494"/>
      <c r="E21" s="494"/>
      <c r="F21" s="494"/>
      <c r="G21" s="494"/>
      <c r="H21" s="494"/>
      <c r="I21" s="494"/>
      <c r="J21" s="494"/>
    </row>
    <row r="22" spans="1:10" ht="15" customHeight="1">
      <c r="A22" s="489" t="s">
        <v>381</v>
      </c>
      <c r="B22" s="493"/>
      <c r="C22" s="493"/>
      <c r="D22" s="493">
        <v>1</v>
      </c>
      <c r="E22" s="493"/>
      <c r="F22" s="493"/>
      <c r="G22" s="493"/>
      <c r="H22" s="493"/>
      <c r="I22" s="493"/>
      <c r="J22" s="493">
        <f>SUM(B22:I22)</f>
        <v>1</v>
      </c>
    </row>
    <row r="23" spans="1:10" ht="15" customHeight="1">
      <c r="A23" s="489" t="s">
        <v>382</v>
      </c>
      <c r="B23" s="493"/>
      <c r="C23" s="493"/>
      <c r="D23" s="493">
        <v>1</v>
      </c>
      <c r="E23" s="493"/>
      <c r="F23" s="493"/>
      <c r="G23" s="493"/>
      <c r="H23" s="493"/>
      <c r="I23" s="493"/>
      <c r="J23" s="493">
        <f>SUM(B23:I23)</f>
        <v>1</v>
      </c>
    </row>
    <row r="24" spans="1:10" ht="15" customHeight="1">
      <c r="A24" s="490" t="s">
        <v>346</v>
      </c>
      <c r="B24" s="494"/>
      <c r="C24" s="494"/>
      <c r="D24" s="494"/>
      <c r="E24" s="494"/>
      <c r="F24" s="494"/>
      <c r="G24" s="494"/>
      <c r="H24" s="494"/>
      <c r="I24" s="494"/>
      <c r="J24" s="494"/>
    </row>
    <row r="25" spans="1:10" ht="15" customHeight="1">
      <c r="A25" s="489" t="s">
        <v>395</v>
      </c>
      <c r="B25" s="493"/>
      <c r="C25" s="493"/>
      <c r="D25" s="493"/>
      <c r="E25" s="493"/>
      <c r="F25" s="493"/>
      <c r="G25" s="493">
        <v>1</v>
      </c>
      <c r="H25" s="493"/>
      <c r="I25" s="493"/>
      <c r="J25" s="493">
        <f>SUM(B25:I25)</f>
        <v>1</v>
      </c>
    </row>
    <row r="26" spans="1:10" ht="15" customHeight="1">
      <c r="A26" s="489" t="s">
        <v>398</v>
      </c>
      <c r="B26" s="493"/>
      <c r="C26" s="493"/>
      <c r="D26" s="493"/>
      <c r="E26" s="493"/>
      <c r="F26" s="493"/>
      <c r="G26" s="493">
        <v>1</v>
      </c>
      <c r="H26" s="493"/>
      <c r="I26" s="493"/>
      <c r="J26" s="493">
        <f>SUM(B26:I26)</f>
        <v>1</v>
      </c>
    </row>
    <row r="27" spans="1:10" ht="15" customHeight="1">
      <c r="A27" s="490" t="s">
        <v>474</v>
      </c>
      <c r="B27" s="494"/>
      <c r="C27" s="494"/>
      <c r="D27" s="494"/>
      <c r="E27" s="494"/>
      <c r="F27" s="494"/>
      <c r="G27" s="494"/>
      <c r="H27" s="494"/>
      <c r="I27" s="494"/>
      <c r="J27" s="494"/>
    </row>
    <row r="28" spans="1:10" ht="15" customHeight="1">
      <c r="A28" s="489" t="s">
        <v>440</v>
      </c>
      <c r="B28" s="493"/>
      <c r="C28" s="493"/>
      <c r="D28" s="493"/>
      <c r="E28" s="493"/>
      <c r="F28" s="493"/>
      <c r="G28" s="493"/>
      <c r="H28" s="493">
        <v>1</v>
      </c>
      <c r="I28" s="493"/>
      <c r="J28" s="493">
        <f>SUM(B28:I28)</f>
        <v>1</v>
      </c>
    </row>
    <row r="29" spans="1:10" ht="15" customHeight="1">
      <c r="A29" s="489" t="s">
        <v>443</v>
      </c>
      <c r="B29" s="493"/>
      <c r="C29" s="493"/>
      <c r="D29" s="493"/>
      <c r="E29" s="493"/>
      <c r="F29" s="493"/>
      <c r="G29" s="493"/>
      <c r="H29" s="493">
        <v>1</v>
      </c>
      <c r="I29" s="493"/>
      <c r="J29" s="493">
        <f>SUM(B29:I29)</f>
        <v>1</v>
      </c>
    </row>
    <row r="30" spans="1:10" ht="24.75" customHeight="1">
      <c r="A30" s="491" t="s">
        <v>447</v>
      </c>
      <c r="B30" s="495">
        <f t="shared" ref="B30:I30" si="3">B20+B9</f>
        <v>19</v>
      </c>
      <c r="C30" s="495">
        <f t="shared" si="3"/>
        <v>14</v>
      </c>
      <c r="D30" s="495">
        <f t="shared" si="3"/>
        <v>5</v>
      </c>
      <c r="E30" s="495">
        <f t="shared" si="3"/>
        <v>2</v>
      </c>
      <c r="F30" s="495">
        <f t="shared" si="3"/>
        <v>2</v>
      </c>
      <c r="G30" s="495">
        <f t="shared" si="3"/>
        <v>3</v>
      </c>
      <c r="H30" s="495">
        <f t="shared" si="3"/>
        <v>3</v>
      </c>
      <c r="I30" s="495">
        <f t="shared" si="3"/>
        <v>2</v>
      </c>
      <c r="J30" s="495">
        <f>SUM(B30:I30)</f>
        <v>50</v>
      </c>
    </row>
    <row r="31" spans="1:10" ht="25.5" customHeight="1">
      <c r="A31" s="492" t="s">
        <v>448</v>
      </c>
      <c r="B31" s="495">
        <v>192</v>
      </c>
      <c r="C31" s="495">
        <v>196</v>
      </c>
      <c r="D31" s="495">
        <v>68</v>
      </c>
      <c r="E31" s="495">
        <v>18</v>
      </c>
      <c r="F31" s="495">
        <v>29</v>
      </c>
      <c r="G31" s="495">
        <v>42</v>
      </c>
      <c r="H31" s="495">
        <v>33</v>
      </c>
      <c r="I31" s="495">
        <v>22</v>
      </c>
      <c r="J31" s="495">
        <v>600</v>
      </c>
    </row>
    <row r="32" spans="1:10" ht="16.5" customHeight="1"/>
    <row r="33" ht="8.25" customHeight="1"/>
    <row r="34" ht="1.5" customHeight="1"/>
  </sheetData>
  <mergeCells count="6">
    <mergeCell ref="J6:J7"/>
    <mergeCell ref="A1:J1"/>
    <mergeCell ref="A2:J2"/>
    <mergeCell ref="A3:J3"/>
    <mergeCell ref="A4:J4"/>
    <mergeCell ref="A5:J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J91"/>
  <sheetViews>
    <sheetView showGridLines="0" zoomScale="130" workbookViewId="0">
      <selection activeCell="P17" sqref="P17"/>
    </sheetView>
  </sheetViews>
  <sheetFormatPr defaultRowHeight="15"/>
  <cols>
    <col min="1" max="1" width="20" style="530" customWidth="1"/>
    <col min="2" max="27" width="4.7109375" style="530" customWidth="1"/>
    <col min="28" max="28" width="8.42578125" style="530" customWidth="1"/>
    <col min="29" max="29" width="11.85546875" style="530" customWidth="1"/>
    <col min="30" max="30" width="11.28515625" style="530" customWidth="1"/>
    <col min="31" max="32" width="9.140625" style="530" customWidth="1"/>
    <col min="33" max="33" width="14" style="530" bestFit="1" customWidth="1"/>
    <col min="34" max="34" width="8.42578125" style="530" bestFit="1" customWidth="1"/>
    <col min="35" max="35" width="12.140625" style="530" bestFit="1" customWidth="1"/>
    <col min="36" max="36" width="7.85546875" style="530" bestFit="1" customWidth="1"/>
    <col min="37" max="41" width="9.140625" style="530" customWidth="1"/>
    <col min="42" max="50" width="9.7109375" style="530" customWidth="1"/>
    <col min="51" max="256" width="9.140625" style="530"/>
    <col min="257" max="257" width="16.7109375" style="530" customWidth="1"/>
    <col min="258" max="283" width="3.42578125" style="530" customWidth="1"/>
    <col min="284" max="284" width="6" style="530" customWidth="1"/>
    <col min="285" max="285" width="11.85546875" style="530" customWidth="1"/>
    <col min="286" max="286" width="11.28515625" style="530" customWidth="1"/>
    <col min="287" max="288" width="9.140625" style="530" customWidth="1"/>
    <col min="289" max="289" width="14" style="530" bestFit="1" customWidth="1"/>
    <col min="290" max="290" width="8.42578125" style="530" bestFit="1" customWidth="1"/>
    <col min="291" max="291" width="12.140625" style="530" bestFit="1" customWidth="1"/>
    <col min="292" max="292" width="7.85546875" style="530" bestFit="1" customWidth="1"/>
    <col min="293" max="297" width="9.140625" style="530" customWidth="1"/>
    <col min="298" max="306" width="9.7109375" style="530" customWidth="1"/>
    <col min="307" max="512" width="9.140625" style="530"/>
    <col min="513" max="513" width="16.7109375" style="530" customWidth="1"/>
    <col min="514" max="539" width="3.42578125" style="530" customWidth="1"/>
    <col min="540" max="540" width="6" style="530" customWidth="1"/>
    <col min="541" max="541" width="11.85546875" style="530" customWidth="1"/>
    <col min="542" max="542" width="11.28515625" style="530" customWidth="1"/>
    <col min="543" max="544" width="9.140625" style="530" customWidth="1"/>
    <col min="545" max="545" width="14" style="530" bestFit="1" customWidth="1"/>
    <col min="546" max="546" width="8.42578125" style="530" bestFit="1" customWidth="1"/>
    <col min="547" max="547" width="12.140625" style="530" bestFit="1" customWidth="1"/>
    <col min="548" max="548" width="7.85546875" style="530" bestFit="1" customWidth="1"/>
    <col min="549" max="553" width="9.140625" style="530" customWidth="1"/>
    <col min="554" max="562" width="9.7109375" style="530" customWidth="1"/>
    <col min="563" max="768" width="9.140625" style="530"/>
    <col min="769" max="769" width="16.7109375" style="530" customWidth="1"/>
    <col min="770" max="795" width="3.42578125" style="530" customWidth="1"/>
    <col min="796" max="796" width="6" style="530" customWidth="1"/>
    <col min="797" max="797" width="11.85546875" style="530" customWidth="1"/>
    <col min="798" max="798" width="11.28515625" style="530" customWidth="1"/>
    <col min="799" max="800" width="9.140625" style="530" customWidth="1"/>
    <col min="801" max="801" width="14" style="530" bestFit="1" customWidth="1"/>
    <col min="802" max="802" width="8.42578125" style="530" bestFit="1" customWidth="1"/>
    <col min="803" max="803" width="12.140625" style="530" bestFit="1" customWidth="1"/>
    <col min="804" max="804" width="7.85546875" style="530" bestFit="1" customWidth="1"/>
    <col min="805" max="809" width="9.140625" style="530" customWidth="1"/>
    <col min="810" max="818" width="9.7109375" style="530" customWidth="1"/>
    <col min="819" max="1024" width="9.140625" style="530"/>
    <col min="1025" max="1025" width="16.7109375" style="530" customWidth="1"/>
    <col min="1026" max="1051" width="3.42578125" style="530" customWidth="1"/>
    <col min="1052" max="1052" width="6" style="530" customWidth="1"/>
    <col min="1053" max="1053" width="11.85546875" style="530" customWidth="1"/>
    <col min="1054" max="1054" width="11.28515625" style="530" customWidth="1"/>
    <col min="1055" max="1056" width="9.140625" style="530" customWidth="1"/>
    <col min="1057" max="1057" width="14" style="530" bestFit="1" customWidth="1"/>
    <col min="1058" max="1058" width="8.42578125" style="530" bestFit="1" customWidth="1"/>
    <col min="1059" max="1059" width="12.140625" style="530" bestFit="1" customWidth="1"/>
    <col min="1060" max="1060" width="7.85546875" style="530" bestFit="1" customWidth="1"/>
    <col min="1061" max="1065" width="9.140625" style="530" customWidth="1"/>
    <col min="1066" max="1074" width="9.7109375" style="530" customWidth="1"/>
    <col min="1075" max="1280" width="9.140625" style="530"/>
    <col min="1281" max="1281" width="16.7109375" style="530" customWidth="1"/>
    <col min="1282" max="1307" width="3.42578125" style="530" customWidth="1"/>
    <col min="1308" max="1308" width="6" style="530" customWidth="1"/>
    <col min="1309" max="1309" width="11.85546875" style="530" customWidth="1"/>
    <col min="1310" max="1310" width="11.28515625" style="530" customWidth="1"/>
    <col min="1311" max="1312" width="9.140625" style="530" customWidth="1"/>
    <col min="1313" max="1313" width="14" style="530" bestFit="1" customWidth="1"/>
    <col min="1314" max="1314" width="8.42578125" style="530" bestFit="1" customWidth="1"/>
    <col min="1315" max="1315" width="12.140625" style="530" bestFit="1" customWidth="1"/>
    <col min="1316" max="1316" width="7.85546875" style="530" bestFit="1" customWidth="1"/>
    <col min="1317" max="1321" width="9.140625" style="530" customWidth="1"/>
    <col min="1322" max="1330" width="9.7109375" style="530" customWidth="1"/>
    <col min="1331" max="1536" width="9.140625" style="530"/>
    <col min="1537" max="1537" width="16.7109375" style="530" customWidth="1"/>
    <col min="1538" max="1563" width="3.42578125" style="530" customWidth="1"/>
    <col min="1564" max="1564" width="6" style="530" customWidth="1"/>
    <col min="1565" max="1565" width="11.85546875" style="530" customWidth="1"/>
    <col min="1566" max="1566" width="11.28515625" style="530" customWidth="1"/>
    <col min="1567" max="1568" width="9.140625" style="530" customWidth="1"/>
    <col min="1569" max="1569" width="14" style="530" bestFit="1" customWidth="1"/>
    <col min="1570" max="1570" width="8.42578125" style="530" bestFit="1" customWidth="1"/>
    <col min="1571" max="1571" width="12.140625" style="530" bestFit="1" customWidth="1"/>
    <col min="1572" max="1572" width="7.85546875" style="530" bestFit="1" customWidth="1"/>
    <col min="1573" max="1577" width="9.140625" style="530" customWidth="1"/>
    <col min="1578" max="1586" width="9.7109375" style="530" customWidth="1"/>
    <col min="1587" max="1792" width="9.140625" style="530"/>
    <col min="1793" max="1793" width="16.7109375" style="530" customWidth="1"/>
    <col min="1794" max="1819" width="3.42578125" style="530" customWidth="1"/>
    <col min="1820" max="1820" width="6" style="530" customWidth="1"/>
    <col min="1821" max="1821" width="11.85546875" style="530" customWidth="1"/>
    <col min="1822" max="1822" width="11.28515625" style="530" customWidth="1"/>
    <col min="1823" max="1824" width="9.140625" style="530" customWidth="1"/>
    <col min="1825" max="1825" width="14" style="530" bestFit="1" customWidth="1"/>
    <col min="1826" max="1826" width="8.42578125" style="530" bestFit="1" customWidth="1"/>
    <col min="1827" max="1827" width="12.140625" style="530" bestFit="1" customWidth="1"/>
    <col min="1828" max="1828" width="7.85546875" style="530" bestFit="1" customWidth="1"/>
    <col min="1829" max="1833" width="9.140625" style="530" customWidth="1"/>
    <col min="1834" max="1842" width="9.7109375" style="530" customWidth="1"/>
    <col min="1843" max="2048" width="9.140625" style="530"/>
    <col min="2049" max="2049" width="16.7109375" style="530" customWidth="1"/>
    <col min="2050" max="2075" width="3.42578125" style="530" customWidth="1"/>
    <col min="2076" max="2076" width="6" style="530" customWidth="1"/>
    <col min="2077" max="2077" width="11.85546875" style="530" customWidth="1"/>
    <col min="2078" max="2078" width="11.28515625" style="530" customWidth="1"/>
    <col min="2079" max="2080" width="9.140625" style="530" customWidth="1"/>
    <col min="2081" max="2081" width="14" style="530" bestFit="1" customWidth="1"/>
    <col min="2082" max="2082" width="8.42578125" style="530" bestFit="1" customWidth="1"/>
    <col min="2083" max="2083" width="12.140625" style="530" bestFit="1" customWidth="1"/>
    <col min="2084" max="2084" width="7.85546875" style="530" bestFit="1" customWidth="1"/>
    <col min="2085" max="2089" width="9.140625" style="530" customWidth="1"/>
    <col min="2090" max="2098" width="9.7109375" style="530" customWidth="1"/>
    <col min="2099" max="2304" width="9.140625" style="530"/>
    <col min="2305" max="2305" width="16.7109375" style="530" customWidth="1"/>
    <col min="2306" max="2331" width="3.42578125" style="530" customWidth="1"/>
    <col min="2332" max="2332" width="6" style="530" customWidth="1"/>
    <col min="2333" max="2333" width="11.85546875" style="530" customWidth="1"/>
    <col min="2334" max="2334" width="11.28515625" style="530" customWidth="1"/>
    <col min="2335" max="2336" width="9.140625" style="530" customWidth="1"/>
    <col min="2337" max="2337" width="14" style="530" bestFit="1" customWidth="1"/>
    <col min="2338" max="2338" width="8.42578125" style="530" bestFit="1" customWidth="1"/>
    <col min="2339" max="2339" width="12.140625" style="530" bestFit="1" customWidth="1"/>
    <col min="2340" max="2340" width="7.85546875" style="530" bestFit="1" customWidth="1"/>
    <col min="2341" max="2345" width="9.140625" style="530" customWidth="1"/>
    <col min="2346" max="2354" width="9.7109375" style="530" customWidth="1"/>
    <col min="2355" max="2560" width="9.140625" style="530"/>
    <col min="2561" max="2561" width="16.7109375" style="530" customWidth="1"/>
    <col min="2562" max="2587" width="3.42578125" style="530" customWidth="1"/>
    <col min="2588" max="2588" width="6" style="530" customWidth="1"/>
    <col min="2589" max="2589" width="11.85546875" style="530" customWidth="1"/>
    <col min="2590" max="2590" width="11.28515625" style="530" customWidth="1"/>
    <col min="2591" max="2592" width="9.140625" style="530" customWidth="1"/>
    <col min="2593" max="2593" width="14" style="530" bestFit="1" customWidth="1"/>
    <col min="2594" max="2594" width="8.42578125" style="530" bestFit="1" customWidth="1"/>
    <col min="2595" max="2595" width="12.140625" style="530" bestFit="1" customWidth="1"/>
    <col min="2596" max="2596" width="7.85546875" style="530" bestFit="1" customWidth="1"/>
    <col min="2597" max="2601" width="9.140625" style="530" customWidth="1"/>
    <col min="2602" max="2610" width="9.7109375" style="530" customWidth="1"/>
    <col min="2611" max="2816" width="9.140625" style="530"/>
    <col min="2817" max="2817" width="16.7109375" style="530" customWidth="1"/>
    <col min="2818" max="2843" width="3.42578125" style="530" customWidth="1"/>
    <col min="2844" max="2844" width="6" style="530" customWidth="1"/>
    <col min="2845" max="2845" width="11.85546875" style="530" customWidth="1"/>
    <col min="2846" max="2846" width="11.28515625" style="530" customWidth="1"/>
    <col min="2847" max="2848" width="9.140625" style="530" customWidth="1"/>
    <col min="2849" max="2849" width="14" style="530" bestFit="1" customWidth="1"/>
    <col min="2850" max="2850" width="8.42578125" style="530" bestFit="1" customWidth="1"/>
    <col min="2851" max="2851" width="12.140625" style="530" bestFit="1" customWidth="1"/>
    <col min="2852" max="2852" width="7.85546875" style="530" bestFit="1" customWidth="1"/>
    <col min="2853" max="2857" width="9.140625" style="530" customWidth="1"/>
    <col min="2858" max="2866" width="9.7109375" style="530" customWidth="1"/>
    <col min="2867" max="3072" width="9.140625" style="530"/>
    <col min="3073" max="3073" width="16.7109375" style="530" customWidth="1"/>
    <col min="3074" max="3099" width="3.42578125" style="530" customWidth="1"/>
    <col min="3100" max="3100" width="6" style="530" customWidth="1"/>
    <col min="3101" max="3101" width="11.85546875" style="530" customWidth="1"/>
    <col min="3102" max="3102" width="11.28515625" style="530" customWidth="1"/>
    <col min="3103" max="3104" width="9.140625" style="530" customWidth="1"/>
    <col min="3105" max="3105" width="14" style="530" bestFit="1" customWidth="1"/>
    <col min="3106" max="3106" width="8.42578125" style="530" bestFit="1" customWidth="1"/>
    <col min="3107" max="3107" width="12.140625" style="530" bestFit="1" customWidth="1"/>
    <col min="3108" max="3108" width="7.85546875" style="530" bestFit="1" customWidth="1"/>
    <col min="3109" max="3113" width="9.140625" style="530" customWidth="1"/>
    <col min="3114" max="3122" width="9.7109375" style="530" customWidth="1"/>
    <col min="3123" max="3328" width="9.140625" style="530"/>
    <col min="3329" max="3329" width="16.7109375" style="530" customWidth="1"/>
    <col min="3330" max="3355" width="3.42578125" style="530" customWidth="1"/>
    <col min="3356" max="3356" width="6" style="530" customWidth="1"/>
    <col min="3357" max="3357" width="11.85546875" style="530" customWidth="1"/>
    <col min="3358" max="3358" width="11.28515625" style="530" customWidth="1"/>
    <col min="3359" max="3360" width="9.140625" style="530" customWidth="1"/>
    <col min="3361" max="3361" width="14" style="530" bestFit="1" customWidth="1"/>
    <col min="3362" max="3362" width="8.42578125" style="530" bestFit="1" customWidth="1"/>
    <col min="3363" max="3363" width="12.140625" style="530" bestFit="1" customWidth="1"/>
    <col min="3364" max="3364" width="7.85546875" style="530" bestFit="1" customWidth="1"/>
    <col min="3365" max="3369" width="9.140625" style="530" customWidth="1"/>
    <col min="3370" max="3378" width="9.7109375" style="530" customWidth="1"/>
    <col min="3379" max="3584" width="9.140625" style="530"/>
    <col min="3585" max="3585" width="16.7109375" style="530" customWidth="1"/>
    <col min="3586" max="3611" width="3.42578125" style="530" customWidth="1"/>
    <col min="3612" max="3612" width="6" style="530" customWidth="1"/>
    <col min="3613" max="3613" width="11.85546875" style="530" customWidth="1"/>
    <col min="3614" max="3614" width="11.28515625" style="530" customWidth="1"/>
    <col min="3615" max="3616" width="9.140625" style="530" customWidth="1"/>
    <col min="3617" max="3617" width="14" style="530" bestFit="1" customWidth="1"/>
    <col min="3618" max="3618" width="8.42578125" style="530" bestFit="1" customWidth="1"/>
    <col min="3619" max="3619" width="12.140625" style="530" bestFit="1" customWidth="1"/>
    <col min="3620" max="3620" width="7.85546875" style="530" bestFit="1" customWidth="1"/>
    <col min="3621" max="3625" width="9.140625" style="530" customWidth="1"/>
    <col min="3626" max="3634" width="9.7109375" style="530" customWidth="1"/>
    <col min="3635" max="3840" width="9.140625" style="530"/>
    <col min="3841" max="3841" width="16.7109375" style="530" customWidth="1"/>
    <col min="3842" max="3867" width="3.42578125" style="530" customWidth="1"/>
    <col min="3868" max="3868" width="6" style="530" customWidth="1"/>
    <col min="3869" max="3869" width="11.85546875" style="530" customWidth="1"/>
    <col min="3870" max="3870" width="11.28515625" style="530" customWidth="1"/>
    <col min="3871" max="3872" width="9.140625" style="530" customWidth="1"/>
    <col min="3873" max="3873" width="14" style="530" bestFit="1" customWidth="1"/>
    <col min="3874" max="3874" width="8.42578125" style="530" bestFit="1" customWidth="1"/>
    <col min="3875" max="3875" width="12.140625" style="530" bestFit="1" customWidth="1"/>
    <col min="3876" max="3876" width="7.85546875" style="530" bestFit="1" customWidth="1"/>
    <col min="3877" max="3881" width="9.140625" style="530" customWidth="1"/>
    <col min="3882" max="3890" width="9.7109375" style="530" customWidth="1"/>
    <col min="3891" max="4096" width="9.140625" style="530"/>
    <col min="4097" max="4097" width="16.7109375" style="530" customWidth="1"/>
    <col min="4098" max="4123" width="3.42578125" style="530" customWidth="1"/>
    <col min="4124" max="4124" width="6" style="530" customWidth="1"/>
    <col min="4125" max="4125" width="11.85546875" style="530" customWidth="1"/>
    <col min="4126" max="4126" width="11.28515625" style="530" customWidth="1"/>
    <col min="4127" max="4128" width="9.140625" style="530" customWidth="1"/>
    <col min="4129" max="4129" width="14" style="530" bestFit="1" customWidth="1"/>
    <col min="4130" max="4130" width="8.42578125" style="530" bestFit="1" customWidth="1"/>
    <col min="4131" max="4131" width="12.140625" style="530" bestFit="1" customWidth="1"/>
    <col min="4132" max="4132" width="7.85546875" style="530" bestFit="1" customWidth="1"/>
    <col min="4133" max="4137" width="9.140625" style="530" customWidth="1"/>
    <col min="4138" max="4146" width="9.7109375" style="530" customWidth="1"/>
    <col min="4147" max="4352" width="9.140625" style="530"/>
    <col min="4353" max="4353" width="16.7109375" style="530" customWidth="1"/>
    <col min="4354" max="4379" width="3.42578125" style="530" customWidth="1"/>
    <col min="4380" max="4380" width="6" style="530" customWidth="1"/>
    <col min="4381" max="4381" width="11.85546875" style="530" customWidth="1"/>
    <col min="4382" max="4382" width="11.28515625" style="530" customWidth="1"/>
    <col min="4383" max="4384" width="9.140625" style="530" customWidth="1"/>
    <col min="4385" max="4385" width="14" style="530" bestFit="1" customWidth="1"/>
    <col min="4386" max="4386" width="8.42578125" style="530" bestFit="1" customWidth="1"/>
    <col min="4387" max="4387" width="12.140625" style="530" bestFit="1" customWidth="1"/>
    <col min="4388" max="4388" width="7.85546875" style="530" bestFit="1" customWidth="1"/>
    <col min="4389" max="4393" width="9.140625" style="530" customWidth="1"/>
    <col min="4394" max="4402" width="9.7109375" style="530" customWidth="1"/>
    <col min="4403" max="4608" width="9.140625" style="530"/>
    <col min="4609" max="4609" width="16.7109375" style="530" customWidth="1"/>
    <col min="4610" max="4635" width="3.42578125" style="530" customWidth="1"/>
    <col min="4636" max="4636" width="6" style="530" customWidth="1"/>
    <col min="4637" max="4637" width="11.85546875" style="530" customWidth="1"/>
    <col min="4638" max="4638" width="11.28515625" style="530" customWidth="1"/>
    <col min="4639" max="4640" width="9.140625" style="530" customWidth="1"/>
    <col min="4641" max="4641" width="14" style="530" bestFit="1" customWidth="1"/>
    <col min="4642" max="4642" width="8.42578125" style="530" bestFit="1" customWidth="1"/>
    <col min="4643" max="4643" width="12.140625" style="530" bestFit="1" customWidth="1"/>
    <col min="4644" max="4644" width="7.85546875" style="530" bestFit="1" customWidth="1"/>
    <col min="4645" max="4649" width="9.140625" style="530" customWidth="1"/>
    <col min="4650" max="4658" width="9.7109375" style="530" customWidth="1"/>
    <col min="4659" max="4864" width="9.140625" style="530"/>
    <col min="4865" max="4865" width="16.7109375" style="530" customWidth="1"/>
    <col min="4866" max="4891" width="3.42578125" style="530" customWidth="1"/>
    <col min="4892" max="4892" width="6" style="530" customWidth="1"/>
    <col min="4893" max="4893" width="11.85546875" style="530" customWidth="1"/>
    <col min="4894" max="4894" width="11.28515625" style="530" customWidth="1"/>
    <col min="4895" max="4896" width="9.140625" style="530" customWidth="1"/>
    <col min="4897" max="4897" width="14" style="530" bestFit="1" customWidth="1"/>
    <col min="4898" max="4898" width="8.42578125" style="530" bestFit="1" customWidth="1"/>
    <col min="4899" max="4899" width="12.140625" style="530" bestFit="1" customWidth="1"/>
    <col min="4900" max="4900" width="7.85546875" style="530" bestFit="1" customWidth="1"/>
    <col min="4901" max="4905" width="9.140625" style="530" customWidth="1"/>
    <col min="4906" max="4914" width="9.7109375" style="530" customWidth="1"/>
    <col min="4915" max="5120" width="9.140625" style="530"/>
    <col min="5121" max="5121" width="16.7109375" style="530" customWidth="1"/>
    <col min="5122" max="5147" width="3.42578125" style="530" customWidth="1"/>
    <col min="5148" max="5148" width="6" style="530" customWidth="1"/>
    <col min="5149" max="5149" width="11.85546875" style="530" customWidth="1"/>
    <col min="5150" max="5150" width="11.28515625" style="530" customWidth="1"/>
    <col min="5151" max="5152" width="9.140625" style="530" customWidth="1"/>
    <col min="5153" max="5153" width="14" style="530" bestFit="1" customWidth="1"/>
    <col min="5154" max="5154" width="8.42578125" style="530" bestFit="1" customWidth="1"/>
    <col min="5155" max="5155" width="12.140625" style="530" bestFit="1" customWidth="1"/>
    <col min="5156" max="5156" width="7.85546875" style="530" bestFit="1" customWidth="1"/>
    <col min="5157" max="5161" width="9.140625" style="530" customWidth="1"/>
    <col min="5162" max="5170" width="9.7109375" style="530" customWidth="1"/>
    <col min="5171" max="5376" width="9.140625" style="530"/>
    <col min="5377" max="5377" width="16.7109375" style="530" customWidth="1"/>
    <col min="5378" max="5403" width="3.42578125" style="530" customWidth="1"/>
    <col min="5404" max="5404" width="6" style="530" customWidth="1"/>
    <col min="5405" max="5405" width="11.85546875" style="530" customWidth="1"/>
    <col min="5406" max="5406" width="11.28515625" style="530" customWidth="1"/>
    <col min="5407" max="5408" width="9.140625" style="530" customWidth="1"/>
    <col min="5409" max="5409" width="14" style="530" bestFit="1" customWidth="1"/>
    <col min="5410" max="5410" width="8.42578125" style="530" bestFit="1" customWidth="1"/>
    <col min="5411" max="5411" width="12.140625" style="530" bestFit="1" customWidth="1"/>
    <col min="5412" max="5412" width="7.85546875" style="530" bestFit="1" customWidth="1"/>
    <col min="5413" max="5417" width="9.140625" style="530" customWidth="1"/>
    <col min="5418" max="5426" width="9.7109375" style="530" customWidth="1"/>
    <col min="5427" max="5632" width="9.140625" style="530"/>
    <col min="5633" max="5633" width="16.7109375" style="530" customWidth="1"/>
    <col min="5634" max="5659" width="3.42578125" style="530" customWidth="1"/>
    <col min="5660" max="5660" width="6" style="530" customWidth="1"/>
    <col min="5661" max="5661" width="11.85546875" style="530" customWidth="1"/>
    <col min="5662" max="5662" width="11.28515625" style="530" customWidth="1"/>
    <col min="5663" max="5664" width="9.140625" style="530" customWidth="1"/>
    <col min="5665" max="5665" width="14" style="530" bestFit="1" customWidth="1"/>
    <col min="5666" max="5666" width="8.42578125" style="530" bestFit="1" customWidth="1"/>
    <col min="5667" max="5667" width="12.140625" style="530" bestFit="1" customWidth="1"/>
    <col min="5668" max="5668" width="7.85546875" style="530" bestFit="1" customWidth="1"/>
    <col min="5669" max="5673" width="9.140625" style="530" customWidth="1"/>
    <col min="5674" max="5682" width="9.7109375" style="530" customWidth="1"/>
    <col min="5683" max="5888" width="9.140625" style="530"/>
    <col min="5889" max="5889" width="16.7109375" style="530" customWidth="1"/>
    <col min="5890" max="5915" width="3.42578125" style="530" customWidth="1"/>
    <col min="5916" max="5916" width="6" style="530" customWidth="1"/>
    <col min="5917" max="5917" width="11.85546875" style="530" customWidth="1"/>
    <col min="5918" max="5918" width="11.28515625" style="530" customWidth="1"/>
    <col min="5919" max="5920" width="9.140625" style="530" customWidth="1"/>
    <col min="5921" max="5921" width="14" style="530" bestFit="1" customWidth="1"/>
    <col min="5922" max="5922" width="8.42578125" style="530" bestFit="1" customWidth="1"/>
    <col min="5923" max="5923" width="12.140625" style="530" bestFit="1" customWidth="1"/>
    <col min="5924" max="5924" width="7.85546875" style="530" bestFit="1" customWidth="1"/>
    <col min="5925" max="5929" width="9.140625" style="530" customWidth="1"/>
    <col min="5930" max="5938" width="9.7109375" style="530" customWidth="1"/>
    <col min="5939" max="6144" width="9.140625" style="530"/>
    <col min="6145" max="6145" width="16.7109375" style="530" customWidth="1"/>
    <col min="6146" max="6171" width="3.42578125" style="530" customWidth="1"/>
    <col min="6172" max="6172" width="6" style="530" customWidth="1"/>
    <col min="6173" max="6173" width="11.85546875" style="530" customWidth="1"/>
    <col min="6174" max="6174" width="11.28515625" style="530" customWidth="1"/>
    <col min="6175" max="6176" width="9.140625" style="530" customWidth="1"/>
    <col min="6177" max="6177" width="14" style="530" bestFit="1" customWidth="1"/>
    <col min="6178" max="6178" width="8.42578125" style="530" bestFit="1" customWidth="1"/>
    <col min="6179" max="6179" width="12.140625" style="530" bestFit="1" customWidth="1"/>
    <col min="6180" max="6180" width="7.85546875" style="530" bestFit="1" customWidth="1"/>
    <col min="6181" max="6185" width="9.140625" style="530" customWidth="1"/>
    <col min="6186" max="6194" width="9.7109375" style="530" customWidth="1"/>
    <col min="6195" max="6400" width="9.140625" style="530"/>
    <col min="6401" max="6401" width="16.7109375" style="530" customWidth="1"/>
    <col min="6402" max="6427" width="3.42578125" style="530" customWidth="1"/>
    <col min="6428" max="6428" width="6" style="530" customWidth="1"/>
    <col min="6429" max="6429" width="11.85546875" style="530" customWidth="1"/>
    <col min="6430" max="6430" width="11.28515625" style="530" customWidth="1"/>
    <col min="6431" max="6432" width="9.140625" style="530" customWidth="1"/>
    <col min="6433" max="6433" width="14" style="530" bestFit="1" customWidth="1"/>
    <col min="6434" max="6434" width="8.42578125" style="530" bestFit="1" customWidth="1"/>
    <col min="6435" max="6435" width="12.140625" style="530" bestFit="1" customWidth="1"/>
    <col min="6436" max="6436" width="7.85546875" style="530" bestFit="1" customWidth="1"/>
    <col min="6437" max="6441" width="9.140625" style="530" customWidth="1"/>
    <col min="6442" max="6450" width="9.7109375" style="530" customWidth="1"/>
    <col min="6451" max="6656" width="9.140625" style="530"/>
    <col min="6657" max="6657" width="16.7109375" style="530" customWidth="1"/>
    <col min="6658" max="6683" width="3.42578125" style="530" customWidth="1"/>
    <col min="6684" max="6684" width="6" style="530" customWidth="1"/>
    <col min="6685" max="6685" width="11.85546875" style="530" customWidth="1"/>
    <col min="6686" max="6686" width="11.28515625" style="530" customWidth="1"/>
    <col min="6687" max="6688" width="9.140625" style="530" customWidth="1"/>
    <col min="6689" max="6689" width="14" style="530" bestFit="1" customWidth="1"/>
    <col min="6690" max="6690" width="8.42578125" style="530" bestFit="1" customWidth="1"/>
    <col min="6691" max="6691" width="12.140625" style="530" bestFit="1" customWidth="1"/>
    <col min="6692" max="6692" width="7.85546875" style="530" bestFit="1" customWidth="1"/>
    <col min="6693" max="6697" width="9.140625" style="530" customWidth="1"/>
    <col min="6698" max="6706" width="9.7109375" style="530" customWidth="1"/>
    <col min="6707" max="6912" width="9.140625" style="530"/>
    <col min="6913" max="6913" width="16.7109375" style="530" customWidth="1"/>
    <col min="6914" max="6939" width="3.42578125" style="530" customWidth="1"/>
    <col min="6940" max="6940" width="6" style="530" customWidth="1"/>
    <col min="6941" max="6941" width="11.85546875" style="530" customWidth="1"/>
    <col min="6942" max="6942" width="11.28515625" style="530" customWidth="1"/>
    <col min="6943" max="6944" width="9.140625" style="530" customWidth="1"/>
    <col min="6945" max="6945" width="14" style="530" bestFit="1" customWidth="1"/>
    <col min="6946" max="6946" width="8.42578125" style="530" bestFit="1" customWidth="1"/>
    <col min="6947" max="6947" width="12.140625" style="530" bestFit="1" customWidth="1"/>
    <col min="6948" max="6948" width="7.85546875" style="530" bestFit="1" customWidth="1"/>
    <col min="6949" max="6953" width="9.140625" style="530" customWidth="1"/>
    <col min="6954" max="6962" width="9.7109375" style="530" customWidth="1"/>
    <col min="6963" max="7168" width="9.140625" style="530"/>
    <col min="7169" max="7169" width="16.7109375" style="530" customWidth="1"/>
    <col min="7170" max="7195" width="3.42578125" style="530" customWidth="1"/>
    <col min="7196" max="7196" width="6" style="530" customWidth="1"/>
    <col min="7197" max="7197" width="11.85546875" style="530" customWidth="1"/>
    <col min="7198" max="7198" width="11.28515625" style="530" customWidth="1"/>
    <col min="7199" max="7200" width="9.140625" style="530" customWidth="1"/>
    <col min="7201" max="7201" width="14" style="530" bestFit="1" customWidth="1"/>
    <col min="7202" max="7202" width="8.42578125" style="530" bestFit="1" customWidth="1"/>
    <col min="7203" max="7203" width="12.140625" style="530" bestFit="1" customWidth="1"/>
    <col min="7204" max="7204" width="7.85546875" style="530" bestFit="1" customWidth="1"/>
    <col min="7205" max="7209" width="9.140625" style="530" customWidth="1"/>
    <col min="7210" max="7218" width="9.7109375" style="530" customWidth="1"/>
    <col min="7219" max="7424" width="9.140625" style="530"/>
    <col min="7425" max="7425" width="16.7109375" style="530" customWidth="1"/>
    <col min="7426" max="7451" width="3.42578125" style="530" customWidth="1"/>
    <col min="7452" max="7452" width="6" style="530" customWidth="1"/>
    <col min="7453" max="7453" width="11.85546875" style="530" customWidth="1"/>
    <col min="7454" max="7454" width="11.28515625" style="530" customWidth="1"/>
    <col min="7455" max="7456" width="9.140625" style="530" customWidth="1"/>
    <col min="7457" max="7457" width="14" style="530" bestFit="1" customWidth="1"/>
    <col min="7458" max="7458" width="8.42578125" style="530" bestFit="1" customWidth="1"/>
    <col min="7459" max="7459" width="12.140625" style="530" bestFit="1" customWidth="1"/>
    <col min="7460" max="7460" width="7.85546875" style="530" bestFit="1" customWidth="1"/>
    <col min="7461" max="7465" width="9.140625" style="530" customWidth="1"/>
    <col min="7466" max="7474" width="9.7109375" style="530" customWidth="1"/>
    <col min="7475" max="7680" width="9.140625" style="530"/>
    <col min="7681" max="7681" width="16.7109375" style="530" customWidth="1"/>
    <col min="7682" max="7707" width="3.42578125" style="530" customWidth="1"/>
    <col min="7708" max="7708" width="6" style="530" customWidth="1"/>
    <col min="7709" max="7709" width="11.85546875" style="530" customWidth="1"/>
    <col min="7710" max="7710" width="11.28515625" style="530" customWidth="1"/>
    <col min="7711" max="7712" width="9.140625" style="530" customWidth="1"/>
    <col min="7713" max="7713" width="14" style="530" bestFit="1" customWidth="1"/>
    <col min="7714" max="7714" width="8.42578125" style="530" bestFit="1" customWidth="1"/>
    <col min="7715" max="7715" width="12.140625" style="530" bestFit="1" customWidth="1"/>
    <col min="7716" max="7716" width="7.85546875" style="530" bestFit="1" customWidth="1"/>
    <col min="7717" max="7721" width="9.140625" style="530" customWidth="1"/>
    <col min="7722" max="7730" width="9.7109375" style="530" customWidth="1"/>
    <col min="7731" max="7936" width="9.140625" style="530"/>
    <col min="7937" max="7937" width="16.7109375" style="530" customWidth="1"/>
    <col min="7938" max="7963" width="3.42578125" style="530" customWidth="1"/>
    <col min="7964" max="7964" width="6" style="530" customWidth="1"/>
    <col min="7965" max="7965" width="11.85546875" style="530" customWidth="1"/>
    <col min="7966" max="7966" width="11.28515625" style="530" customWidth="1"/>
    <col min="7967" max="7968" width="9.140625" style="530" customWidth="1"/>
    <col min="7969" max="7969" width="14" style="530" bestFit="1" customWidth="1"/>
    <col min="7970" max="7970" width="8.42578125" style="530" bestFit="1" customWidth="1"/>
    <col min="7971" max="7971" width="12.140625" style="530" bestFit="1" customWidth="1"/>
    <col min="7972" max="7972" width="7.85546875" style="530" bestFit="1" customWidth="1"/>
    <col min="7973" max="7977" width="9.140625" style="530" customWidth="1"/>
    <col min="7978" max="7986" width="9.7109375" style="530" customWidth="1"/>
    <col min="7987" max="8192" width="9.140625" style="530"/>
    <col min="8193" max="8193" width="16.7109375" style="530" customWidth="1"/>
    <col min="8194" max="8219" width="3.42578125" style="530" customWidth="1"/>
    <col min="8220" max="8220" width="6" style="530" customWidth="1"/>
    <col min="8221" max="8221" width="11.85546875" style="530" customWidth="1"/>
    <col min="8222" max="8222" width="11.28515625" style="530" customWidth="1"/>
    <col min="8223" max="8224" width="9.140625" style="530" customWidth="1"/>
    <col min="8225" max="8225" width="14" style="530" bestFit="1" customWidth="1"/>
    <col min="8226" max="8226" width="8.42578125" style="530" bestFit="1" customWidth="1"/>
    <col min="8227" max="8227" width="12.140625" style="530" bestFit="1" customWidth="1"/>
    <col min="8228" max="8228" width="7.85546875" style="530" bestFit="1" customWidth="1"/>
    <col min="8229" max="8233" width="9.140625" style="530" customWidth="1"/>
    <col min="8234" max="8242" width="9.7109375" style="530" customWidth="1"/>
    <col min="8243" max="8448" width="9.140625" style="530"/>
    <col min="8449" max="8449" width="16.7109375" style="530" customWidth="1"/>
    <col min="8450" max="8475" width="3.42578125" style="530" customWidth="1"/>
    <col min="8476" max="8476" width="6" style="530" customWidth="1"/>
    <col min="8477" max="8477" width="11.85546875" style="530" customWidth="1"/>
    <col min="8478" max="8478" width="11.28515625" style="530" customWidth="1"/>
    <col min="8479" max="8480" width="9.140625" style="530" customWidth="1"/>
    <col min="8481" max="8481" width="14" style="530" bestFit="1" customWidth="1"/>
    <col min="8482" max="8482" width="8.42578125" style="530" bestFit="1" customWidth="1"/>
    <col min="8483" max="8483" width="12.140625" style="530" bestFit="1" customWidth="1"/>
    <col min="8484" max="8484" width="7.85546875" style="530" bestFit="1" customWidth="1"/>
    <col min="8485" max="8489" width="9.140625" style="530" customWidth="1"/>
    <col min="8490" max="8498" width="9.7109375" style="530" customWidth="1"/>
    <col min="8499" max="8704" width="9.140625" style="530"/>
    <col min="8705" max="8705" width="16.7109375" style="530" customWidth="1"/>
    <col min="8706" max="8731" width="3.42578125" style="530" customWidth="1"/>
    <col min="8732" max="8732" width="6" style="530" customWidth="1"/>
    <col min="8733" max="8733" width="11.85546875" style="530" customWidth="1"/>
    <col min="8734" max="8734" width="11.28515625" style="530" customWidth="1"/>
    <col min="8735" max="8736" width="9.140625" style="530" customWidth="1"/>
    <col min="8737" max="8737" width="14" style="530" bestFit="1" customWidth="1"/>
    <col min="8738" max="8738" width="8.42578125" style="530" bestFit="1" customWidth="1"/>
    <col min="8739" max="8739" width="12.140625" style="530" bestFit="1" customWidth="1"/>
    <col min="8740" max="8740" width="7.85546875" style="530" bestFit="1" customWidth="1"/>
    <col min="8741" max="8745" width="9.140625" style="530" customWidth="1"/>
    <col min="8746" max="8754" width="9.7109375" style="530" customWidth="1"/>
    <col min="8755" max="8960" width="9.140625" style="530"/>
    <col min="8961" max="8961" width="16.7109375" style="530" customWidth="1"/>
    <col min="8962" max="8987" width="3.42578125" style="530" customWidth="1"/>
    <col min="8988" max="8988" width="6" style="530" customWidth="1"/>
    <col min="8989" max="8989" width="11.85546875" style="530" customWidth="1"/>
    <col min="8990" max="8990" width="11.28515625" style="530" customWidth="1"/>
    <col min="8991" max="8992" width="9.140625" style="530" customWidth="1"/>
    <col min="8993" max="8993" width="14" style="530" bestFit="1" customWidth="1"/>
    <col min="8994" max="8994" width="8.42578125" style="530" bestFit="1" customWidth="1"/>
    <col min="8995" max="8995" width="12.140625" style="530" bestFit="1" customWidth="1"/>
    <col min="8996" max="8996" width="7.85546875" style="530" bestFit="1" customWidth="1"/>
    <col min="8997" max="9001" width="9.140625" style="530" customWidth="1"/>
    <col min="9002" max="9010" width="9.7109375" style="530" customWidth="1"/>
    <col min="9011" max="9216" width="9.140625" style="530"/>
    <col min="9217" max="9217" width="16.7109375" style="530" customWidth="1"/>
    <col min="9218" max="9243" width="3.42578125" style="530" customWidth="1"/>
    <col min="9244" max="9244" width="6" style="530" customWidth="1"/>
    <col min="9245" max="9245" width="11.85546875" style="530" customWidth="1"/>
    <col min="9246" max="9246" width="11.28515625" style="530" customWidth="1"/>
    <col min="9247" max="9248" width="9.140625" style="530" customWidth="1"/>
    <col min="9249" max="9249" width="14" style="530" bestFit="1" customWidth="1"/>
    <col min="9250" max="9250" width="8.42578125" style="530" bestFit="1" customWidth="1"/>
    <col min="9251" max="9251" width="12.140625" style="530" bestFit="1" customWidth="1"/>
    <col min="9252" max="9252" width="7.85546875" style="530" bestFit="1" customWidth="1"/>
    <col min="9253" max="9257" width="9.140625" style="530" customWidth="1"/>
    <col min="9258" max="9266" width="9.7109375" style="530" customWidth="1"/>
    <col min="9267" max="9472" width="9.140625" style="530"/>
    <col min="9473" max="9473" width="16.7109375" style="530" customWidth="1"/>
    <col min="9474" max="9499" width="3.42578125" style="530" customWidth="1"/>
    <col min="9500" max="9500" width="6" style="530" customWidth="1"/>
    <col min="9501" max="9501" width="11.85546875" style="530" customWidth="1"/>
    <col min="9502" max="9502" width="11.28515625" style="530" customWidth="1"/>
    <col min="9503" max="9504" width="9.140625" style="530" customWidth="1"/>
    <col min="9505" max="9505" width="14" style="530" bestFit="1" customWidth="1"/>
    <col min="9506" max="9506" width="8.42578125" style="530" bestFit="1" customWidth="1"/>
    <col min="9507" max="9507" width="12.140625" style="530" bestFit="1" customWidth="1"/>
    <col min="9508" max="9508" width="7.85546875" style="530" bestFit="1" customWidth="1"/>
    <col min="9509" max="9513" width="9.140625" style="530" customWidth="1"/>
    <col min="9514" max="9522" width="9.7109375" style="530" customWidth="1"/>
    <col min="9523" max="9728" width="9.140625" style="530"/>
    <col min="9729" max="9729" width="16.7109375" style="530" customWidth="1"/>
    <col min="9730" max="9755" width="3.42578125" style="530" customWidth="1"/>
    <col min="9756" max="9756" width="6" style="530" customWidth="1"/>
    <col min="9757" max="9757" width="11.85546875" style="530" customWidth="1"/>
    <col min="9758" max="9758" width="11.28515625" style="530" customWidth="1"/>
    <col min="9759" max="9760" width="9.140625" style="530" customWidth="1"/>
    <col min="9761" max="9761" width="14" style="530" bestFit="1" customWidth="1"/>
    <col min="9762" max="9762" width="8.42578125" style="530" bestFit="1" customWidth="1"/>
    <col min="9763" max="9763" width="12.140625" style="530" bestFit="1" customWidth="1"/>
    <col min="9764" max="9764" width="7.85546875" style="530" bestFit="1" customWidth="1"/>
    <col min="9765" max="9769" width="9.140625" style="530" customWidth="1"/>
    <col min="9770" max="9778" width="9.7109375" style="530" customWidth="1"/>
    <col min="9779" max="9984" width="9.140625" style="530"/>
    <col min="9985" max="9985" width="16.7109375" style="530" customWidth="1"/>
    <col min="9986" max="10011" width="3.42578125" style="530" customWidth="1"/>
    <col min="10012" max="10012" width="6" style="530" customWidth="1"/>
    <col min="10013" max="10013" width="11.85546875" style="530" customWidth="1"/>
    <col min="10014" max="10014" width="11.28515625" style="530" customWidth="1"/>
    <col min="10015" max="10016" width="9.140625" style="530" customWidth="1"/>
    <col min="10017" max="10017" width="14" style="530" bestFit="1" customWidth="1"/>
    <col min="10018" max="10018" width="8.42578125" style="530" bestFit="1" customWidth="1"/>
    <col min="10019" max="10019" width="12.140625" style="530" bestFit="1" customWidth="1"/>
    <col min="10020" max="10020" width="7.85546875" style="530" bestFit="1" customWidth="1"/>
    <col min="10021" max="10025" width="9.140625" style="530" customWidth="1"/>
    <col min="10026" max="10034" width="9.7109375" style="530" customWidth="1"/>
    <col min="10035" max="10240" width="9.140625" style="530"/>
    <col min="10241" max="10241" width="16.7109375" style="530" customWidth="1"/>
    <col min="10242" max="10267" width="3.42578125" style="530" customWidth="1"/>
    <col min="10268" max="10268" width="6" style="530" customWidth="1"/>
    <col min="10269" max="10269" width="11.85546875" style="530" customWidth="1"/>
    <col min="10270" max="10270" width="11.28515625" style="530" customWidth="1"/>
    <col min="10271" max="10272" width="9.140625" style="530" customWidth="1"/>
    <col min="10273" max="10273" width="14" style="530" bestFit="1" customWidth="1"/>
    <col min="10274" max="10274" width="8.42578125" style="530" bestFit="1" customWidth="1"/>
    <col min="10275" max="10275" width="12.140625" style="530" bestFit="1" customWidth="1"/>
    <col min="10276" max="10276" width="7.85546875" style="530" bestFit="1" customWidth="1"/>
    <col min="10277" max="10281" width="9.140625" style="530" customWidth="1"/>
    <col min="10282" max="10290" width="9.7109375" style="530" customWidth="1"/>
    <col min="10291" max="10496" width="9.140625" style="530"/>
    <col min="10497" max="10497" width="16.7109375" style="530" customWidth="1"/>
    <col min="10498" max="10523" width="3.42578125" style="530" customWidth="1"/>
    <col min="10524" max="10524" width="6" style="530" customWidth="1"/>
    <col min="10525" max="10525" width="11.85546875" style="530" customWidth="1"/>
    <col min="10526" max="10526" width="11.28515625" style="530" customWidth="1"/>
    <col min="10527" max="10528" width="9.140625" style="530" customWidth="1"/>
    <col min="10529" max="10529" width="14" style="530" bestFit="1" customWidth="1"/>
    <col min="10530" max="10530" width="8.42578125" style="530" bestFit="1" customWidth="1"/>
    <col min="10531" max="10531" width="12.140625" style="530" bestFit="1" customWidth="1"/>
    <col min="10532" max="10532" width="7.85546875" style="530" bestFit="1" customWidth="1"/>
    <col min="10533" max="10537" width="9.140625" style="530" customWidth="1"/>
    <col min="10538" max="10546" width="9.7109375" style="530" customWidth="1"/>
    <col min="10547" max="10752" width="9.140625" style="530"/>
    <col min="10753" max="10753" width="16.7109375" style="530" customWidth="1"/>
    <col min="10754" max="10779" width="3.42578125" style="530" customWidth="1"/>
    <col min="10780" max="10780" width="6" style="530" customWidth="1"/>
    <col min="10781" max="10781" width="11.85546875" style="530" customWidth="1"/>
    <col min="10782" max="10782" width="11.28515625" style="530" customWidth="1"/>
    <col min="10783" max="10784" width="9.140625" style="530" customWidth="1"/>
    <col min="10785" max="10785" width="14" style="530" bestFit="1" customWidth="1"/>
    <col min="10786" max="10786" width="8.42578125" style="530" bestFit="1" customWidth="1"/>
    <col min="10787" max="10787" width="12.140625" style="530" bestFit="1" customWidth="1"/>
    <col min="10788" max="10788" width="7.85546875" style="530" bestFit="1" customWidth="1"/>
    <col min="10789" max="10793" width="9.140625" style="530" customWidth="1"/>
    <col min="10794" max="10802" width="9.7109375" style="530" customWidth="1"/>
    <col min="10803" max="11008" width="9.140625" style="530"/>
    <col min="11009" max="11009" width="16.7109375" style="530" customWidth="1"/>
    <col min="11010" max="11035" width="3.42578125" style="530" customWidth="1"/>
    <col min="11036" max="11036" width="6" style="530" customWidth="1"/>
    <col min="11037" max="11037" width="11.85546875" style="530" customWidth="1"/>
    <col min="11038" max="11038" width="11.28515625" style="530" customWidth="1"/>
    <col min="11039" max="11040" width="9.140625" style="530" customWidth="1"/>
    <col min="11041" max="11041" width="14" style="530" bestFit="1" customWidth="1"/>
    <col min="11042" max="11042" width="8.42578125" style="530" bestFit="1" customWidth="1"/>
    <col min="11043" max="11043" width="12.140625" style="530" bestFit="1" customWidth="1"/>
    <col min="11044" max="11044" width="7.85546875" style="530" bestFit="1" customWidth="1"/>
    <col min="11045" max="11049" width="9.140625" style="530" customWidth="1"/>
    <col min="11050" max="11058" width="9.7109375" style="530" customWidth="1"/>
    <col min="11059" max="11264" width="9.140625" style="530"/>
    <col min="11265" max="11265" width="16.7109375" style="530" customWidth="1"/>
    <col min="11266" max="11291" width="3.42578125" style="530" customWidth="1"/>
    <col min="11292" max="11292" width="6" style="530" customWidth="1"/>
    <col min="11293" max="11293" width="11.85546875" style="530" customWidth="1"/>
    <col min="11294" max="11294" width="11.28515625" style="530" customWidth="1"/>
    <col min="11295" max="11296" width="9.140625" style="530" customWidth="1"/>
    <col min="11297" max="11297" width="14" style="530" bestFit="1" customWidth="1"/>
    <col min="11298" max="11298" width="8.42578125" style="530" bestFit="1" customWidth="1"/>
    <col min="11299" max="11299" width="12.140625" style="530" bestFit="1" customWidth="1"/>
    <col min="11300" max="11300" width="7.85546875" style="530" bestFit="1" customWidth="1"/>
    <col min="11301" max="11305" width="9.140625" style="530" customWidth="1"/>
    <col min="11306" max="11314" width="9.7109375" style="530" customWidth="1"/>
    <col min="11315" max="11520" width="9.140625" style="530"/>
    <col min="11521" max="11521" width="16.7109375" style="530" customWidth="1"/>
    <col min="11522" max="11547" width="3.42578125" style="530" customWidth="1"/>
    <col min="11548" max="11548" width="6" style="530" customWidth="1"/>
    <col min="11549" max="11549" width="11.85546875" style="530" customWidth="1"/>
    <col min="11550" max="11550" width="11.28515625" style="530" customWidth="1"/>
    <col min="11551" max="11552" width="9.140625" style="530" customWidth="1"/>
    <col min="11553" max="11553" width="14" style="530" bestFit="1" customWidth="1"/>
    <col min="11554" max="11554" width="8.42578125" style="530" bestFit="1" customWidth="1"/>
    <col min="11555" max="11555" width="12.140625" style="530" bestFit="1" customWidth="1"/>
    <col min="11556" max="11556" width="7.85546875" style="530" bestFit="1" customWidth="1"/>
    <col min="11557" max="11561" width="9.140625" style="530" customWidth="1"/>
    <col min="11562" max="11570" width="9.7109375" style="530" customWidth="1"/>
    <col min="11571" max="11776" width="9.140625" style="530"/>
    <col min="11777" max="11777" width="16.7109375" style="530" customWidth="1"/>
    <col min="11778" max="11803" width="3.42578125" style="530" customWidth="1"/>
    <col min="11804" max="11804" width="6" style="530" customWidth="1"/>
    <col min="11805" max="11805" width="11.85546875" style="530" customWidth="1"/>
    <col min="11806" max="11806" width="11.28515625" style="530" customWidth="1"/>
    <col min="11807" max="11808" width="9.140625" style="530" customWidth="1"/>
    <col min="11809" max="11809" width="14" style="530" bestFit="1" customWidth="1"/>
    <col min="11810" max="11810" width="8.42578125" style="530" bestFit="1" customWidth="1"/>
    <col min="11811" max="11811" width="12.140625" style="530" bestFit="1" customWidth="1"/>
    <col min="11812" max="11812" width="7.85546875" style="530" bestFit="1" customWidth="1"/>
    <col min="11813" max="11817" width="9.140625" style="530" customWidth="1"/>
    <col min="11818" max="11826" width="9.7109375" style="530" customWidth="1"/>
    <col min="11827" max="12032" width="9.140625" style="530"/>
    <col min="12033" max="12033" width="16.7109375" style="530" customWidth="1"/>
    <col min="12034" max="12059" width="3.42578125" style="530" customWidth="1"/>
    <col min="12060" max="12060" width="6" style="530" customWidth="1"/>
    <col min="12061" max="12061" width="11.85546875" style="530" customWidth="1"/>
    <col min="12062" max="12062" width="11.28515625" style="530" customWidth="1"/>
    <col min="12063" max="12064" width="9.140625" style="530" customWidth="1"/>
    <col min="12065" max="12065" width="14" style="530" bestFit="1" customWidth="1"/>
    <col min="12066" max="12066" width="8.42578125" style="530" bestFit="1" customWidth="1"/>
    <col min="12067" max="12067" width="12.140625" style="530" bestFit="1" customWidth="1"/>
    <col min="12068" max="12068" width="7.85546875" style="530" bestFit="1" customWidth="1"/>
    <col min="12069" max="12073" width="9.140625" style="530" customWidth="1"/>
    <col min="12074" max="12082" width="9.7109375" style="530" customWidth="1"/>
    <col min="12083" max="12288" width="9.140625" style="530"/>
    <col min="12289" max="12289" width="16.7109375" style="530" customWidth="1"/>
    <col min="12290" max="12315" width="3.42578125" style="530" customWidth="1"/>
    <col min="12316" max="12316" width="6" style="530" customWidth="1"/>
    <col min="12317" max="12317" width="11.85546875" style="530" customWidth="1"/>
    <col min="12318" max="12318" width="11.28515625" style="530" customWidth="1"/>
    <col min="12319" max="12320" width="9.140625" style="530" customWidth="1"/>
    <col min="12321" max="12321" width="14" style="530" bestFit="1" customWidth="1"/>
    <col min="12322" max="12322" width="8.42578125" style="530" bestFit="1" customWidth="1"/>
    <col min="12323" max="12323" width="12.140625" style="530" bestFit="1" customWidth="1"/>
    <col min="12324" max="12324" width="7.85546875" style="530" bestFit="1" customWidth="1"/>
    <col min="12325" max="12329" width="9.140625" style="530" customWidth="1"/>
    <col min="12330" max="12338" width="9.7109375" style="530" customWidth="1"/>
    <col min="12339" max="12544" width="9.140625" style="530"/>
    <col min="12545" max="12545" width="16.7109375" style="530" customWidth="1"/>
    <col min="12546" max="12571" width="3.42578125" style="530" customWidth="1"/>
    <col min="12572" max="12572" width="6" style="530" customWidth="1"/>
    <col min="12573" max="12573" width="11.85546875" style="530" customWidth="1"/>
    <col min="12574" max="12574" width="11.28515625" style="530" customWidth="1"/>
    <col min="12575" max="12576" width="9.140625" style="530" customWidth="1"/>
    <col min="12577" max="12577" width="14" style="530" bestFit="1" customWidth="1"/>
    <col min="12578" max="12578" width="8.42578125" style="530" bestFit="1" customWidth="1"/>
    <col min="12579" max="12579" width="12.140625" style="530" bestFit="1" customWidth="1"/>
    <col min="12580" max="12580" width="7.85546875" style="530" bestFit="1" customWidth="1"/>
    <col min="12581" max="12585" width="9.140625" style="530" customWidth="1"/>
    <col min="12586" max="12594" width="9.7109375" style="530" customWidth="1"/>
    <col min="12595" max="12800" width="9.140625" style="530"/>
    <col min="12801" max="12801" width="16.7109375" style="530" customWidth="1"/>
    <col min="12802" max="12827" width="3.42578125" style="530" customWidth="1"/>
    <col min="12828" max="12828" width="6" style="530" customWidth="1"/>
    <col min="12829" max="12829" width="11.85546875" style="530" customWidth="1"/>
    <col min="12830" max="12830" width="11.28515625" style="530" customWidth="1"/>
    <col min="12831" max="12832" width="9.140625" style="530" customWidth="1"/>
    <col min="12833" max="12833" width="14" style="530" bestFit="1" customWidth="1"/>
    <col min="12834" max="12834" width="8.42578125" style="530" bestFit="1" customWidth="1"/>
    <col min="12835" max="12835" width="12.140625" style="530" bestFit="1" customWidth="1"/>
    <col min="12836" max="12836" width="7.85546875" style="530" bestFit="1" customWidth="1"/>
    <col min="12837" max="12841" width="9.140625" style="530" customWidth="1"/>
    <col min="12842" max="12850" width="9.7109375" style="530" customWidth="1"/>
    <col min="12851" max="13056" width="9.140625" style="530"/>
    <col min="13057" max="13057" width="16.7109375" style="530" customWidth="1"/>
    <col min="13058" max="13083" width="3.42578125" style="530" customWidth="1"/>
    <col min="13084" max="13084" width="6" style="530" customWidth="1"/>
    <col min="13085" max="13085" width="11.85546875" style="530" customWidth="1"/>
    <col min="13086" max="13086" width="11.28515625" style="530" customWidth="1"/>
    <col min="13087" max="13088" width="9.140625" style="530" customWidth="1"/>
    <col min="13089" max="13089" width="14" style="530" bestFit="1" customWidth="1"/>
    <col min="13090" max="13090" width="8.42578125" style="530" bestFit="1" customWidth="1"/>
    <col min="13091" max="13091" width="12.140625" style="530" bestFit="1" customWidth="1"/>
    <col min="13092" max="13092" width="7.85546875" style="530" bestFit="1" customWidth="1"/>
    <col min="13093" max="13097" width="9.140625" style="530" customWidth="1"/>
    <col min="13098" max="13106" width="9.7109375" style="530" customWidth="1"/>
    <col min="13107" max="13312" width="9.140625" style="530"/>
    <col min="13313" max="13313" width="16.7109375" style="530" customWidth="1"/>
    <col min="13314" max="13339" width="3.42578125" style="530" customWidth="1"/>
    <col min="13340" max="13340" width="6" style="530" customWidth="1"/>
    <col min="13341" max="13341" width="11.85546875" style="530" customWidth="1"/>
    <col min="13342" max="13342" width="11.28515625" style="530" customWidth="1"/>
    <col min="13343" max="13344" width="9.140625" style="530" customWidth="1"/>
    <col min="13345" max="13345" width="14" style="530" bestFit="1" customWidth="1"/>
    <col min="13346" max="13346" width="8.42578125" style="530" bestFit="1" customWidth="1"/>
    <col min="13347" max="13347" width="12.140625" style="530" bestFit="1" customWidth="1"/>
    <col min="13348" max="13348" width="7.85546875" style="530" bestFit="1" customWidth="1"/>
    <col min="13349" max="13353" width="9.140625" style="530" customWidth="1"/>
    <col min="13354" max="13362" width="9.7109375" style="530" customWidth="1"/>
    <col min="13363" max="13568" width="9.140625" style="530"/>
    <col min="13569" max="13569" width="16.7109375" style="530" customWidth="1"/>
    <col min="13570" max="13595" width="3.42578125" style="530" customWidth="1"/>
    <col min="13596" max="13596" width="6" style="530" customWidth="1"/>
    <col min="13597" max="13597" width="11.85546875" style="530" customWidth="1"/>
    <col min="13598" max="13598" width="11.28515625" style="530" customWidth="1"/>
    <col min="13599" max="13600" width="9.140625" style="530" customWidth="1"/>
    <col min="13601" max="13601" width="14" style="530" bestFit="1" customWidth="1"/>
    <col min="13602" max="13602" width="8.42578125" style="530" bestFit="1" customWidth="1"/>
    <col min="13603" max="13603" width="12.140625" style="530" bestFit="1" customWidth="1"/>
    <col min="13604" max="13604" width="7.85546875" style="530" bestFit="1" customWidth="1"/>
    <col min="13605" max="13609" width="9.140625" style="530" customWidth="1"/>
    <col min="13610" max="13618" width="9.7109375" style="530" customWidth="1"/>
    <col min="13619" max="13824" width="9.140625" style="530"/>
    <col min="13825" max="13825" width="16.7109375" style="530" customWidth="1"/>
    <col min="13826" max="13851" width="3.42578125" style="530" customWidth="1"/>
    <col min="13852" max="13852" width="6" style="530" customWidth="1"/>
    <col min="13853" max="13853" width="11.85546875" style="530" customWidth="1"/>
    <col min="13854" max="13854" width="11.28515625" style="530" customWidth="1"/>
    <col min="13855" max="13856" width="9.140625" style="530" customWidth="1"/>
    <col min="13857" max="13857" width="14" style="530" bestFit="1" customWidth="1"/>
    <col min="13858" max="13858" width="8.42578125" style="530" bestFit="1" customWidth="1"/>
    <col min="13859" max="13859" width="12.140625" style="530" bestFit="1" customWidth="1"/>
    <col min="13860" max="13860" width="7.85546875" style="530" bestFit="1" customWidth="1"/>
    <col min="13861" max="13865" width="9.140625" style="530" customWidth="1"/>
    <col min="13866" max="13874" width="9.7109375" style="530" customWidth="1"/>
    <col min="13875" max="14080" width="9.140625" style="530"/>
    <col min="14081" max="14081" width="16.7109375" style="530" customWidth="1"/>
    <col min="14082" max="14107" width="3.42578125" style="530" customWidth="1"/>
    <col min="14108" max="14108" width="6" style="530" customWidth="1"/>
    <col min="14109" max="14109" width="11.85546875" style="530" customWidth="1"/>
    <col min="14110" max="14110" width="11.28515625" style="530" customWidth="1"/>
    <col min="14111" max="14112" width="9.140625" style="530" customWidth="1"/>
    <col min="14113" max="14113" width="14" style="530" bestFit="1" customWidth="1"/>
    <col min="14114" max="14114" width="8.42578125" style="530" bestFit="1" customWidth="1"/>
    <col min="14115" max="14115" width="12.140625" style="530" bestFit="1" customWidth="1"/>
    <col min="14116" max="14116" width="7.85546875" style="530" bestFit="1" customWidth="1"/>
    <col min="14117" max="14121" width="9.140625" style="530" customWidth="1"/>
    <col min="14122" max="14130" width="9.7109375" style="530" customWidth="1"/>
    <col min="14131" max="14336" width="9.140625" style="530"/>
    <col min="14337" max="14337" width="16.7109375" style="530" customWidth="1"/>
    <col min="14338" max="14363" width="3.42578125" style="530" customWidth="1"/>
    <col min="14364" max="14364" width="6" style="530" customWidth="1"/>
    <col min="14365" max="14365" width="11.85546875" style="530" customWidth="1"/>
    <col min="14366" max="14366" width="11.28515625" style="530" customWidth="1"/>
    <col min="14367" max="14368" width="9.140625" style="530" customWidth="1"/>
    <col min="14369" max="14369" width="14" style="530" bestFit="1" customWidth="1"/>
    <col min="14370" max="14370" width="8.42578125" style="530" bestFit="1" customWidth="1"/>
    <col min="14371" max="14371" width="12.140625" style="530" bestFit="1" customWidth="1"/>
    <col min="14372" max="14372" width="7.85546875" style="530" bestFit="1" customWidth="1"/>
    <col min="14373" max="14377" width="9.140625" style="530" customWidth="1"/>
    <col min="14378" max="14386" width="9.7109375" style="530" customWidth="1"/>
    <col min="14387" max="14592" width="9.140625" style="530"/>
    <col min="14593" max="14593" width="16.7109375" style="530" customWidth="1"/>
    <col min="14594" max="14619" width="3.42578125" style="530" customWidth="1"/>
    <col min="14620" max="14620" width="6" style="530" customWidth="1"/>
    <col min="14621" max="14621" width="11.85546875" style="530" customWidth="1"/>
    <col min="14622" max="14622" width="11.28515625" style="530" customWidth="1"/>
    <col min="14623" max="14624" width="9.140625" style="530" customWidth="1"/>
    <col min="14625" max="14625" width="14" style="530" bestFit="1" customWidth="1"/>
    <col min="14626" max="14626" width="8.42578125" style="530" bestFit="1" customWidth="1"/>
    <col min="14627" max="14627" width="12.140625" style="530" bestFit="1" customWidth="1"/>
    <col min="14628" max="14628" width="7.85546875" style="530" bestFit="1" customWidth="1"/>
    <col min="14629" max="14633" width="9.140625" style="530" customWidth="1"/>
    <col min="14634" max="14642" width="9.7109375" style="530" customWidth="1"/>
    <col min="14643" max="14848" width="9.140625" style="530"/>
    <col min="14849" max="14849" width="16.7109375" style="530" customWidth="1"/>
    <col min="14850" max="14875" width="3.42578125" style="530" customWidth="1"/>
    <col min="14876" max="14876" width="6" style="530" customWidth="1"/>
    <col min="14877" max="14877" width="11.85546875" style="530" customWidth="1"/>
    <col min="14878" max="14878" width="11.28515625" style="530" customWidth="1"/>
    <col min="14879" max="14880" width="9.140625" style="530" customWidth="1"/>
    <col min="14881" max="14881" width="14" style="530" bestFit="1" customWidth="1"/>
    <col min="14882" max="14882" width="8.42578125" style="530" bestFit="1" customWidth="1"/>
    <col min="14883" max="14883" width="12.140625" style="530" bestFit="1" customWidth="1"/>
    <col min="14884" max="14884" width="7.85546875" style="530" bestFit="1" customWidth="1"/>
    <col min="14885" max="14889" width="9.140625" style="530" customWidth="1"/>
    <col min="14890" max="14898" width="9.7109375" style="530" customWidth="1"/>
    <col min="14899" max="15104" width="9.140625" style="530"/>
    <col min="15105" max="15105" width="16.7109375" style="530" customWidth="1"/>
    <col min="15106" max="15131" width="3.42578125" style="530" customWidth="1"/>
    <col min="15132" max="15132" width="6" style="530" customWidth="1"/>
    <col min="15133" max="15133" width="11.85546875" style="530" customWidth="1"/>
    <col min="15134" max="15134" width="11.28515625" style="530" customWidth="1"/>
    <col min="15135" max="15136" width="9.140625" style="530" customWidth="1"/>
    <col min="15137" max="15137" width="14" style="530" bestFit="1" customWidth="1"/>
    <col min="15138" max="15138" width="8.42578125" style="530" bestFit="1" customWidth="1"/>
    <col min="15139" max="15139" width="12.140625" style="530" bestFit="1" customWidth="1"/>
    <col min="15140" max="15140" width="7.85546875" style="530" bestFit="1" customWidth="1"/>
    <col min="15141" max="15145" width="9.140625" style="530" customWidth="1"/>
    <col min="15146" max="15154" width="9.7109375" style="530" customWidth="1"/>
    <col min="15155" max="15360" width="9.140625" style="530"/>
    <col min="15361" max="15361" width="16.7109375" style="530" customWidth="1"/>
    <col min="15362" max="15387" width="3.42578125" style="530" customWidth="1"/>
    <col min="15388" max="15388" width="6" style="530" customWidth="1"/>
    <col min="15389" max="15389" width="11.85546875" style="530" customWidth="1"/>
    <col min="15390" max="15390" width="11.28515625" style="530" customWidth="1"/>
    <col min="15391" max="15392" width="9.140625" style="530" customWidth="1"/>
    <col min="15393" max="15393" width="14" style="530" bestFit="1" customWidth="1"/>
    <col min="15394" max="15394" width="8.42578125" style="530" bestFit="1" customWidth="1"/>
    <col min="15395" max="15395" width="12.140625" style="530" bestFit="1" customWidth="1"/>
    <col min="15396" max="15396" width="7.85546875" style="530" bestFit="1" customWidth="1"/>
    <col min="15397" max="15401" width="9.140625" style="530" customWidth="1"/>
    <col min="15402" max="15410" width="9.7109375" style="530" customWidth="1"/>
    <col min="15411" max="15616" width="9.140625" style="530"/>
    <col min="15617" max="15617" width="16.7109375" style="530" customWidth="1"/>
    <col min="15618" max="15643" width="3.42578125" style="530" customWidth="1"/>
    <col min="15644" max="15644" width="6" style="530" customWidth="1"/>
    <col min="15645" max="15645" width="11.85546875" style="530" customWidth="1"/>
    <col min="15646" max="15646" width="11.28515625" style="530" customWidth="1"/>
    <col min="15647" max="15648" width="9.140625" style="530" customWidth="1"/>
    <col min="15649" max="15649" width="14" style="530" bestFit="1" customWidth="1"/>
    <col min="15650" max="15650" width="8.42578125" style="530" bestFit="1" customWidth="1"/>
    <col min="15651" max="15651" width="12.140625" style="530" bestFit="1" customWidth="1"/>
    <col min="15652" max="15652" width="7.85546875" style="530" bestFit="1" customWidth="1"/>
    <col min="15653" max="15657" width="9.140625" style="530" customWidth="1"/>
    <col min="15658" max="15666" width="9.7109375" style="530" customWidth="1"/>
    <col min="15667" max="15872" width="9.140625" style="530"/>
    <col min="15873" max="15873" width="16.7109375" style="530" customWidth="1"/>
    <col min="15874" max="15899" width="3.42578125" style="530" customWidth="1"/>
    <col min="15900" max="15900" width="6" style="530" customWidth="1"/>
    <col min="15901" max="15901" width="11.85546875" style="530" customWidth="1"/>
    <col min="15902" max="15902" width="11.28515625" style="530" customWidth="1"/>
    <col min="15903" max="15904" width="9.140625" style="530" customWidth="1"/>
    <col min="15905" max="15905" width="14" style="530" bestFit="1" customWidth="1"/>
    <col min="15906" max="15906" width="8.42578125" style="530" bestFit="1" customWidth="1"/>
    <col min="15907" max="15907" width="12.140625" style="530" bestFit="1" customWidth="1"/>
    <col min="15908" max="15908" width="7.85546875" style="530" bestFit="1" customWidth="1"/>
    <col min="15909" max="15913" width="9.140625" style="530" customWidth="1"/>
    <col min="15914" max="15922" width="9.7109375" style="530" customWidth="1"/>
    <col min="15923" max="16128" width="9.140625" style="530"/>
    <col min="16129" max="16129" width="16.7109375" style="530" customWidth="1"/>
    <col min="16130" max="16155" width="3.42578125" style="530" customWidth="1"/>
    <col min="16156" max="16156" width="6" style="530" customWidth="1"/>
    <col min="16157" max="16157" width="11.85546875" style="530" customWidth="1"/>
    <col min="16158" max="16158" width="11.28515625" style="530" customWidth="1"/>
    <col min="16159" max="16160" width="9.140625" style="530" customWidth="1"/>
    <col min="16161" max="16161" width="14" style="530" bestFit="1" customWidth="1"/>
    <col min="16162" max="16162" width="8.42578125" style="530" bestFit="1" customWidth="1"/>
    <col min="16163" max="16163" width="12.140625" style="530" bestFit="1" customWidth="1"/>
    <col min="16164" max="16164" width="7.85546875" style="530" bestFit="1" customWidth="1"/>
    <col min="16165" max="16169" width="9.140625" style="530" customWidth="1"/>
    <col min="16170" max="16178" width="9.7109375" style="530" customWidth="1"/>
    <col min="16179" max="16384" width="9.140625" style="530"/>
  </cols>
  <sheetData>
    <row r="1" spans="1:36" ht="17.25" customHeight="1">
      <c r="A1" s="749"/>
      <c r="B1" s="749"/>
      <c r="C1" s="749"/>
      <c r="D1" s="749"/>
      <c r="E1" s="749"/>
      <c r="F1" s="749"/>
      <c r="G1" s="749"/>
      <c r="H1" s="749"/>
      <c r="I1" s="749"/>
      <c r="J1" s="749"/>
      <c r="K1" s="749"/>
      <c r="L1" s="749"/>
      <c r="M1" s="749"/>
      <c r="N1" s="749"/>
      <c r="O1" s="749"/>
      <c r="P1" s="749"/>
      <c r="Q1" s="749"/>
      <c r="R1" s="749"/>
      <c r="S1" s="749"/>
      <c r="T1" s="749"/>
      <c r="U1" s="749"/>
      <c r="V1" s="749"/>
      <c r="W1" s="749"/>
      <c r="X1" s="749"/>
      <c r="Y1" s="749"/>
      <c r="Z1" s="749"/>
      <c r="AA1" s="749"/>
      <c r="AB1" s="749"/>
      <c r="AC1" s="496"/>
      <c r="AD1" s="72"/>
      <c r="AE1" s="7"/>
      <c r="AF1" s="497"/>
      <c r="AG1" s="497"/>
      <c r="AH1" s="497"/>
      <c r="AI1" s="497"/>
      <c r="AJ1" s="497"/>
    </row>
    <row r="2" spans="1:36" ht="18" customHeight="1">
      <c r="A2" s="750" t="s">
        <v>309</v>
      </c>
      <c r="B2" s="750"/>
      <c r="C2" s="750"/>
      <c r="D2" s="750"/>
      <c r="E2" s="750"/>
      <c r="F2" s="750"/>
      <c r="G2" s="750"/>
      <c r="H2" s="750"/>
      <c r="I2" s="750"/>
      <c r="J2" s="750"/>
      <c r="K2" s="750"/>
      <c r="L2" s="750"/>
      <c r="M2" s="750"/>
      <c r="N2" s="750"/>
      <c r="O2" s="750"/>
      <c r="P2" s="750"/>
      <c r="Q2" s="750"/>
      <c r="R2" s="750"/>
      <c r="S2" s="750"/>
      <c r="T2" s="750"/>
      <c r="U2" s="750"/>
      <c r="V2" s="750"/>
      <c r="W2" s="750"/>
      <c r="X2" s="750"/>
      <c r="Y2" s="750"/>
      <c r="Z2" s="750"/>
      <c r="AA2" s="750"/>
      <c r="AB2" s="750"/>
      <c r="AC2" s="498"/>
      <c r="AD2" s="72"/>
      <c r="AE2" s="7"/>
      <c r="AF2" s="497"/>
      <c r="AG2" s="499"/>
      <c r="AH2" s="499"/>
      <c r="AI2" s="499"/>
      <c r="AJ2" s="499"/>
    </row>
    <row r="3" spans="1:36" ht="18" customHeight="1">
      <c r="A3" s="750" t="s">
        <v>340</v>
      </c>
      <c r="B3" s="750"/>
      <c r="C3" s="750"/>
      <c r="D3" s="750"/>
      <c r="E3" s="750"/>
      <c r="F3" s="750"/>
      <c r="G3" s="750"/>
      <c r="H3" s="750"/>
      <c r="I3" s="750"/>
      <c r="J3" s="750"/>
      <c r="K3" s="750"/>
      <c r="L3" s="750"/>
      <c r="M3" s="750"/>
      <c r="N3" s="750"/>
      <c r="O3" s="750"/>
      <c r="P3" s="750"/>
      <c r="Q3" s="750"/>
      <c r="R3" s="750"/>
      <c r="S3" s="750"/>
      <c r="T3" s="750"/>
      <c r="U3" s="750"/>
      <c r="V3" s="750"/>
      <c r="W3" s="750"/>
      <c r="X3" s="750"/>
      <c r="Y3" s="750"/>
      <c r="Z3" s="750"/>
      <c r="AA3" s="750"/>
      <c r="AB3" s="750"/>
      <c r="AC3" s="498"/>
      <c r="AD3" s="72"/>
      <c r="AE3" s="7"/>
      <c r="AF3" s="497"/>
      <c r="AG3" s="497"/>
      <c r="AH3" s="497"/>
      <c r="AI3" s="497"/>
      <c r="AJ3" s="497"/>
    </row>
    <row r="4" spans="1:36" ht="18" customHeight="1">
      <c r="A4" s="751" t="s">
        <v>874</v>
      </c>
      <c r="B4" s="751"/>
      <c r="C4" s="751"/>
      <c r="D4" s="751"/>
      <c r="E4" s="751"/>
      <c r="F4" s="751"/>
      <c r="G4" s="751"/>
      <c r="H4" s="751"/>
      <c r="I4" s="751"/>
      <c r="J4" s="751"/>
      <c r="K4" s="751"/>
      <c r="L4" s="751"/>
      <c r="M4" s="751"/>
      <c r="N4" s="751"/>
      <c r="O4" s="751"/>
      <c r="P4" s="751"/>
      <c r="Q4" s="751"/>
      <c r="R4" s="751"/>
      <c r="S4" s="751"/>
      <c r="T4" s="751"/>
      <c r="U4" s="751"/>
      <c r="V4" s="751"/>
      <c r="W4" s="751"/>
      <c r="X4" s="751"/>
      <c r="Y4" s="751"/>
      <c r="Z4" s="751"/>
      <c r="AA4" s="751"/>
      <c r="AB4" s="751"/>
      <c r="AC4" s="498"/>
      <c r="AD4" s="72"/>
      <c r="AE4" s="7"/>
      <c r="AF4" s="497"/>
      <c r="AG4" s="497"/>
      <c r="AH4" s="497"/>
      <c r="AI4" s="500"/>
      <c r="AJ4" s="497"/>
    </row>
    <row r="5" spans="1:36">
      <c r="A5" s="750"/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750"/>
      <c r="S5" s="750"/>
      <c r="T5" s="750"/>
      <c r="U5" s="750"/>
      <c r="V5" s="750"/>
      <c r="W5" s="750"/>
      <c r="X5" s="750"/>
      <c r="Y5" s="750"/>
      <c r="Z5" s="750"/>
      <c r="AA5" s="750"/>
      <c r="AB5" s="750"/>
      <c r="AC5" s="498"/>
      <c r="AD5" s="72"/>
      <c r="AE5" s="7"/>
      <c r="AF5" s="497"/>
      <c r="AG5" s="497"/>
      <c r="AH5" s="497"/>
      <c r="AI5" s="497"/>
      <c r="AJ5" s="497"/>
    </row>
    <row r="6" spans="1:36" ht="15" customHeight="1">
      <c r="A6" s="631"/>
      <c r="B6" s="632"/>
      <c r="C6" s="632"/>
      <c r="D6" s="632"/>
      <c r="E6" s="632"/>
      <c r="F6" s="632"/>
      <c r="G6" s="632"/>
      <c r="H6" s="632"/>
      <c r="I6" s="632"/>
      <c r="J6" s="748" t="s">
        <v>86</v>
      </c>
      <c r="K6" s="632"/>
      <c r="L6" s="632"/>
      <c r="M6" s="632"/>
      <c r="N6" s="632"/>
      <c r="O6" s="632"/>
      <c r="P6" s="632"/>
      <c r="Q6" s="632"/>
      <c r="R6" s="632"/>
      <c r="S6" s="748" t="s">
        <v>99</v>
      </c>
      <c r="T6" s="632"/>
      <c r="U6" s="632"/>
      <c r="V6" s="632"/>
      <c r="W6" s="632"/>
      <c r="X6" s="632"/>
      <c r="Y6" s="632"/>
      <c r="Z6" s="632"/>
      <c r="AA6" s="632"/>
      <c r="AB6" s="748" t="s">
        <v>165</v>
      </c>
      <c r="AD6" s="72"/>
      <c r="AE6" s="7"/>
      <c r="AF6" s="497"/>
      <c r="AG6" s="497"/>
      <c r="AH6" s="497"/>
      <c r="AI6" s="497"/>
      <c r="AJ6" s="497"/>
    </row>
    <row r="7" spans="1:36" ht="10.5" customHeight="1">
      <c r="A7" s="631"/>
      <c r="B7" s="633" t="s">
        <v>76</v>
      </c>
      <c r="C7" s="633" t="s">
        <v>77</v>
      </c>
      <c r="D7" s="633" t="s">
        <v>78</v>
      </c>
      <c r="E7" s="633" t="s">
        <v>80</v>
      </c>
      <c r="F7" s="633" t="s">
        <v>81</v>
      </c>
      <c r="G7" s="633" t="s">
        <v>83</v>
      </c>
      <c r="H7" s="633" t="s">
        <v>84</v>
      </c>
      <c r="I7" s="633" t="s">
        <v>85</v>
      </c>
      <c r="J7" s="748" t="s">
        <v>86</v>
      </c>
      <c r="K7" s="633" t="s">
        <v>87</v>
      </c>
      <c r="L7" s="633" t="s">
        <v>93</v>
      </c>
      <c r="M7" s="633" t="s">
        <v>95</v>
      </c>
      <c r="N7" s="633" t="s">
        <v>92</v>
      </c>
      <c r="O7" s="633" t="s">
        <v>89</v>
      </c>
      <c r="P7" s="633" t="s">
        <v>91</v>
      </c>
      <c r="Q7" s="633" t="s">
        <v>88</v>
      </c>
      <c r="R7" s="633" t="s">
        <v>100</v>
      </c>
      <c r="S7" s="748" t="s">
        <v>99</v>
      </c>
      <c r="T7" s="633" t="s">
        <v>98</v>
      </c>
      <c r="U7" s="633" t="s">
        <v>96</v>
      </c>
      <c r="V7" s="633" t="s">
        <v>97</v>
      </c>
      <c r="W7" s="633" t="s">
        <v>82</v>
      </c>
      <c r="X7" s="633" t="s">
        <v>90</v>
      </c>
      <c r="Y7" s="633" t="s">
        <v>94</v>
      </c>
      <c r="Z7" s="633" t="s">
        <v>79</v>
      </c>
      <c r="AA7" s="633" t="s">
        <v>101</v>
      </c>
      <c r="AB7" s="748"/>
      <c r="AD7" s="72"/>
      <c r="AE7" s="7"/>
      <c r="AF7" s="497"/>
      <c r="AG7" s="497"/>
      <c r="AH7" s="497"/>
      <c r="AI7" s="497"/>
      <c r="AJ7" s="497"/>
    </row>
    <row r="8" spans="1:36" ht="3" customHeight="1">
      <c r="A8" s="137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137"/>
      <c r="AD8" s="72"/>
      <c r="AE8" s="7"/>
      <c r="AF8" s="497"/>
      <c r="AG8" s="497"/>
      <c r="AH8" s="497"/>
      <c r="AI8" s="497"/>
      <c r="AJ8" s="497"/>
    </row>
    <row r="9" spans="1:36" ht="19.5" customHeight="1">
      <c r="A9" s="647" t="s">
        <v>341</v>
      </c>
      <c r="B9" s="648">
        <f t="shared" ref="B9:AA9" si="0">SUM(B10:B17)</f>
        <v>16</v>
      </c>
      <c r="C9" s="648">
        <f t="shared" si="0"/>
        <v>9</v>
      </c>
      <c r="D9" s="648">
        <f t="shared" si="0"/>
        <v>7</v>
      </c>
      <c r="E9" s="648">
        <f t="shared" si="0"/>
        <v>2</v>
      </c>
      <c r="F9" s="648">
        <f t="shared" si="0"/>
        <v>2</v>
      </c>
      <c r="G9" s="648">
        <f t="shared" si="0"/>
        <v>5</v>
      </c>
      <c r="H9" s="648">
        <f t="shared" si="0"/>
        <v>6</v>
      </c>
      <c r="I9" s="648">
        <f t="shared" si="0"/>
        <v>1</v>
      </c>
      <c r="J9" s="648">
        <f t="shared" si="0"/>
        <v>1</v>
      </c>
      <c r="K9" s="648">
        <f t="shared" si="0"/>
        <v>1</v>
      </c>
      <c r="L9" s="648">
        <f t="shared" si="0"/>
        <v>0</v>
      </c>
      <c r="M9" s="648">
        <f t="shared" si="0"/>
        <v>0</v>
      </c>
      <c r="N9" s="648">
        <f t="shared" si="0"/>
        <v>1</v>
      </c>
      <c r="O9" s="648">
        <f t="shared" si="0"/>
        <v>2</v>
      </c>
      <c r="P9" s="648">
        <f t="shared" si="0"/>
        <v>1</v>
      </c>
      <c r="Q9" s="648">
        <f t="shared" si="0"/>
        <v>1</v>
      </c>
      <c r="R9" s="648">
        <f t="shared" si="0"/>
        <v>3</v>
      </c>
      <c r="S9" s="648">
        <f t="shared" si="0"/>
        <v>1</v>
      </c>
      <c r="T9" s="648">
        <f t="shared" si="0"/>
        <v>0</v>
      </c>
      <c r="U9" s="648">
        <f t="shared" si="0"/>
        <v>3</v>
      </c>
      <c r="V9" s="648">
        <f t="shared" si="0"/>
        <v>1</v>
      </c>
      <c r="W9" s="648">
        <f t="shared" si="0"/>
        <v>4</v>
      </c>
      <c r="X9" s="648">
        <f t="shared" si="0"/>
        <v>2</v>
      </c>
      <c r="Y9" s="648">
        <f t="shared" si="0"/>
        <v>2</v>
      </c>
      <c r="Z9" s="648">
        <f t="shared" si="0"/>
        <v>5</v>
      </c>
      <c r="AA9" s="648">
        <f t="shared" si="0"/>
        <v>1</v>
      </c>
      <c r="AB9" s="648">
        <f t="shared" ref="AB9:AB17" si="1">SUM(B9:AA9)</f>
        <v>77</v>
      </c>
      <c r="AC9" s="137"/>
      <c r="AD9" s="72"/>
      <c r="AE9" s="7"/>
      <c r="AF9" s="497"/>
      <c r="AG9" s="497"/>
      <c r="AH9" s="497"/>
      <c r="AI9" s="497"/>
      <c r="AJ9" s="497"/>
    </row>
    <row r="10" spans="1:36" ht="12" customHeight="1">
      <c r="A10" s="489" t="s">
        <v>342</v>
      </c>
      <c r="B10" s="493"/>
      <c r="C10" s="493"/>
      <c r="D10" s="493"/>
      <c r="E10" s="493"/>
      <c r="F10" s="493"/>
      <c r="G10" s="493"/>
      <c r="H10" s="493"/>
      <c r="I10" s="493"/>
      <c r="J10" s="493"/>
      <c r="K10" s="493"/>
      <c r="L10" s="493"/>
      <c r="M10" s="493"/>
      <c r="N10" s="493"/>
      <c r="O10" s="493"/>
      <c r="P10" s="493"/>
      <c r="Q10" s="493"/>
      <c r="R10" s="493"/>
      <c r="S10" s="493"/>
      <c r="T10" s="493"/>
      <c r="U10" s="493">
        <v>1</v>
      </c>
      <c r="V10" s="493"/>
      <c r="W10" s="493"/>
      <c r="X10" s="493">
        <v>2</v>
      </c>
      <c r="Y10" s="493"/>
      <c r="Z10" s="493"/>
      <c r="AA10" s="493"/>
      <c r="AB10" s="493">
        <f t="shared" si="1"/>
        <v>3</v>
      </c>
      <c r="AC10" s="137"/>
      <c r="AD10" s="72"/>
      <c r="AE10" s="7"/>
      <c r="AF10" s="497"/>
      <c r="AG10" s="497"/>
      <c r="AH10" s="497"/>
      <c r="AI10" s="497"/>
      <c r="AJ10" s="497"/>
    </row>
    <row r="11" spans="1:36" ht="12" customHeight="1">
      <c r="A11" s="489" t="s">
        <v>344</v>
      </c>
      <c r="B11" s="493">
        <v>2</v>
      </c>
      <c r="C11" s="493">
        <v>1</v>
      </c>
      <c r="D11" s="493"/>
      <c r="E11" s="493">
        <v>2</v>
      </c>
      <c r="F11" s="493">
        <v>2</v>
      </c>
      <c r="G11" s="493">
        <v>5</v>
      </c>
      <c r="H11" s="493">
        <v>6</v>
      </c>
      <c r="I11" s="493">
        <v>1</v>
      </c>
      <c r="J11" s="493">
        <v>1</v>
      </c>
      <c r="K11" s="493">
        <v>1</v>
      </c>
      <c r="L11" s="493"/>
      <c r="M11" s="493"/>
      <c r="N11" s="493"/>
      <c r="O11" s="493">
        <v>1</v>
      </c>
      <c r="P11" s="493"/>
      <c r="Q11" s="493"/>
      <c r="R11" s="493">
        <v>3</v>
      </c>
      <c r="S11" s="493"/>
      <c r="T11" s="493"/>
      <c r="U11" s="493"/>
      <c r="V11" s="493"/>
      <c r="W11" s="493"/>
      <c r="X11" s="493"/>
      <c r="Y11" s="493"/>
      <c r="Z11" s="493"/>
      <c r="AA11" s="493">
        <v>1</v>
      </c>
      <c r="AB11" s="493">
        <f t="shared" si="1"/>
        <v>26</v>
      </c>
      <c r="AC11" s="137"/>
      <c r="AD11" s="7"/>
      <c r="AE11" s="7"/>
    </row>
    <row r="12" spans="1:36" ht="12" customHeight="1">
      <c r="A12" s="489" t="s">
        <v>345</v>
      </c>
      <c r="B12" s="493"/>
      <c r="C12" s="493"/>
      <c r="D12" s="493"/>
      <c r="E12" s="493"/>
      <c r="F12" s="493"/>
      <c r="G12" s="493"/>
      <c r="H12" s="493"/>
      <c r="I12" s="493"/>
      <c r="J12" s="493"/>
      <c r="K12" s="493"/>
      <c r="L12" s="493"/>
      <c r="M12" s="493"/>
      <c r="N12" s="493"/>
      <c r="O12" s="493"/>
      <c r="P12" s="493"/>
      <c r="Q12" s="493"/>
      <c r="R12" s="493"/>
      <c r="S12" s="493"/>
      <c r="T12" s="493"/>
      <c r="U12" s="493"/>
      <c r="V12" s="493">
        <v>1</v>
      </c>
      <c r="W12" s="493"/>
      <c r="X12" s="493"/>
      <c r="Y12" s="493"/>
      <c r="Z12" s="493"/>
      <c r="AA12" s="493"/>
      <c r="AB12" s="493">
        <f t="shared" si="1"/>
        <v>1</v>
      </c>
      <c r="AC12" s="137"/>
      <c r="AD12" s="7"/>
      <c r="AE12" s="7"/>
    </row>
    <row r="13" spans="1:36" ht="12" customHeight="1">
      <c r="A13" s="489" t="s">
        <v>346</v>
      </c>
      <c r="B13" s="493"/>
      <c r="C13" s="493"/>
      <c r="D13" s="493"/>
      <c r="E13" s="493"/>
      <c r="F13" s="493"/>
      <c r="G13" s="493"/>
      <c r="H13" s="493"/>
      <c r="I13" s="493"/>
      <c r="J13" s="493"/>
      <c r="K13" s="493"/>
      <c r="L13" s="493"/>
      <c r="M13" s="493"/>
      <c r="N13" s="493"/>
      <c r="O13" s="493"/>
      <c r="P13" s="493"/>
      <c r="Q13" s="493"/>
      <c r="R13" s="493"/>
      <c r="S13" s="493"/>
      <c r="T13" s="493"/>
      <c r="U13" s="493">
        <v>2</v>
      </c>
      <c r="V13" s="493"/>
      <c r="W13" s="493"/>
      <c r="X13" s="493"/>
      <c r="Y13" s="493"/>
      <c r="Z13" s="493"/>
      <c r="AA13" s="493"/>
      <c r="AB13" s="493">
        <f t="shared" si="1"/>
        <v>2</v>
      </c>
      <c r="AC13" s="137"/>
    </row>
    <row r="14" spans="1:36" ht="12" customHeight="1">
      <c r="A14" s="489" t="s">
        <v>347</v>
      </c>
      <c r="B14" s="493"/>
      <c r="C14" s="493"/>
      <c r="D14" s="493"/>
      <c r="E14" s="493"/>
      <c r="F14" s="493"/>
      <c r="G14" s="493"/>
      <c r="H14" s="493"/>
      <c r="I14" s="493"/>
      <c r="J14" s="493"/>
      <c r="K14" s="493"/>
      <c r="L14" s="493"/>
      <c r="M14" s="493"/>
      <c r="N14" s="493">
        <v>1</v>
      </c>
      <c r="O14" s="493"/>
      <c r="P14" s="493"/>
      <c r="Q14" s="493"/>
      <c r="R14" s="493"/>
      <c r="S14" s="493">
        <v>1</v>
      </c>
      <c r="T14" s="493"/>
      <c r="U14" s="493"/>
      <c r="V14" s="493"/>
      <c r="W14" s="493">
        <v>4</v>
      </c>
      <c r="X14" s="493"/>
      <c r="Y14" s="493">
        <v>2</v>
      </c>
      <c r="Z14" s="493"/>
      <c r="AA14" s="493"/>
      <c r="AB14" s="493">
        <f t="shared" si="1"/>
        <v>8</v>
      </c>
      <c r="AC14" s="137"/>
    </row>
    <row r="15" spans="1:36" ht="12" customHeight="1">
      <c r="A15" s="489" t="s">
        <v>348</v>
      </c>
      <c r="B15" s="493">
        <v>13</v>
      </c>
      <c r="C15" s="493">
        <v>8</v>
      </c>
      <c r="D15" s="493">
        <v>7</v>
      </c>
      <c r="E15" s="493"/>
      <c r="F15" s="493"/>
      <c r="G15" s="493"/>
      <c r="H15" s="493"/>
      <c r="I15" s="493"/>
      <c r="J15" s="493"/>
      <c r="K15" s="493"/>
      <c r="L15" s="493"/>
      <c r="M15" s="493"/>
      <c r="N15" s="493"/>
      <c r="O15" s="493">
        <v>1</v>
      </c>
      <c r="P15" s="493">
        <v>1</v>
      </c>
      <c r="Q15" s="493"/>
      <c r="R15" s="493"/>
      <c r="S15" s="493"/>
      <c r="T15" s="493"/>
      <c r="U15" s="493"/>
      <c r="V15" s="493"/>
      <c r="W15" s="493"/>
      <c r="X15" s="493"/>
      <c r="Y15" s="493"/>
      <c r="Z15" s="493">
        <v>5</v>
      </c>
      <c r="AA15" s="493"/>
      <c r="AB15" s="493">
        <f t="shared" si="1"/>
        <v>35</v>
      </c>
      <c r="AC15" s="137"/>
    </row>
    <row r="16" spans="1:36" ht="12" customHeight="1">
      <c r="A16" s="489" t="s">
        <v>349</v>
      </c>
      <c r="B16" s="493"/>
      <c r="C16" s="493"/>
      <c r="D16" s="493"/>
      <c r="E16" s="493"/>
      <c r="F16" s="493"/>
      <c r="G16" s="493"/>
      <c r="H16" s="493"/>
      <c r="I16" s="493"/>
      <c r="J16" s="493"/>
      <c r="K16" s="493"/>
      <c r="L16" s="493"/>
      <c r="M16" s="493"/>
      <c r="N16" s="493"/>
      <c r="O16" s="493"/>
      <c r="P16" s="493"/>
      <c r="Q16" s="493">
        <v>1</v>
      </c>
      <c r="R16" s="493"/>
      <c r="S16" s="493"/>
      <c r="T16" s="493"/>
      <c r="U16" s="493"/>
      <c r="V16" s="493"/>
      <c r="W16" s="493"/>
      <c r="X16" s="493"/>
      <c r="Y16" s="493"/>
      <c r="Z16" s="493"/>
      <c r="AA16" s="493"/>
      <c r="AB16" s="493">
        <f t="shared" si="1"/>
        <v>1</v>
      </c>
      <c r="AC16" s="137"/>
    </row>
    <row r="17" spans="1:29" ht="12" customHeight="1">
      <c r="A17" s="489" t="s">
        <v>350</v>
      </c>
      <c r="B17" s="493">
        <v>1</v>
      </c>
      <c r="C17" s="493"/>
      <c r="D17" s="493"/>
      <c r="E17" s="493"/>
      <c r="F17" s="493"/>
      <c r="G17" s="493"/>
      <c r="H17" s="493"/>
      <c r="I17" s="493"/>
      <c r="J17" s="493"/>
      <c r="K17" s="493"/>
      <c r="L17" s="493"/>
      <c r="M17" s="493"/>
      <c r="N17" s="493"/>
      <c r="O17" s="493"/>
      <c r="P17" s="493"/>
      <c r="Q17" s="493"/>
      <c r="R17" s="493"/>
      <c r="S17" s="493"/>
      <c r="T17" s="493"/>
      <c r="U17" s="493"/>
      <c r="V17" s="493"/>
      <c r="W17" s="493"/>
      <c r="X17" s="493"/>
      <c r="Y17" s="493"/>
      <c r="Z17" s="493"/>
      <c r="AA17" s="493"/>
      <c r="AB17" s="493">
        <f t="shared" si="1"/>
        <v>1</v>
      </c>
      <c r="AC17" s="137"/>
    </row>
    <row r="18" spans="1:29" ht="17.25" customHeight="1">
      <c r="A18" s="647" t="s">
        <v>352</v>
      </c>
      <c r="B18" s="648">
        <f t="shared" ref="B18:Z18" si="2">SUM(B19:B88)</f>
        <v>11</v>
      </c>
      <c r="C18" s="648">
        <f t="shared" si="2"/>
        <v>10</v>
      </c>
      <c r="D18" s="648">
        <f t="shared" si="2"/>
        <v>0</v>
      </c>
      <c r="E18" s="648">
        <f t="shared" si="2"/>
        <v>0</v>
      </c>
      <c r="F18" s="648">
        <f t="shared" si="2"/>
        <v>2</v>
      </c>
      <c r="G18" s="648">
        <f t="shared" si="2"/>
        <v>2</v>
      </c>
      <c r="H18" s="648">
        <f t="shared" si="2"/>
        <v>1</v>
      </c>
      <c r="I18" s="648">
        <f t="shared" si="2"/>
        <v>2</v>
      </c>
      <c r="J18" s="648">
        <f t="shared" si="2"/>
        <v>4</v>
      </c>
      <c r="K18" s="648">
        <f t="shared" si="2"/>
        <v>2</v>
      </c>
      <c r="L18" s="648">
        <f t="shared" si="2"/>
        <v>3</v>
      </c>
      <c r="M18" s="648">
        <f t="shared" si="2"/>
        <v>3</v>
      </c>
      <c r="N18" s="648">
        <f t="shared" si="2"/>
        <v>4</v>
      </c>
      <c r="O18" s="648">
        <f t="shared" si="2"/>
        <v>4</v>
      </c>
      <c r="P18" s="648">
        <f t="shared" si="2"/>
        <v>2</v>
      </c>
      <c r="Q18" s="648">
        <f t="shared" si="2"/>
        <v>5</v>
      </c>
      <c r="R18" s="648">
        <f t="shared" si="2"/>
        <v>0</v>
      </c>
      <c r="S18" s="648">
        <f t="shared" si="2"/>
        <v>2</v>
      </c>
      <c r="T18" s="648">
        <f t="shared" si="2"/>
        <v>2</v>
      </c>
      <c r="U18" s="648">
        <f t="shared" si="2"/>
        <v>0</v>
      </c>
      <c r="V18" s="648">
        <f t="shared" si="2"/>
        <v>3</v>
      </c>
      <c r="W18" s="648">
        <f t="shared" si="2"/>
        <v>0</v>
      </c>
      <c r="X18" s="648">
        <f t="shared" si="2"/>
        <v>5</v>
      </c>
      <c r="Y18" s="648">
        <f t="shared" si="2"/>
        <v>1</v>
      </c>
      <c r="Z18" s="648">
        <f t="shared" si="2"/>
        <v>13</v>
      </c>
      <c r="AA18" s="648">
        <f>SUM(AA19:AA88)</f>
        <v>3</v>
      </c>
      <c r="AB18" s="648">
        <f>SUM(AB19:AB88)</f>
        <v>84</v>
      </c>
      <c r="AC18" s="501"/>
    </row>
    <row r="19" spans="1:29" ht="12" customHeight="1">
      <c r="A19" s="489" t="s">
        <v>342</v>
      </c>
      <c r="B19" s="493"/>
      <c r="C19" s="493"/>
      <c r="D19" s="493"/>
      <c r="E19" s="493"/>
      <c r="F19" s="493"/>
      <c r="G19" s="493"/>
      <c r="H19" s="493"/>
      <c r="I19" s="493"/>
      <c r="J19" s="493"/>
      <c r="K19" s="493"/>
      <c r="L19" s="493"/>
      <c r="M19" s="493"/>
      <c r="N19" s="493"/>
      <c r="O19" s="493"/>
      <c r="P19" s="493"/>
      <c r="Q19" s="493"/>
      <c r="R19" s="493"/>
      <c r="S19" s="493"/>
      <c r="T19" s="493"/>
      <c r="U19" s="493"/>
      <c r="V19" s="493"/>
      <c r="W19" s="493"/>
      <c r="X19" s="493"/>
      <c r="Y19" s="493"/>
      <c r="Z19" s="493"/>
      <c r="AA19" s="493"/>
      <c r="AB19" s="493">
        <f>SUM(B19:AA19)</f>
        <v>0</v>
      </c>
      <c r="AC19" s="137">
        <v>1</v>
      </c>
    </row>
    <row r="20" spans="1:29" ht="12" customHeight="1">
      <c r="A20" s="489" t="s">
        <v>355</v>
      </c>
      <c r="B20" s="493"/>
      <c r="C20" s="493">
        <v>1</v>
      </c>
      <c r="D20" s="493"/>
      <c r="E20" s="493"/>
      <c r="F20" s="493"/>
      <c r="G20" s="493"/>
      <c r="H20" s="493"/>
      <c r="I20" s="493"/>
      <c r="J20" s="493"/>
      <c r="K20" s="493"/>
      <c r="L20" s="493"/>
      <c r="M20" s="493"/>
      <c r="N20" s="493"/>
      <c r="O20" s="493"/>
      <c r="P20" s="493"/>
      <c r="Q20" s="493"/>
      <c r="R20" s="493"/>
      <c r="S20" s="493"/>
      <c r="T20" s="493"/>
      <c r="U20" s="493"/>
      <c r="V20" s="493"/>
      <c r="W20" s="493"/>
      <c r="X20" s="493">
        <v>1</v>
      </c>
      <c r="Y20" s="493"/>
      <c r="Z20" s="493"/>
      <c r="AA20" s="493"/>
      <c r="AB20" s="493">
        <f t="shared" ref="AB20:AB83" si="3">SUM(B20:AA20)</f>
        <v>2</v>
      </c>
      <c r="AC20" s="137"/>
    </row>
    <row r="21" spans="1:29" ht="12" customHeight="1">
      <c r="A21" s="489" t="s">
        <v>451</v>
      </c>
      <c r="B21" s="493"/>
      <c r="C21" s="493"/>
      <c r="D21" s="493"/>
      <c r="E21" s="493"/>
      <c r="F21" s="493"/>
      <c r="G21" s="493"/>
      <c r="H21" s="493"/>
      <c r="I21" s="493"/>
      <c r="J21" s="493"/>
      <c r="K21" s="493"/>
      <c r="L21" s="493"/>
      <c r="M21" s="493"/>
      <c r="N21" s="493"/>
      <c r="O21" s="493"/>
      <c r="P21" s="493"/>
      <c r="Q21" s="493"/>
      <c r="R21" s="493"/>
      <c r="S21" s="493"/>
      <c r="T21" s="493"/>
      <c r="U21" s="493"/>
      <c r="V21" s="493"/>
      <c r="W21" s="493"/>
      <c r="X21" s="493">
        <v>1</v>
      </c>
      <c r="Y21" s="493"/>
      <c r="Z21" s="493"/>
      <c r="AA21" s="493"/>
      <c r="AB21" s="493">
        <f t="shared" si="3"/>
        <v>1</v>
      </c>
      <c r="AC21" s="137"/>
    </row>
    <row r="22" spans="1:29" ht="12" customHeight="1">
      <c r="A22" s="489" t="s">
        <v>356</v>
      </c>
      <c r="B22" s="493"/>
      <c r="C22" s="493"/>
      <c r="D22" s="493"/>
      <c r="E22" s="493"/>
      <c r="F22" s="493"/>
      <c r="G22" s="493"/>
      <c r="H22" s="493"/>
      <c r="I22" s="493"/>
      <c r="J22" s="493"/>
      <c r="K22" s="493"/>
      <c r="L22" s="493"/>
      <c r="M22" s="493"/>
      <c r="N22" s="493"/>
      <c r="O22" s="493"/>
      <c r="P22" s="493"/>
      <c r="Q22" s="493"/>
      <c r="R22" s="493"/>
      <c r="S22" s="493"/>
      <c r="T22" s="493"/>
      <c r="U22" s="493"/>
      <c r="V22" s="493"/>
      <c r="W22" s="493"/>
      <c r="X22" s="493">
        <v>1</v>
      </c>
      <c r="Y22" s="493"/>
      <c r="Z22" s="493"/>
      <c r="AA22" s="493"/>
      <c r="AB22" s="493">
        <f t="shared" si="3"/>
        <v>1</v>
      </c>
      <c r="AC22" s="137"/>
    </row>
    <row r="23" spans="1:29" ht="12" customHeight="1">
      <c r="A23" s="489" t="s">
        <v>476</v>
      </c>
      <c r="B23" s="493"/>
      <c r="C23" s="493"/>
      <c r="D23" s="493"/>
      <c r="E23" s="493"/>
      <c r="F23" s="493"/>
      <c r="G23" s="493"/>
      <c r="H23" s="493"/>
      <c r="I23" s="493"/>
      <c r="J23" s="493"/>
      <c r="K23" s="493"/>
      <c r="L23" s="493"/>
      <c r="M23" s="493"/>
      <c r="N23" s="493"/>
      <c r="O23" s="493"/>
      <c r="P23" s="493"/>
      <c r="Q23" s="493"/>
      <c r="R23" s="493"/>
      <c r="S23" s="493"/>
      <c r="T23" s="493"/>
      <c r="U23" s="493"/>
      <c r="V23" s="493"/>
      <c r="W23" s="493"/>
      <c r="X23" s="493">
        <v>1</v>
      </c>
      <c r="Y23" s="493"/>
      <c r="Z23" s="493"/>
      <c r="AA23" s="493"/>
      <c r="AB23" s="493">
        <f t="shared" si="3"/>
        <v>1</v>
      </c>
      <c r="AC23" s="137"/>
    </row>
    <row r="24" spans="1:29" ht="12" customHeight="1">
      <c r="A24" s="489" t="s">
        <v>452</v>
      </c>
      <c r="B24" s="493"/>
      <c r="C24" s="493"/>
      <c r="D24" s="493"/>
      <c r="E24" s="493"/>
      <c r="F24" s="493"/>
      <c r="G24" s="493"/>
      <c r="H24" s="493"/>
      <c r="I24" s="493"/>
      <c r="J24" s="493"/>
      <c r="K24" s="493"/>
      <c r="L24" s="493"/>
      <c r="M24" s="493"/>
      <c r="N24" s="493"/>
      <c r="O24" s="493"/>
      <c r="P24" s="493"/>
      <c r="Q24" s="493"/>
      <c r="R24" s="493"/>
      <c r="S24" s="493"/>
      <c r="T24" s="493"/>
      <c r="U24" s="493"/>
      <c r="V24" s="493"/>
      <c r="W24" s="493"/>
      <c r="X24" s="493">
        <v>1</v>
      </c>
      <c r="Y24" s="493"/>
      <c r="Z24" s="493"/>
      <c r="AA24" s="493"/>
      <c r="AB24" s="493">
        <f t="shared" si="3"/>
        <v>1</v>
      </c>
      <c r="AC24" s="137"/>
    </row>
    <row r="25" spans="1:29" ht="12" customHeight="1">
      <c r="A25" s="489" t="s">
        <v>344</v>
      </c>
      <c r="B25" s="493"/>
      <c r="C25" s="493"/>
      <c r="D25" s="493"/>
      <c r="E25" s="493"/>
      <c r="F25" s="493"/>
      <c r="G25" s="493"/>
      <c r="H25" s="493"/>
      <c r="I25" s="493"/>
      <c r="J25" s="493"/>
      <c r="K25" s="493"/>
      <c r="L25" s="493"/>
      <c r="M25" s="493"/>
      <c r="N25" s="493"/>
      <c r="O25" s="493"/>
      <c r="P25" s="493"/>
      <c r="Q25" s="493"/>
      <c r="R25" s="493"/>
      <c r="S25" s="493"/>
      <c r="T25" s="493"/>
      <c r="U25" s="493"/>
      <c r="V25" s="493"/>
      <c r="W25" s="493"/>
      <c r="X25" s="493"/>
      <c r="Y25" s="493"/>
      <c r="Z25" s="493"/>
      <c r="AA25" s="493"/>
      <c r="AB25" s="493">
        <f t="shared" si="3"/>
        <v>0</v>
      </c>
      <c r="AC25" s="137">
        <v>1</v>
      </c>
    </row>
    <row r="26" spans="1:29" ht="12" customHeight="1">
      <c r="A26" s="489" t="s">
        <v>477</v>
      </c>
      <c r="B26" s="493"/>
      <c r="C26" s="493"/>
      <c r="D26" s="493"/>
      <c r="E26" s="493"/>
      <c r="F26" s="493"/>
      <c r="G26" s="493"/>
      <c r="H26" s="493"/>
      <c r="I26" s="493"/>
      <c r="J26" s="493"/>
      <c r="K26" s="493"/>
      <c r="L26" s="493"/>
      <c r="M26" s="493"/>
      <c r="N26" s="493"/>
      <c r="O26" s="493"/>
      <c r="P26" s="493"/>
      <c r="Q26" s="493"/>
      <c r="R26" s="493"/>
      <c r="S26" s="493"/>
      <c r="T26" s="493"/>
      <c r="U26" s="493"/>
      <c r="V26" s="493"/>
      <c r="W26" s="493"/>
      <c r="X26" s="493"/>
      <c r="Y26" s="493"/>
      <c r="Z26" s="493"/>
      <c r="AA26" s="493">
        <v>1</v>
      </c>
      <c r="AB26" s="493">
        <f t="shared" si="3"/>
        <v>1</v>
      </c>
      <c r="AC26" s="137"/>
    </row>
    <row r="27" spans="1:29" ht="12" customHeight="1">
      <c r="A27" s="489" t="s">
        <v>478</v>
      </c>
      <c r="B27" s="493"/>
      <c r="C27" s="493"/>
      <c r="D27" s="493"/>
      <c r="E27" s="493"/>
      <c r="F27" s="493"/>
      <c r="G27" s="493"/>
      <c r="H27" s="493"/>
      <c r="I27" s="493"/>
      <c r="J27" s="493"/>
      <c r="K27" s="493"/>
      <c r="L27" s="493"/>
      <c r="M27" s="493"/>
      <c r="N27" s="493"/>
      <c r="O27" s="493"/>
      <c r="P27" s="493"/>
      <c r="Q27" s="493"/>
      <c r="R27" s="493"/>
      <c r="S27" s="493"/>
      <c r="T27" s="493"/>
      <c r="U27" s="493"/>
      <c r="V27" s="493"/>
      <c r="W27" s="493"/>
      <c r="X27" s="493"/>
      <c r="Y27" s="493"/>
      <c r="Z27" s="493"/>
      <c r="AA27" s="493">
        <v>1</v>
      </c>
      <c r="AB27" s="493">
        <f t="shared" si="3"/>
        <v>1</v>
      </c>
      <c r="AC27" s="137"/>
    </row>
    <row r="28" spans="1:29" ht="12" customHeight="1">
      <c r="A28" s="489" t="s">
        <v>376</v>
      </c>
      <c r="B28" s="493"/>
      <c r="C28" s="493"/>
      <c r="D28" s="493"/>
      <c r="E28" s="493"/>
      <c r="F28" s="493"/>
      <c r="G28" s="493"/>
      <c r="H28" s="493"/>
      <c r="I28" s="493"/>
      <c r="J28" s="493"/>
      <c r="K28" s="493">
        <v>1</v>
      </c>
      <c r="L28" s="493"/>
      <c r="M28" s="493"/>
      <c r="N28" s="493"/>
      <c r="O28" s="493"/>
      <c r="P28" s="493"/>
      <c r="Q28" s="493"/>
      <c r="R28" s="493"/>
      <c r="S28" s="493"/>
      <c r="T28" s="493"/>
      <c r="U28" s="493"/>
      <c r="V28" s="493"/>
      <c r="W28" s="493"/>
      <c r="X28" s="493"/>
      <c r="Y28" s="493"/>
      <c r="Z28" s="493"/>
      <c r="AA28" s="493"/>
      <c r="AB28" s="493">
        <f t="shared" si="3"/>
        <v>1</v>
      </c>
      <c r="AC28" s="137"/>
    </row>
    <row r="29" spans="1:29" ht="12" customHeight="1">
      <c r="A29" s="489" t="s">
        <v>377</v>
      </c>
      <c r="B29" s="493"/>
      <c r="C29" s="493"/>
      <c r="D29" s="493"/>
      <c r="E29" s="493"/>
      <c r="F29" s="493"/>
      <c r="G29" s="493"/>
      <c r="H29" s="493"/>
      <c r="I29" s="493"/>
      <c r="J29" s="493">
        <v>1</v>
      </c>
      <c r="K29" s="493"/>
      <c r="L29" s="493"/>
      <c r="M29" s="493"/>
      <c r="N29" s="493"/>
      <c r="O29" s="493"/>
      <c r="P29" s="493"/>
      <c r="Q29" s="493"/>
      <c r="R29" s="493"/>
      <c r="S29" s="493"/>
      <c r="T29" s="493"/>
      <c r="U29" s="493"/>
      <c r="V29" s="493"/>
      <c r="W29" s="493"/>
      <c r="X29" s="493"/>
      <c r="Y29" s="493"/>
      <c r="Z29" s="493"/>
      <c r="AA29" s="493"/>
      <c r="AB29" s="493">
        <f t="shared" si="3"/>
        <v>1</v>
      </c>
      <c r="AC29" s="137"/>
    </row>
    <row r="30" spans="1:29" ht="12" customHeight="1">
      <c r="A30" s="489" t="s">
        <v>379</v>
      </c>
      <c r="B30" s="493"/>
      <c r="C30" s="493"/>
      <c r="D30" s="493"/>
      <c r="E30" s="493"/>
      <c r="F30" s="493"/>
      <c r="G30" s="493"/>
      <c r="H30" s="493">
        <v>1</v>
      </c>
      <c r="I30" s="493"/>
      <c r="J30" s="493"/>
      <c r="K30" s="493"/>
      <c r="L30" s="493"/>
      <c r="M30" s="493"/>
      <c r="N30" s="493"/>
      <c r="O30" s="493"/>
      <c r="P30" s="493"/>
      <c r="Q30" s="493"/>
      <c r="R30" s="493"/>
      <c r="S30" s="493"/>
      <c r="T30" s="493"/>
      <c r="U30" s="493"/>
      <c r="V30" s="493"/>
      <c r="W30" s="493"/>
      <c r="X30" s="493"/>
      <c r="Y30" s="493"/>
      <c r="Z30" s="493"/>
      <c r="AA30" s="493"/>
      <c r="AB30" s="493">
        <f t="shared" si="3"/>
        <v>1</v>
      </c>
      <c r="AC30" s="137"/>
    </row>
    <row r="31" spans="1:29" ht="12" customHeight="1">
      <c r="A31" s="489" t="s">
        <v>380</v>
      </c>
      <c r="B31" s="493"/>
      <c r="C31" s="493"/>
      <c r="D31" s="493"/>
      <c r="E31" s="493"/>
      <c r="F31" s="493"/>
      <c r="G31" s="493"/>
      <c r="H31" s="493"/>
      <c r="I31" s="493"/>
      <c r="J31" s="493"/>
      <c r="K31" s="493">
        <v>1</v>
      </c>
      <c r="L31" s="493"/>
      <c r="M31" s="493"/>
      <c r="N31" s="493"/>
      <c r="O31" s="493"/>
      <c r="P31" s="493"/>
      <c r="Q31" s="493"/>
      <c r="R31" s="493"/>
      <c r="S31" s="493"/>
      <c r="T31" s="493"/>
      <c r="U31" s="493"/>
      <c r="V31" s="493"/>
      <c r="W31" s="493"/>
      <c r="X31" s="493"/>
      <c r="Y31" s="493"/>
      <c r="Z31" s="493"/>
      <c r="AA31" s="493"/>
      <c r="AB31" s="493">
        <f t="shared" si="3"/>
        <v>1</v>
      </c>
      <c r="AC31" s="137"/>
    </row>
    <row r="32" spans="1:29" ht="12" customHeight="1">
      <c r="A32" s="489" t="s">
        <v>381</v>
      </c>
      <c r="B32" s="493">
        <v>1</v>
      </c>
      <c r="C32" s="493"/>
      <c r="D32" s="493"/>
      <c r="E32" s="493"/>
      <c r="F32" s="493"/>
      <c r="G32" s="493"/>
      <c r="H32" s="493"/>
      <c r="I32" s="493">
        <v>1</v>
      </c>
      <c r="J32" s="493">
        <v>1</v>
      </c>
      <c r="K32" s="493"/>
      <c r="L32" s="493"/>
      <c r="M32" s="493"/>
      <c r="N32" s="493"/>
      <c r="O32" s="493"/>
      <c r="P32" s="493"/>
      <c r="Q32" s="493"/>
      <c r="R32" s="493"/>
      <c r="S32" s="493"/>
      <c r="T32" s="493"/>
      <c r="U32" s="493"/>
      <c r="V32" s="493"/>
      <c r="W32" s="493"/>
      <c r="X32" s="493"/>
      <c r="Y32" s="493"/>
      <c r="Z32" s="493"/>
      <c r="AA32" s="493"/>
      <c r="AB32" s="493">
        <f t="shared" si="3"/>
        <v>3</v>
      </c>
      <c r="AC32" s="137"/>
    </row>
    <row r="33" spans="1:29" ht="12" customHeight="1">
      <c r="A33" s="489" t="s">
        <v>382</v>
      </c>
      <c r="B33" s="493"/>
      <c r="C33" s="493"/>
      <c r="D33" s="493"/>
      <c r="E33" s="493"/>
      <c r="F33" s="493">
        <v>1</v>
      </c>
      <c r="G33" s="493">
        <v>1</v>
      </c>
      <c r="H33" s="493"/>
      <c r="I33" s="493"/>
      <c r="J33" s="493">
        <v>1</v>
      </c>
      <c r="K33" s="493"/>
      <c r="L33" s="493"/>
      <c r="M33" s="493"/>
      <c r="N33" s="493"/>
      <c r="O33" s="493"/>
      <c r="P33" s="493"/>
      <c r="Q33" s="493"/>
      <c r="R33" s="493"/>
      <c r="S33" s="493"/>
      <c r="T33" s="493"/>
      <c r="U33" s="493"/>
      <c r="V33" s="493"/>
      <c r="W33" s="493"/>
      <c r="X33" s="493"/>
      <c r="Y33" s="493"/>
      <c r="Z33" s="493"/>
      <c r="AA33" s="493"/>
      <c r="AB33" s="493">
        <f t="shared" si="3"/>
        <v>3</v>
      </c>
      <c r="AC33" s="137"/>
    </row>
    <row r="34" spans="1:29" ht="12" customHeight="1">
      <c r="A34" s="489" t="s">
        <v>384</v>
      </c>
      <c r="B34" s="493"/>
      <c r="C34" s="493"/>
      <c r="D34" s="493"/>
      <c r="E34" s="493"/>
      <c r="F34" s="493">
        <v>1</v>
      </c>
      <c r="G34" s="493"/>
      <c r="H34" s="493"/>
      <c r="I34" s="493"/>
      <c r="J34" s="493"/>
      <c r="K34" s="493"/>
      <c r="L34" s="493"/>
      <c r="M34" s="493"/>
      <c r="N34" s="493"/>
      <c r="O34" s="493"/>
      <c r="P34" s="493"/>
      <c r="Q34" s="493"/>
      <c r="R34" s="493"/>
      <c r="S34" s="493"/>
      <c r="T34" s="493"/>
      <c r="U34" s="493"/>
      <c r="V34" s="493"/>
      <c r="W34" s="493"/>
      <c r="X34" s="493"/>
      <c r="Y34" s="493"/>
      <c r="Z34" s="493"/>
      <c r="AA34" s="493"/>
      <c r="AB34" s="493">
        <f t="shared" si="3"/>
        <v>1</v>
      </c>
      <c r="AC34" s="137"/>
    </row>
    <row r="35" spans="1:29" ht="12" customHeight="1">
      <c r="A35" s="489" t="s">
        <v>479</v>
      </c>
      <c r="B35" s="493"/>
      <c r="C35" s="493"/>
      <c r="D35" s="493"/>
      <c r="E35" s="493"/>
      <c r="F35" s="493"/>
      <c r="G35" s="493"/>
      <c r="H35" s="493"/>
      <c r="I35" s="493"/>
      <c r="J35" s="493"/>
      <c r="K35" s="493"/>
      <c r="L35" s="493"/>
      <c r="M35" s="493"/>
      <c r="N35" s="493"/>
      <c r="O35" s="493"/>
      <c r="P35" s="493"/>
      <c r="Q35" s="493"/>
      <c r="R35" s="493"/>
      <c r="S35" s="493"/>
      <c r="T35" s="493"/>
      <c r="U35" s="493"/>
      <c r="V35" s="493"/>
      <c r="W35" s="493"/>
      <c r="X35" s="493"/>
      <c r="Y35" s="493"/>
      <c r="Z35" s="493"/>
      <c r="AA35" s="493">
        <v>1</v>
      </c>
      <c r="AB35" s="493">
        <f t="shared" si="3"/>
        <v>1</v>
      </c>
      <c r="AC35" s="137"/>
    </row>
    <row r="36" spans="1:29" ht="12" customHeight="1">
      <c r="A36" s="489" t="s">
        <v>385</v>
      </c>
      <c r="B36" s="493"/>
      <c r="C36" s="493"/>
      <c r="D36" s="493"/>
      <c r="E36" s="493"/>
      <c r="F36" s="493"/>
      <c r="G36" s="493">
        <v>1</v>
      </c>
      <c r="H36" s="493"/>
      <c r="I36" s="493"/>
      <c r="J36" s="493"/>
      <c r="K36" s="493"/>
      <c r="L36" s="493"/>
      <c r="M36" s="493"/>
      <c r="N36" s="493"/>
      <c r="O36" s="493"/>
      <c r="P36" s="493"/>
      <c r="Q36" s="493"/>
      <c r="R36" s="493"/>
      <c r="S36" s="493"/>
      <c r="T36" s="493"/>
      <c r="U36" s="493"/>
      <c r="V36" s="493"/>
      <c r="W36" s="493"/>
      <c r="X36" s="493"/>
      <c r="Y36" s="493"/>
      <c r="Z36" s="493"/>
      <c r="AA36" s="493"/>
      <c r="AB36" s="493">
        <f t="shared" si="3"/>
        <v>1</v>
      </c>
      <c r="AC36" s="137"/>
    </row>
    <row r="37" spans="1:29" ht="12" customHeight="1">
      <c r="A37" s="489" t="s">
        <v>386</v>
      </c>
      <c r="B37" s="493"/>
      <c r="C37" s="493"/>
      <c r="D37" s="493"/>
      <c r="E37" s="493"/>
      <c r="F37" s="493"/>
      <c r="G37" s="493"/>
      <c r="H37" s="493"/>
      <c r="I37" s="493">
        <v>1</v>
      </c>
      <c r="J37" s="493">
        <v>1</v>
      </c>
      <c r="K37" s="493"/>
      <c r="L37" s="493"/>
      <c r="M37" s="493"/>
      <c r="N37" s="493"/>
      <c r="O37" s="493"/>
      <c r="P37" s="493"/>
      <c r="Q37" s="493"/>
      <c r="R37" s="493"/>
      <c r="S37" s="493"/>
      <c r="T37" s="493"/>
      <c r="U37" s="493"/>
      <c r="V37" s="493"/>
      <c r="W37" s="493"/>
      <c r="X37" s="493"/>
      <c r="Y37" s="493"/>
      <c r="Z37" s="493"/>
      <c r="AA37" s="493"/>
      <c r="AB37" s="493">
        <f t="shared" si="3"/>
        <v>2</v>
      </c>
      <c r="AC37" s="137"/>
    </row>
    <row r="38" spans="1:29" ht="12" customHeight="1">
      <c r="A38" s="489" t="s">
        <v>345</v>
      </c>
      <c r="B38" s="493"/>
      <c r="C38" s="493"/>
      <c r="D38" s="493"/>
      <c r="E38" s="493"/>
      <c r="F38" s="493"/>
      <c r="G38" s="493"/>
      <c r="H38" s="493"/>
      <c r="I38" s="493"/>
      <c r="J38" s="493"/>
      <c r="K38" s="493"/>
      <c r="L38" s="493"/>
      <c r="M38" s="493"/>
      <c r="N38" s="493"/>
      <c r="O38" s="493"/>
      <c r="P38" s="493"/>
      <c r="Q38" s="493"/>
      <c r="R38" s="493"/>
      <c r="S38" s="493"/>
      <c r="T38" s="493"/>
      <c r="U38" s="493"/>
      <c r="V38" s="493"/>
      <c r="W38" s="493"/>
      <c r="X38" s="493"/>
      <c r="Y38" s="493"/>
      <c r="Z38" s="493"/>
      <c r="AA38" s="493"/>
      <c r="AB38" s="493">
        <f t="shared" si="3"/>
        <v>0</v>
      </c>
      <c r="AC38" s="137">
        <v>1</v>
      </c>
    </row>
    <row r="39" spans="1:29" ht="12" customHeight="1">
      <c r="A39" s="489" t="s">
        <v>389</v>
      </c>
      <c r="B39" s="493"/>
      <c r="C39" s="493"/>
      <c r="D39" s="493"/>
      <c r="E39" s="493"/>
      <c r="F39" s="493"/>
      <c r="G39" s="493"/>
      <c r="H39" s="493"/>
      <c r="I39" s="493"/>
      <c r="J39" s="493"/>
      <c r="K39" s="493"/>
      <c r="L39" s="493"/>
      <c r="M39" s="493"/>
      <c r="N39" s="493"/>
      <c r="O39" s="493"/>
      <c r="P39" s="493"/>
      <c r="Q39" s="493"/>
      <c r="R39" s="493"/>
      <c r="S39" s="493"/>
      <c r="T39" s="493"/>
      <c r="U39" s="493"/>
      <c r="V39" s="493">
        <v>1</v>
      </c>
      <c r="W39" s="493"/>
      <c r="X39" s="493"/>
      <c r="Y39" s="493"/>
      <c r="Z39" s="493"/>
      <c r="AA39" s="493"/>
      <c r="AB39" s="493">
        <f t="shared" si="3"/>
        <v>1</v>
      </c>
      <c r="AC39" s="137"/>
    </row>
    <row r="40" spans="1:29" ht="12" customHeight="1">
      <c r="A40" s="489" t="s">
        <v>346</v>
      </c>
      <c r="B40" s="493"/>
      <c r="C40" s="493"/>
      <c r="D40" s="493"/>
      <c r="E40" s="493"/>
      <c r="F40" s="493"/>
      <c r="G40" s="493"/>
      <c r="H40" s="493"/>
      <c r="I40" s="493"/>
      <c r="J40" s="493"/>
      <c r="K40" s="493"/>
      <c r="L40" s="493"/>
      <c r="M40" s="493"/>
      <c r="N40" s="493"/>
      <c r="O40" s="493"/>
      <c r="P40" s="493"/>
      <c r="Q40" s="493"/>
      <c r="R40" s="493"/>
      <c r="S40" s="493"/>
      <c r="T40" s="493"/>
      <c r="U40" s="493"/>
      <c r="V40" s="493"/>
      <c r="W40" s="493"/>
      <c r="X40" s="493"/>
      <c r="Y40" s="493"/>
      <c r="Z40" s="493"/>
      <c r="AA40" s="493"/>
      <c r="AB40" s="493">
        <f t="shared" si="3"/>
        <v>0</v>
      </c>
      <c r="AC40" s="137">
        <v>1</v>
      </c>
    </row>
    <row r="41" spans="1:29" ht="12" customHeight="1">
      <c r="A41" s="489" t="s">
        <v>390</v>
      </c>
      <c r="B41" s="493"/>
      <c r="C41" s="493"/>
      <c r="D41" s="493"/>
      <c r="E41" s="493"/>
      <c r="F41" s="493"/>
      <c r="G41" s="493"/>
      <c r="H41" s="493"/>
      <c r="I41" s="493"/>
      <c r="J41" s="493"/>
      <c r="K41" s="493"/>
      <c r="L41" s="493"/>
      <c r="M41" s="493"/>
      <c r="N41" s="493">
        <v>1</v>
      </c>
      <c r="O41" s="493"/>
      <c r="P41" s="493"/>
      <c r="Q41" s="493"/>
      <c r="R41" s="493"/>
      <c r="S41" s="493"/>
      <c r="T41" s="493"/>
      <c r="U41" s="493"/>
      <c r="V41" s="493"/>
      <c r="W41" s="493"/>
      <c r="X41" s="493"/>
      <c r="Y41" s="493"/>
      <c r="Z41" s="493"/>
      <c r="AA41" s="493"/>
      <c r="AB41" s="493">
        <f t="shared" si="3"/>
        <v>1</v>
      </c>
      <c r="AC41" s="137"/>
    </row>
    <row r="42" spans="1:29" ht="12" customHeight="1">
      <c r="A42" s="489" t="s">
        <v>392</v>
      </c>
      <c r="B42" s="493"/>
      <c r="C42" s="493"/>
      <c r="D42" s="493"/>
      <c r="E42" s="493"/>
      <c r="F42" s="493"/>
      <c r="G42" s="493"/>
      <c r="H42" s="493"/>
      <c r="I42" s="493"/>
      <c r="J42" s="493"/>
      <c r="K42" s="493"/>
      <c r="L42" s="493"/>
      <c r="M42" s="493"/>
      <c r="N42" s="493">
        <v>1</v>
      </c>
      <c r="O42" s="493"/>
      <c r="P42" s="493"/>
      <c r="Q42" s="493"/>
      <c r="R42" s="493"/>
      <c r="S42" s="493"/>
      <c r="T42" s="493"/>
      <c r="U42" s="493"/>
      <c r="V42" s="493"/>
      <c r="W42" s="493"/>
      <c r="X42" s="493"/>
      <c r="Y42" s="493"/>
      <c r="Z42" s="493"/>
      <c r="AA42" s="493"/>
      <c r="AB42" s="493">
        <f t="shared" si="3"/>
        <v>1</v>
      </c>
      <c r="AC42" s="137"/>
    </row>
    <row r="43" spans="1:29" ht="12" customHeight="1">
      <c r="A43" s="489" t="s">
        <v>393</v>
      </c>
      <c r="B43" s="493"/>
      <c r="C43" s="493"/>
      <c r="D43" s="493"/>
      <c r="E43" s="493"/>
      <c r="F43" s="493"/>
      <c r="G43" s="493"/>
      <c r="H43" s="493"/>
      <c r="I43" s="493"/>
      <c r="J43" s="493"/>
      <c r="K43" s="493"/>
      <c r="L43" s="493"/>
      <c r="M43" s="493"/>
      <c r="N43" s="493"/>
      <c r="O43" s="493"/>
      <c r="P43" s="493"/>
      <c r="Q43" s="493"/>
      <c r="R43" s="493"/>
      <c r="S43" s="493"/>
      <c r="T43" s="493"/>
      <c r="U43" s="493"/>
      <c r="V43" s="493">
        <v>1</v>
      </c>
      <c r="W43" s="493"/>
      <c r="X43" s="493"/>
      <c r="Y43" s="493"/>
      <c r="Z43" s="493"/>
      <c r="AA43" s="493"/>
      <c r="AB43" s="493">
        <f t="shared" si="3"/>
        <v>1</v>
      </c>
      <c r="AC43" s="137"/>
    </row>
    <row r="44" spans="1:29" ht="12" customHeight="1">
      <c r="A44" s="489" t="s">
        <v>470</v>
      </c>
      <c r="B44" s="493"/>
      <c r="C44" s="493"/>
      <c r="D44" s="493"/>
      <c r="E44" s="493"/>
      <c r="F44" s="493"/>
      <c r="G44" s="493"/>
      <c r="H44" s="493"/>
      <c r="I44" s="493"/>
      <c r="J44" s="493"/>
      <c r="K44" s="493"/>
      <c r="L44" s="493"/>
      <c r="M44" s="493"/>
      <c r="N44" s="493"/>
      <c r="O44" s="493"/>
      <c r="P44" s="493"/>
      <c r="Q44" s="493"/>
      <c r="R44" s="493"/>
      <c r="S44" s="493"/>
      <c r="T44" s="493"/>
      <c r="U44" s="493"/>
      <c r="V44" s="493">
        <v>1</v>
      </c>
      <c r="W44" s="493"/>
      <c r="X44" s="493"/>
      <c r="Y44" s="493"/>
      <c r="Z44" s="493"/>
      <c r="AA44" s="493"/>
      <c r="AB44" s="493">
        <f t="shared" si="3"/>
        <v>1</v>
      </c>
      <c r="AC44" s="137"/>
    </row>
    <row r="45" spans="1:29" ht="12" customHeight="1">
      <c r="A45" s="489" t="s">
        <v>395</v>
      </c>
      <c r="B45" s="493"/>
      <c r="C45" s="493"/>
      <c r="D45" s="493"/>
      <c r="E45" s="493"/>
      <c r="F45" s="493"/>
      <c r="G45" s="493"/>
      <c r="H45" s="493"/>
      <c r="I45" s="493"/>
      <c r="J45" s="493"/>
      <c r="K45" s="493"/>
      <c r="L45" s="493"/>
      <c r="M45" s="493"/>
      <c r="N45" s="493">
        <v>2</v>
      </c>
      <c r="O45" s="493"/>
      <c r="P45" s="493"/>
      <c r="Q45" s="493"/>
      <c r="R45" s="493"/>
      <c r="S45" s="493"/>
      <c r="T45" s="493"/>
      <c r="U45" s="493"/>
      <c r="V45" s="493"/>
      <c r="W45" s="493"/>
      <c r="X45" s="493"/>
      <c r="Y45" s="493"/>
      <c r="Z45" s="493"/>
      <c r="AA45" s="493"/>
      <c r="AB45" s="493">
        <f t="shared" si="3"/>
        <v>2</v>
      </c>
      <c r="AC45" s="137"/>
    </row>
    <row r="46" spans="1:29" ht="12" customHeight="1">
      <c r="A46" s="489" t="s">
        <v>397</v>
      </c>
      <c r="B46" s="493"/>
      <c r="C46" s="493"/>
      <c r="D46" s="493"/>
      <c r="E46" s="493"/>
      <c r="F46" s="493"/>
      <c r="G46" s="493"/>
      <c r="H46" s="493"/>
      <c r="I46" s="493"/>
      <c r="J46" s="493"/>
      <c r="K46" s="493"/>
      <c r="L46" s="493">
        <v>1</v>
      </c>
      <c r="M46" s="493"/>
      <c r="N46" s="493"/>
      <c r="O46" s="493"/>
      <c r="P46" s="493"/>
      <c r="Q46" s="493"/>
      <c r="R46" s="493"/>
      <c r="S46" s="493"/>
      <c r="T46" s="493"/>
      <c r="U46" s="493"/>
      <c r="V46" s="493"/>
      <c r="W46" s="493"/>
      <c r="X46" s="493"/>
      <c r="Y46" s="493"/>
      <c r="Z46" s="493"/>
      <c r="AA46" s="493"/>
      <c r="AB46" s="493">
        <f t="shared" si="3"/>
        <v>1</v>
      </c>
      <c r="AC46" s="137"/>
    </row>
    <row r="47" spans="1:29" ht="12" customHeight="1">
      <c r="A47" s="489" t="s">
        <v>398</v>
      </c>
      <c r="B47" s="493"/>
      <c r="C47" s="493"/>
      <c r="D47" s="493"/>
      <c r="E47" s="493"/>
      <c r="F47" s="493"/>
      <c r="G47" s="493"/>
      <c r="H47" s="493"/>
      <c r="I47" s="493"/>
      <c r="J47" s="493"/>
      <c r="K47" s="493"/>
      <c r="L47" s="493">
        <v>1</v>
      </c>
      <c r="M47" s="493"/>
      <c r="N47" s="493"/>
      <c r="O47" s="493"/>
      <c r="P47" s="493"/>
      <c r="Q47" s="493"/>
      <c r="R47" s="493"/>
      <c r="S47" s="493"/>
      <c r="T47" s="493"/>
      <c r="U47" s="493"/>
      <c r="V47" s="493"/>
      <c r="W47" s="493"/>
      <c r="X47" s="493"/>
      <c r="Y47" s="493"/>
      <c r="Z47" s="493"/>
      <c r="AA47" s="493"/>
      <c r="AB47" s="493">
        <f t="shared" si="3"/>
        <v>1</v>
      </c>
      <c r="AC47" s="137"/>
    </row>
    <row r="48" spans="1:29" ht="12" customHeight="1">
      <c r="A48" s="489" t="s">
        <v>347</v>
      </c>
      <c r="B48" s="493"/>
      <c r="C48" s="493"/>
      <c r="D48" s="493"/>
      <c r="E48" s="493"/>
      <c r="F48" s="493"/>
      <c r="G48" s="493"/>
      <c r="H48" s="493"/>
      <c r="I48" s="493"/>
      <c r="J48" s="493"/>
      <c r="K48" s="493"/>
      <c r="L48" s="493"/>
      <c r="M48" s="493"/>
      <c r="N48" s="493"/>
      <c r="O48" s="493"/>
      <c r="P48" s="493"/>
      <c r="Q48" s="493"/>
      <c r="R48" s="493"/>
      <c r="S48" s="493"/>
      <c r="T48" s="493"/>
      <c r="U48" s="493"/>
      <c r="V48" s="493"/>
      <c r="W48" s="493"/>
      <c r="X48" s="493"/>
      <c r="Y48" s="493"/>
      <c r="Z48" s="493"/>
      <c r="AA48" s="493"/>
      <c r="AB48" s="493">
        <f t="shared" si="3"/>
        <v>0</v>
      </c>
      <c r="AC48" s="137">
        <v>1</v>
      </c>
    </row>
    <row r="49" spans="1:29" ht="12" customHeight="1">
      <c r="A49" s="489" t="s">
        <v>399</v>
      </c>
      <c r="B49" s="493"/>
      <c r="C49" s="493"/>
      <c r="D49" s="493"/>
      <c r="E49" s="493"/>
      <c r="F49" s="493"/>
      <c r="G49" s="493"/>
      <c r="H49" s="493"/>
      <c r="I49" s="493"/>
      <c r="J49" s="493"/>
      <c r="K49" s="493"/>
      <c r="L49" s="493"/>
      <c r="M49" s="493"/>
      <c r="N49" s="493"/>
      <c r="O49" s="493"/>
      <c r="P49" s="493"/>
      <c r="Q49" s="493"/>
      <c r="R49" s="493"/>
      <c r="S49" s="493"/>
      <c r="T49" s="493">
        <v>1</v>
      </c>
      <c r="U49" s="493"/>
      <c r="V49" s="493"/>
      <c r="W49" s="493"/>
      <c r="X49" s="493"/>
      <c r="Y49" s="493"/>
      <c r="Z49" s="493"/>
      <c r="AA49" s="493"/>
      <c r="AB49" s="493">
        <f t="shared" si="3"/>
        <v>1</v>
      </c>
      <c r="AC49" s="137"/>
    </row>
    <row r="50" spans="1:29" ht="12" customHeight="1">
      <c r="A50" s="489" t="s">
        <v>400</v>
      </c>
      <c r="B50" s="493"/>
      <c r="C50" s="493"/>
      <c r="D50" s="493"/>
      <c r="E50" s="493"/>
      <c r="F50" s="493"/>
      <c r="G50" s="493"/>
      <c r="H50" s="493"/>
      <c r="I50" s="493"/>
      <c r="J50" s="493"/>
      <c r="K50" s="493"/>
      <c r="L50" s="493"/>
      <c r="M50" s="493"/>
      <c r="N50" s="493"/>
      <c r="O50" s="493"/>
      <c r="P50" s="493"/>
      <c r="Q50" s="493"/>
      <c r="R50" s="493"/>
      <c r="S50" s="493"/>
      <c r="T50" s="493">
        <v>1</v>
      </c>
      <c r="U50" s="493"/>
      <c r="V50" s="493"/>
      <c r="W50" s="493"/>
      <c r="X50" s="493"/>
      <c r="Y50" s="493"/>
      <c r="Z50" s="493"/>
      <c r="AA50" s="493"/>
      <c r="AB50" s="493">
        <f t="shared" si="3"/>
        <v>1</v>
      </c>
      <c r="AC50" s="137"/>
    </row>
    <row r="51" spans="1:29" ht="12" customHeight="1">
      <c r="A51" s="489" t="s">
        <v>480</v>
      </c>
      <c r="B51" s="493"/>
      <c r="C51" s="493"/>
      <c r="D51" s="493"/>
      <c r="E51" s="493"/>
      <c r="F51" s="493"/>
      <c r="G51" s="493"/>
      <c r="H51" s="493"/>
      <c r="I51" s="493"/>
      <c r="J51" s="493"/>
      <c r="K51" s="493"/>
      <c r="L51" s="493"/>
      <c r="M51" s="493"/>
      <c r="N51" s="493"/>
      <c r="O51" s="493"/>
      <c r="P51" s="493"/>
      <c r="Q51" s="493"/>
      <c r="R51" s="493"/>
      <c r="S51" s="493"/>
      <c r="T51" s="493"/>
      <c r="U51" s="493"/>
      <c r="V51" s="493"/>
      <c r="W51" s="493"/>
      <c r="X51" s="493"/>
      <c r="Y51" s="493">
        <v>1</v>
      </c>
      <c r="Z51" s="493"/>
      <c r="AA51" s="493"/>
      <c r="AB51" s="493">
        <f t="shared" si="3"/>
        <v>1</v>
      </c>
      <c r="AC51" s="137"/>
    </row>
    <row r="52" spans="1:29" ht="12" customHeight="1">
      <c r="A52" s="489" t="s">
        <v>378</v>
      </c>
      <c r="B52" s="493"/>
      <c r="C52" s="493"/>
      <c r="D52" s="493"/>
      <c r="E52" s="493"/>
      <c r="F52" s="493"/>
      <c r="G52" s="493"/>
      <c r="H52" s="493"/>
      <c r="I52" s="493"/>
      <c r="J52" s="493"/>
      <c r="K52" s="493"/>
      <c r="L52" s="493"/>
      <c r="M52" s="493"/>
      <c r="N52" s="493"/>
      <c r="O52" s="493"/>
      <c r="P52" s="493"/>
      <c r="Q52" s="493"/>
      <c r="R52" s="493"/>
      <c r="S52" s="493">
        <v>1</v>
      </c>
      <c r="T52" s="493"/>
      <c r="U52" s="493"/>
      <c r="V52" s="493"/>
      <c r="W52" s="493"/>
      <c r="X52" s="493"/>
      <c r="Y52" s="493"/>
      <c r="Z52" s="493"/>
      <c r="AA52" s="493"/>
      <c r="AB52" s="493">
        <f t="shared" si="3"/>
        <v>1</v>
      </c>
      <c r="AC52" s="137"/>
    </row>
    <row r="53" spans="1:29" ht="12" customHeight="1">
      <c r="A53" s="489" t="s">
        <v>481</v>
      </c>
      <c r="B53" s="493"/>
      <c r="C53" s="493"/>
      <c r="D53" s="493"/>
      <c r="E53" s="493"/>
      <c r="F53" s="493"/>
      <c r="G53" s="493"/>
      <c r="H53" s="493"/>
      <c r="I53" s="493"/>
      <c r="J53" s="493"/>
      <c r="K53" s="493"/>
      <c r="L53" s="493"/>
      <c r="M53" s="493"/>
      <c r="N53" s="493"/>
      <c r="O53" s="493"/>
      <c r="P53" s="493"/>
      <c r="Q53" s="493"/>
      <c r="R53" s="493"/>
      <c r="S53" s="493">
        <v>1</v>
      </c>
      <c r="T53" s="493"/>
      <c r="U53" s="493"/>
      <c r="V53" s="493"/>
      <c r="W53" s="493"/>
      <c r="X53" s="493"/>
      <c r="Y53" s="493"/>
      <c r="Z53" s="493"/>
      <c r="AA53" s="493"/>
      <c r="AB53" s="493">
        <f t="shared" si="3"/>
        <v>1</v>
      </c>
      <c r="AC53" s="137"/>
    </row>
    <row r="54" spans="1:29" ht="12" customHeight="1">
      <c r="A54" s="489" t="s">
        <v>403</v>
      </c>
      <c r="B54" s="493"/>
      <c r="C54" s="493">
        <v>1</v>
      </c>
      <c r="D54" s="493"/>
      <c r="E54" s="493"/>
      <c r="F54" s="493"/>
      <c r="G54" s="493"/>
      <c r="H54" s="493"/>
      <c r="I54" s="493"/>
      <c r="J54" s="493"/>
      <c r="K54" s="493"/>
      <c r="L54" s="493"/>
      <c r="M54" s="493">
        <v>1</v>
      </c>
      <c r="N54" s="493"/>
      <c r="O54" s="493"/>
      <c r="P54" s="493"/>
      <c r="Q54" s="493"/>
      <c r="R54" s="493"/>
      <c r="S54" s="493"/>
      <c r="T54" s="493"/>
      <c r="U54" s="493"/>
      <c r="V54" s="493"/>
      <c r="W54" s="493"/>
      <c r="X54" s="493"/>
      <c r="Y54" s="493"/>
      <c r="Z54" s="493"/>
      <c r="AA54" s="493"/>
      <c r="AB54" s="493">
        <f t="shared" si="3"/>
        <v>2</v>
      </c>
      <c r="AC54" s="137"/>
    </row>
    <row r="55" spans="1:29" ht="12" customHeight="1">
      <c r="A55" s="489" t="s">
        <v>404</v>
      </c>
      <c r="B55" s="493"/>
      <c r="C55" s="493">
        <v>2</v>
      </c>
      <c r="D55" s="493"/>
      <c r="E55" s="493"/>
      <c r="F55" s="493"/>
      <c r="G55" s="493"/>
      <c r="H55" s="493"/>
      <c r="I55" s="493"/>
      <c r="J55" s="493"/>
      <c r="K55" s="493"/>
      <c r="L55" s="493">
        <v>1</v>
      </c>
      <c r="M55" s="493">
        <v>2</v>
      </c>
      <c r="N55" s="493"/>
      <c r="O55" s="493"/>
      <c r="P55" s="493"/>
      <c r="Q55" s="493"/>
      <c r="R55" s="493"/>
      <c r="S55" s="493"/>
      <c r="T55" s="493"/>
      <c r="U55" s="493"/>
      <c r="V55" s="493"/>
      <c r="W55" s="493"/>
      <c r="X55" s="493"/>
      <c r="Y55" s="493"/>
      <c r="Z55" s="493"/>
      <c r="AA55" s="493"/>
      <c r="AB55" s="493">
        <f t="shared" si="3"/>
        <v>5</v>
      </c>
      <c r="AC55" s="137"/>
    </row>
    <row r="56" spans="1:29" ht="12" customHeight="1">
      <c r="A56" s="489" t="s">
        <v>348</v>
      </c>
      <c r="B56" s="493"/>
      <c r="C56" s="493"/>
      <c r="D56" s="493"/>
      <c r="E56" s="493"/>
      <c r="F56" s="493"/>
      <c r="G56" s="493"/>
      <c r="H56" s="493"/>
      <c r="I56" s="493"/>
      <c r="J56" s="493"/>
      <c r="K56" s="493"/>
      <c r="L56" s="493"/>
      <c r="M56" s="493"/>
      <c r="N56" s="493"/>
      <c r="O56" s="493"/>
      <c r="P56" s="493"/>
      <c r="Q56" s="493"/>
      <c r="R56" s="493"/>
      <c r="S56" s="493"/>
      <c r="T56" s="493"/>
      <c r="U56" s="493"/>
      <c r="V56" s="493"/>
      <c r="W56" s="493"/>
      <c r="X56" s="493"/>
      <c r="Y56" s="493"/>
      <c r="Z56" s="493"/>
      <c r="AA56" s="493"/>
      <c r="AB56" s="493">
        <f t="shared" si="3"/>
        <v>0</v>
      </c>
      <c r="AC56" s="137">
        <v>1</v>
      </c>
    </row>
    <row r="57" spans="1:29" ht="12" customHeight="1">
      <c r="A57" s="489" t="s">
        <v>405</v>
      </c>
      <c r="B57" s="493">
        <v>1</v>
      </c>
      <c r="C57" s="493"/>
      <c r="D57" s="493"/>
      <c r="E57" s="493"/>
      <c r="F57" s="493"/>
      <c r="G57" s="493"/>
      <c r="H57" s="493"/>
      <c r="I57" s="493"/>
      <c r="J57" s="493"/>
      <c r="K57" s="493"/>
      <c r="L57" s="493"/>
      <c r="M57" s="493"/>
      <c r="N57" s="493"/>
      <c r="O57" s="493"/>
      <c r="P57" s="493"/>
      <c r="Q57" s="493"/>
      <c r="R57" s="493"/>
      <c r="S57" s="493"/>
      <c r="T57" s="493"/>
      <c r="U57" s="493"/>
      <c r="V57" s="493"/>
      <c r="W57" s="493"/>
      <c r="X57" s="493"/>
      <c r="Y57" s="493"/>
      <c r="Z57" s="493"/>
      <c r="AA57" s="493"/>
      <c r="AB57" s="493">
        <f t="shared" si="3"/>
        <v>1</v>
      </c>
      <c r="AC57" s="137"/>
    </row>
    <row r="58" spans="1:29" ht="12" customHeight="1">
      <c r="A58" s="489" t="s">
        <v>464</v>
      </c>
      <c r="B58" s="493"/>
      <c r="C58" s="493"/>
      <c r="D58" s="493"/>
      <c r="E58" s="493"/>
      <c r="F58" s="493"/>
      <c r="G58" s="493"/>
      <c r="H58" s="493"/>
      <c r="I58" s="493"/>
      <c r="J58" s="493"/>
      <c r="K58" s="493"/>
      <c r="L58" s="493"/>
      <c r="M58" s="493"/>
      <c r="N58" s="493"/>
      <c r="O58" s="493"/>
      <c r="P58" s="493"/>
      <c r="Q58" s="493"/>
      <c r="R58" s="493"/>
      <c r="S58" s="493"/>
      <c r="T58" s="493"/>
      <c r="U58" s="493"/>
      <c r="V58" s="493"/>
      <c r="W58" s="493"/>
      <c r="X58" s="493"/>
      <c r="Y58" s="493"/>
      <c r="Z58" s="493">
        <v>1</v>
      </c>
      <c r="AA58" s="493"/>
      <c r="AB58" s="493">
        <f t="shared" si="3"/>
        <v>1</v>
      </c>
      <c r="AC58" s="137"/>
    </row>
    <row r="59" spans="1:29" ht="12" customHeight="1">
      <c r="A59" s="489" t="s">
        <v>406</v>
      </c>
      <c r="B59" s="493">
        <v>1</v>
      </c>
      <c r="C59" s="493">
        <v>1</v>
      </c>
      <c r="D59" s="493"/>
      <c r="E59" s="493"/>
      <c r="F59" s="493"/>
      <c r="G59" s="493"/>
      <c r="H59" s="493"/>
      <c r="I59" s="493"/>
      <c r="J59" s="493"/>
      <c r="K59" s="493"/>
      <c r="L59" s="493"/>
      <c r="M59" s="493"/>
      <c r="N59" s="493"/>
      <c r="O59" s="493"/>
      <c r="P59" s="493"/>
      <c r="Q59" s="493"/>
      <c r="R59" s="493"/>
      <c r="S59" s="493"/>
      <c r="T59" s="493"/>
      <c r="U59" s="493"/>
      <c r="V59" s="493"/>
      <c r="W59" s="493"/>
      <c r="X59" s="493"/>
      <c r="Y59" s="493"/>
      <c r="Z59" s="493"/>
      <c r="AA59" s="493"/>
      <c r="AB59" s="493">
        <f t="shared" si="3"/>
        <v>2</v>
      </c>
      <c r="AC59" s="137"/>
    </row>
    <row r="60" spans="1:29" ht="12" customHeight="1">
      <c r="A60" s="489" t="s">
        <v>408</v>
      </c>
      <c r="B60" s="493"/>
      <c r="C60" s="493"/>
      <c r="D60" s="493"/>
      <c r="E60" s="493"/>
      <c r="F60" s="493"/>
      <c r="G60" s="493"/>
      <c r="H60" s="493"/>
      <c r="I60" s="493"/>
      <c r="J60" s="493"/>
      <c r="K60" s="493"/>
      <c r="L60" s="493"/>
      <c r="M60" s="493"/>
      <c r="N60" s="493"/>
      <c r="O60" s="493">
        <v>1</v>
      </c>
      <c r="P60" s="493"/>
      <c r="Q60" s="493"/>
      <c r="R60" s="493"/>
      <c r="S60" s="493"/>
      <c r="T60" s="493"/>
      <c r="U60" s="493"/>
      <c r="V60" s="493"/>
      <c r="W60" s="493"/>
      <c r="X60" s="493"/>
      <c r="Y60" s="493"/>
      <c r="Z60" s="493"/>
      <c r="AA60" s="493"/>
      <c r="AB60" s="493">
        <f t="shared" si="3"/>
        <v>1</v>
      </c>
      <c r="AC60" s="137"/>
    </row>
    <row r="61" spans="1:29" ht="12" customHeight="1">
      <c r="A61" s="489" t="s">
        <v>465</v>
      </c>
      <c r="B61" s="493"/>
      <c r="C61" s="493"/>
      <c r="D61" s="493"/>
      <c r="E61" s="493"/>
      <c r="F61" s="493"/>
      <c r="G61" s="493"/>
      <c r="H61" s="493"/>
      <c r="I61" s="493"/>
      <c r="J61" s="493"/>
      <c r="K61" s="493"/>
      <c r="L61" s="493"/>
      <c r="M61" s="493"/>
      <c r="N61" s="493"/>
      <c r="O61" s="493"/>
      <c r="P61" s="493"/>
      <c r="Q61" s="493"/>
      <c r="R61" s="493"/>
      <c r="S61" s="493"/>
      <c r="T61" s="493"/>
      <c r="U61" s="493"/>
      <c r="V61" s="493"/>
      <c r="W61" s="493"/>
      <c r="X61" s="493"/>
      <c r="Y61" s="493"/>
      <c r="Z61" s="493">
        <v>1</v>
      </c>
      <c r="AA61" s="493"/>
      <c r="AB61" s="493">
        <f t="shared" si="3"/>
        <v>1</v>
      </c>
      <c r="AC61" s="137"/>
    </row>
    <row r="62" spans="1:29" ht="12" customHeight="1">
      <c r="A62" s="489" t="s">
        <v>409</v>
      </c>
      <c r="B62" s="493"/>
      <c r="C62" s="493"/>
      <c r="D62" s="493"/>
      <c r="E62" s="493"/>
      <c r="F62" s="493"/>
      <c r="G62" s="493"/>
      <c r="H62" s="493"/>
      <c r="I62" s="493"/>
      <c r="J62" s="493"/>
      <c r="K62" s="493"/>
      <c r="L62" s="493"/>
      <c r="M62" s="493"/>
      <c r="N62" s="493"/>
      <c r="O62" s="493"/>
      <c r="P62" s="493"/>
      <c r="Q62" s="493"/>
      <c r="R62" s="493"/>
      <c r="S62" s="493"/>
      <c r="T62" s="493"/>
      <c r="U62" s="493"/>
      <c r="V62" s="493"/>
      <c r="W62" s="493"/>
      <c r="X62" s="493"/>
      <c r="Y62" s="493"/>
      <c r="Z62" s="493">
        <v>1</v>
      </c>
      <c r="AA62" s="493"/>
      <c r="AB62" s="493">
        <f t="shared" si="3"/>
        <v>1</v>
      </c>
      <c r="AC62" s="137"/>
    </row>
    <row r="63" spans="1:29" ht="12" customHeight="1">
      <c r="A63" s="489" t="s">
        <v>412</v>
      </c>
      <c r="B63" s="493"/>
      <c r="C63" s="493"/>
      <c r="D63" s="493"/>
      <c r="E63" s="493"/>
      <c r="F63" s="493"/>
      <c r="G63" s="493"/>
      <c r="H63" s="493"/>
      <c r="I63" s="493"/>
      <c r="J63" s="493"/>
      <c r="K63" s="493"/>
      <c r="L63" s="493"/>
      <c r="M63" s="493"/>
      <c r="N63" s="493"/>
      <c r="O63" s="493"/>
      <c r="P63" s="493"/>
      <c r="Q63" s="493"/>
      <c r="R63" s="493"/>
      <c r="S63" s="493"/>
      <c r="T63" s="493"/>
      <c r="U63" s="493"/>
      <c r="V63" s="493"/>
      <c r="W63" s="493"/>
      <c r="X63" s="493"/>
      <c r="Y63" s="493"/>
      <c r="Z63" s="493">
        <v>1</v>
      </c>
      <c r="AA63" s="493"/>
      <c r="AB63" s="493">
        <f t="shared" si="3"/>
        <v>1</v>
      </c>
      <c r="AC63" s="137"/>
    </row>
    <row r="64" spans="1:29" ht="12" customHeight="1">
      <c r="A64" s="489" t="s">
        <v>415</v>
      </c>
      <c r="B64" s="493">
        <v>1</v>
      </c>
      <c r="C64" s="493"/>
      <c r="D64" s="493"/>
      <c r="E64" s="493"/>
      <c r="F64" s="493"/>
      <c r="G64" s="493"/>
      <c r="H64" s="493"/>
      <c r="I64" s="493"/>
      <c r="J64" s="493"/>
      <c r="K64" s="493"/>
      <c r="L64" s="493"/>
      <c r="M64" s="493"/>
      <c r="N64" s="493"/>
      <c r="O64" s="493"/>
      <c r="P64" s="493"/>
      <c r="Q64" s="493"/>
      <c r="R64" s="493"/>
      <c r="S64" s="493"/>
      <c r="T64" s="493"/>
      <c r="U64" s="493"/>
      <c r="V64" s="493"/>
      <c r="W64" s="493"/>
      <c r="X64" s="493"/>
      <c r="Y64" s="493"/>
      <c r="Z64" s="493"/>
      <c r="AA64" s="493"/>
      <c r="AB64" s="493">
        <f t="shared" si="3"/>
        <v>1</v>
      </c>
      <c r="AC64" s="137"/>
    </row>
    <row r="65" spans="1:29" ht="12" customHeight="1">
      <c r="A65" s="489" t="s">
        <v>482</v>
      </c>
      <c r="B65" s="493"/>
      <c r="C65" s="493"/>
      <c r="D65" s="493"/>
      <c r="E65" s="493"/>
      <c r="F65" s="493"/>
      <c r="G65" s="493"/>
      <c r="H65" s="493"/>
      <c r="I65" s="493"/>
      <c r="J65" s="493"/>
      <c r="K65" s="493"/>
      <c r="L65" s="493"/>
      <c r="M65" s="493"/>
      <c r="N65" s="493"/>
      <c r="O65" s="493">
        <v>1</v>
      </c>
      <c r="P65" s="493"/>
      <c r="Q65" s="493"/>
      <c r="R65" s="493"/>
      <c r="S65" s="493"/>
      <c r="T65" s="493"/>
      <c r="U65" s="493"/>
      <c r="V65" s="493"/>
      <c r="W65" s="493"/>
      <c r="X65" s="493"/>
      <c r="Y65" s="493"/>
      <c r="Z65" s="493"/>
      <c r="AA65" s="493"/>
      <c r="AB65" s="493">
        <f t="shared" si="3"/>
        <v>1</v>
      </c>
      <c r="AC65" s="137"/>
    </row>
    <row r="66" spans="1:29" ht="12" customHeight="1">
      <c r="A66" s="489" t="s">
        <v>416</v>
      </c>
      <c r="B66" s="493">
        <v>1</v>
      </c>
      <c r="C66" s="493"/>
      <c r="D66" s="493"/>
      <c r="E66" s="493"/>
      <c r="F66" s="493"/>
      <c r="G66" s="493"/>
      <c r="H66" s="493"/>
      <c r="I66" s="493"/>
      <c r="J66" s="493"/>
      <c r="K66" s="493"/>
      <c r="L66" s="493"/>
      <c r="M66" s="493"/>
      <c r="N66" s="493"/>
      <c r="O66" s="493"/>
      <c r="P66" s="493">
        <v>1</v>
      </c>
      <c r="Q66" s="493"/>
      <c r="R66" s="493"/>
      <c r="S66" s="493"/>
      <c r="T66" s="493"/>
      <c r="U66" s="493"/>
      <c r="V66" s="493"/>
      <c r="W66" s="493"/>
      <c r="X66" s="493"/>
      <c r="Y66" s="493"/>
      <c r="Z66" s="493">
        <v>1</v>
      </c>
      <c r="AA66" s="493"/>
      <c r="AB66" s="493">
        <f t="shared" si="3"/>
        <v>3</v>
      </c>
      <c r="AC66" s="137"/>
    </row>
    <row r="67" spans="1:29" ht="12" customHeight="1">
      <c r="A67" s="489" t="s">
        <v>417</v>
      </c>
      <c r="B67" s="493"/>
      <c r="C67" s="493"/>
      <c r="D67" s="493"/>
      <c r="E67" s="493"/>
      <c r="F67" s="493"/>
      <c r="G67" s="493"/>
      <c r="H67" s="493"/>
      <c r="I67" s="493"/>
      <c r="J67" s="493"/>
      <c r="K67" s="493"/>
      <c r="L67" s="493"/>
      <c r="M67" s="493"/>
      <c r="N67" s="493"/>
      <c r="O67" s="493"/>
      <c r="P67" s="493"/>
      <c r="Q67" s="493"/>
      <c r="R67" s="493"/>
      <c r="S67" s="493"/>
      <c r="T67" s="493"/>
      <c r="U67" s="493"/>
      <c r="V67" s="493"/>
      <c r="W67" s="493"/>
      <c r="X67" s="493"/>
      <c r="Y67" s="493"/>
      <c r="Z67" s="493">
        <v>1</v>
      </c>
      <c r="AA67" s="493"/>
      <c r="AB67" s="493">
        <f t="shared" si="3"/>
        <v>1</v>
      </c>
      <c r="AC67" s="137"/>
    </row>
    <row r="68" spans="1:29" ht="12" customHeight="1">
      <c r="A68" s="489" t="s">
        <v>418</v>
      </c>
      <c r="B68" s="493">
        <v>1</v>
      </c>
      <c r="C68" s="493">
        <v>1</v>
      </c>
      <c r="D68" s="493"/>
      <c r="E68" s="493"/>
      <c r="F68" s="493"/>
      <c r="G68" s="493"/>
      <c r="H68" s="493"/>
      <c r="I68" s="493"/>
      <c r="J68" s="493"/>
      <c r="K68" s="493"/>
      <c r="L68" s="493"/>
      <c r="M68" s="493"/>
      <c r="N68" s="493"/>
      <c r="O68" s="493"/>
      <c r="P68" s="493"/>
      <c r="Q68" s="493"/>
      <c r="R68" s="493"/>
      <c r="S68" s="493"/>
      <c r="T68" s="493"/>
      <c r="U68" s="493"/>
      <c r="V68" s="493"/>
      <c r="W68" s="493"/>
      <c r="X68" s="493"/>
      <c r="Y68" s="493"/>
      <c r="Z68" s="493">
        <v>1</v>
      </c>
      <c r="AA68" s="493"/>
      <c r="AB68" s="493">
        <f t="shared" si="3"/>
        <v>3</v>
      </c>
      <c r="AC68" s="137"/>
    </row>
    <row r="69" spans="1:29" ht="12" customHeight="1">
      <c r="A69" s="489" t="s">
        <v>420</v>
      </c>
      <c r="B69" s="493"/>
      <c r="C69" s="493"/>
      <c r="D69" s="493"/>
      <c r="E69" s="493"/>
      <c r="F69" s="493"/>
      <c r="G69" s="493"/>
      <c r="H69" s="493"/>
      <c r="I69" s="493"/>
      <c r="J69" s="493"/>
      <c r="K69" s="493"/>
      <c r="L69" s="493"/>
      <c r="M69" s="493"/>
      <c r="N69" s="493"/>
      <c r="O69" s="493"/>
      <c r="P69" s="493"/>
      <c r="Q69" s="493"/>
      <c r="R69" s="493"/>
      <c r="S69" s="493"/>
      <c r="T69" s="493"/>
      <c r="U69" s="493"/>
      <c r="V69" s="493"/>
      <c r="W69" s="493"/>
      <c r="X69" s="493"/>
      <c r="Y69" s="493"/>
      <c r="Z69" s="493">
        <v>1</v>
      </c>
      <c r="AA69" s="493"/>
      <c r="AB69" s="493">
        <f t="shared" si="3"/>
        <v>1</v>
      </c>
      <c r="AC69" s="137"/>
    </row>
    <row r="70" spans="1:29" ht="12" customHeight="1">
      <c r="A70" s="489" t="s">
        <v>423</v>
      </c>
      <c r="B70" s="493">
        <v>1</v>
      </c>
      <c r="C70" s="493">
        <v>1</v>
      </c>
      <c r="D70" s="493"/>
      <c r="E70" s="493"/>
      <c r="F70" s="493"/>
      <c r="G70" s="493"/>
      <c r="H70" s="493"/>
      <c r="I70" s="493"/>
      <c r="J70" s="493"/>
      <c r="K70" s="493"/>
      <c r="L70" s="493"/>
      <c r="M70" s="493"/>
      <c r="N70" s="493"/>
      <c r="O70" s="493"/>
      <c r="P70" s="493"/>
      <c r="Q70" s="493"/>
      <c r="R70" s="493"/>
      <c r="S70" s="493"/>
      <c r="T70" s="493"/>
      <c r="U70" s="493"/>
      <c r="V70" s="493"/>
      <c r="W70" s="493"/>
      <c r="X70" s="493"/>
      <c r="Y70" s="493"/>
      <c r="Z70" s="493"/>
      <c r="AA70" s="493"/>
      <c r="AB70" s="493">
        <f t="shared" si="3"/>
        <v>2</v>
      </c>
      <c r="AC70" s="137"/>
    </row>
    <row r="71" spans="1:29" ht="12" customHeight="1">
      <c r="A71" s="489" t="s">
        <v>425</v>
      </c>
      <c r="B71" s="493">
        <v>1</v>
      </c>
      <c r="C71" s="493">
        <v>1</v>
      </c>
      <c r="D71" s="493"/>
      <c r="E71" s="493"/>
      <c r="F71" s="493"/>
      <c r="G71" s="493"/>
      <c r="H71" s="493"/>
      <c r="I71" s="493"/>
      <c r="J71" s="493"/>
      <c r="K71" s="493"/>
      <c r="L71" s="493"/>
      <c r="M71" s="493"/>
      <c r="N71" s="493"/>
      <c r="O71" s="493"/>
      <c r="P71" s="493"/>
      <c r="Q71" s="493"/>
      <c r="R71" s="493"/>
      <c r="S71" s="493"/>
      <c r="T71" s="493"/>
      <c r="U71" s="493"/>
      <c r="V71" s="493"/>
      <c r="W71" s="493"/>
      <c r="X71" s="493"/>
      <c r="Y71" s="493"/>
      <c r="Z71" s="493"/>
      <c r="AA71" s="493"/>
      <c r="AB71" s="493">
        <f t="shared" si="3"/>
        <v>2</v>
      </c>
      <c r="AC71" s="137"/>
    </row>
    <row r="72" spans="1:29" ht="12" customHeight="1">
      <c r="A72" s="489" t="s">
        <v>483</v>
      </c>
      <c r="B72" s="493"/>
      <c r="C72" s="493"/>
      <c r="D72" s="493"/>
      <c r="E72" s="493"/>
      <c r="F72" s="493"/>
      <c r="G72" s="493"/>
      <c r="H72" s="493"/>
      <c r="I72" s="493"/>
      <c r="J72" s="493"/>
      <c r="K72" s="493"/>
      <c r="L72" s="493"/>
      <c r="M72" s="493"/>
      <c r="N72" s="493"/>
      <c r="O72" s="493">
        <v>1</v>
      </c>
      <c r="P72" s="493"/>
      <c r="Q72" s="493"/>
      <c r="R72" s="493"/>
      <c r="S72" s="493"/>
      <c r="T72" s="493"/>
      <c r="U72" s="493"/>
      <c r="V72" s="493"/>
      <c r="W72" s="493"/>
      <c r="X72" s="493"/>
      <c r="Y72" s="493"/>
      <c r="Z72" s="493"/>
      <c r="AA72" s="493"/>
      <c r="AB72" s="493">
        <f t="shared" si="3"/>
        <v>1</v>
      </c>
      <c r="AC72" s="137"/>
    </row>
    <row r="73" spans="1:29" ht="12" customHeight="1">
      <c r="A73" s="489" t="s">
        <v>426</v>
      </c>
      <c r="B73" s="493"/>
      <c r="C73" s="493"/>
      <c r="D73" s="493"/>
      <c r="E73" s="493"/>
      <c r="F73" s="493"/>
      <c r="G73" s="493"/>
      <c r="H73" s="493"/>
      <c r="I73" s="493"/>
      <c r="J73" s="493"/>
      <c r="K73" s="493"/>
      <c r="L73" s="493"/>
      <c r="M73" s="493"/>
      <c r="N73" s="493"/>
      <c r="O73" s="493"/>
      <c r="P73" s="493"/>
      <c r="Q73" s="493"/>
      <c r="R73" s="493"/>
      <c r="S73" s="493"/>
      <c r="T73" s="493"/>
      <c r="U73" s="493"/>
      <c r="V73" s="493"/>
      <c r="W73" s="493"/>
      <c r="X73" s="493"/>
      <c r="Y73" s="493"/>
      <c r="Z73" s="493">
        <v>1</v>
      </c>
      <c r="AA73" s="493"/>
      <c r="AB73" s="493">
        <f t="shared" si="3"/>
        <v>1</v>
      </c>
      <c r="AC73" s="137"/>
    </row>
    <row r="74" spans="1:29" ht="12" customHeight="1">
      <c r="A74" s="489" t="s">
        <v>428</v>
      </c>
      <c r="B74" s="493"/>
      <c r="C74" s="493">
        <v>1</v>
      </c>
      <c r="D74" s="493"/>
      <c r="E74" s="493"/>
      <c r="F74" s="493"/>
      <c r="G74" s="493"/>
      <c r="H74" s="493"/>
      <c r="I74" s="493"/>
      <c r="J74" s="493"/>
      <c r="K74" s="493"/>
      <c r="L74" s="493"/>
      <c r="M74" s="493"/>
      <c r="N74" s="493"/>
      <c r="O74" s="493"/>
      <c r="P74" s="493"/>
      <c r="Q74" s="493"/>
      <c r="R74" s="493"/>
      <c r="S74" s="493"/>
      <c r="T74" s="493"/>
      <c r="U74" s="493"/>
      <c r="V74" s="493"/>
      <c r="W74" s="493"/>
      <c r="X74" s="493"/>
      <c r="Y74" s="493"/>
      <c r="Z74" s="493">
        <v>1</v>
      </c>
      <c r="AA74" s="493"/>
      <c r="AB74" s="493">
        <f t="shared" si="3"/>
        <v>2</v>
      </c>
      <c r="AC74" s="137"/>
    </row>
    <row r="75" spans="1:29" ht="12" customHeight="1">
      <c r="A75" s="489" t="s">
        <v>484</v>
      </c>
      <c r="B75" s="493"/>
      <c r="C75" s="493"/>
      <c r="D75" s="493"/>
      <c r="E75" s="493"/>
      <c r="F75" s="493"/>
      <c r="G75" s="493"/>
      <c r="H75" s="493"/>
      <c r="I75" s="493"/>
      <c r="J75" s="493"/>
      <c r="K75" s="493"/>
      <c r="L75" s="493"/>
      <c r="M75" s="493"/>
      <c r="N75" s="493"/>
      <c r="O75" s="493">
        <v>1</v>
      </c>
      <c r="P75" s="493"/>
      <c r="Q75" s="493"/>
      <c r="R75" s="493"/>
      <c r="S75" s="493"/>
      <c r="T75" s="493"/>
      <c r="U75" s="493"/>
      <c r="V75" s="493"/>
      <c r="W75" s="493"/>
      <c r="X75" s="493"/>
      <c r="Y75" s="493"/>
      <c r="Z75" s="493"/>
      <c r="AA75" s="493"/>
      <c r="AB75" s="493">
        <f t="shared" si="3"/>
        <v>1</v>
      </c>
      <c r="AC75" s="137"/>
    </row>
    <row r="76" spans="1:29" ht="12" customHeight="1">
      <c r="A76" s="489" t="s">
        <v>469</v>
      </c>
      <c r="B76" s="493"/>
      <c r="C76" s="493"/>
      <c r="D76" s="493"/>
      <c r="E76" s="493"/>
      <c r="F76" s="493"/>
      <c r="G76" s="493"/>
      <c r="H76" s="493"/>
      <c r="I76" s="493"/>
      <c r="J76" s="493"/>
      <c r="K76" s="493"/>
      <c r="L76" s="493"/>
      <c r="M76" s="493"/>
      <c r="N76" s="493"/>
      <c r="O76" s="493"/>
      <c r="P76" s="493"/>
      <c r="Q76" s="493"/>
      <c r="R76" s="493"/>
      <c r="S76" s="493"/>
      <c r="T76" s="493"/>
      <c r="U76" s="493"/>
      <c r="V76" s="493"/>
      <c r="W76" s="493"/>
      <c r="X76" s="493"/>
      <c r="Y76" s="493"/>
      <c r="Z76" s="493">
        <v>1</v>
      </c>
      <c r="AA76" s="493"/>
      <c r="AB76" s="493">
        <f t="shared" si="3"/>
        <v>1</v>
      </c>
      <c r="AC76" s="137"/>
    </row>
    <row r="77" spans="1:29" ht="12" customHeight="1">
      <c r="A77" s="489" t="s">
        <v>430</v>
      </c>
      <c r="B77" s="493"/>
      <c r="C77" s="493">
        <v>1</v>
      </c>
      <c r="D77" s="493"/>
      <c r="E77" s="493"/>
      <c r="F77" s="493"/>
      <c r="G77" s="493"/>
      <c r="H77" s="493"/>
      <c r="I77" s="493"/>
      <c r="J77" s="493"/>
      <c r="K77" s="493"/>
      <c r="L77" s="493"/>
      <c r="M77" s="493"/>
      <c r="N77" s="493"/>
      <c r="O77" s="493"/>
      <c r="P77" s="493"/>
      <c r="Q77" s="493"/>
      <c r="R77" s="493"/>
      <c r="S77" s="493"/>
      <c r="T77" s="493"/>
      <c r="U77" s="493"/>
      <c r="V77" s="493"/>
      <c r="W77" s="493"/>
      <c r="X77" s="493"/>
      <c r="Y77" s="493"/>
      <c r="Z77" s="493"/>
      <c r="AA77" s="493"/>
      <c r="AB77" s="493">
        <f t="shared" si="3"/>
        <v>1</v>
      </c>
      <c r="AC77" s="137"/>
    </row>
    <row r="78" spans="1:29" ht="12" customHeight="1">
      <c r="A78" s="489" t="s">
        <v>437</v>
      </c>
      <c r="B78" s="493"/>
      <c r="C78" s="493"/>
      <c r="D78" s="493"/>
      <c r="E78" s="493"/>
      <c r="F78" s="493"/>
      <c r="G78" s="493"/>
      <c r="H78" s="493"/>
      <c r="I78" s="493"/>
      <c r="J78" s="493"/>
      <c r="K78" s="493"/>
      <c r="L78" s="493"/>
      <c r="M78" s="493"/>
      <c r="N78" s="493"/>
      <c r="O78" s="493"/>
      <c r="P78" s="493">
        <v>1</v>
      </c>
      <c r="Q78" s="493"/>
      <c r="R78" s="493"/>
      <c r="S78" s="493"/>
      <c r="T78" s="493"/>
      <c r="U78" s="493"/>
      <c r="V78" s="493"/>
      <c r="W78" s="493"/>
      <c r="X78" s="493"/>
      <c r="Y78" s="493"/>
      <c r="Z78" s="493"/>
      <c r="AA78" s="493"/>
      <c r="AB78" s="493">
        <f t="shared" si="3"/>
        <v>1</v>
      </c>
      <c r="AC78" s="137"/>
    </row>
    <row r="79" spans="1:29" ht="12" customHeight="1">
      <c r="A79" s="489" t="s">
        <v>438</v>
      </c>
      <c r="B79" s="493">
        <v>1</v>
      </c>
      <c r="C79" s="493"/>
      <c r="D79" s="493"/>
      <c r="E79" s="493"/>
      <c r="F79" s="493"/>
      <c r="G79" s="493"/>
      <c r="H79" s="493"/>
      <c r="I79" s="493"/>
      <c r="J79" s="493"/>
      <c r="K79" s="493"/>
      <c r="L79" s="493"/>
      <c r="M79" s="493"/>
      <c r="N79" s="493"/>
      <c r="O79" s="493"/>
      <c r="P79" s="493"/>
      <c r="Q79" s="493"/>
      <c r="R79" s="493"/>
      <c r="S79" s="493"/>
      <c r="T79" s="493"/>
      <c r="U79" s="493"/>
      <c r="V79" s="493"/>
      <c r="W79" s="493"/>
      <c r="X79" s="493"/>
      <c r="Y79" s="493"/>
      <c r="Z79" s="493"/>
      <c r="AA79" s="493"/>
      <c r="AB79" s="493">
        <f t="shared" si="3"/>
        <v>1</v>
      </c>
      <c r="AC79" s="137"/>
    </row>
    <row r="80" spans="1:29" ht="12" customHeight="1">
      <c r="A80" s="489" t="s">
        <v>439</v>
      </c>
      <c r="B80" s="493"/>
      <c r="C80" s="493"/>
      <c r="D80" s="493"/>
      <c r="E80" s="493"/>
      <c r="F80" s="493"/>
      <c r="G80" s="493"/>
      <c r="H80" s="493"/>
      <c r="I80" s="493"/>
      <c r="J80" s="493"/>
      <c r="K80" s="493"/>
      <c r="L80" s="493"/>
      <c r="M80" s="493"/>
      <c r="N80" s="493"/>
      <c r="O80" s="493"/>
      <c r="P80" s="493"/>
      <c r="Q80" s="493"/>
      <c r="R80" s="493"/>
      <c r="S80" s="493"/>
      <c r="T80" s="493"/>
      <c r="U80" s="493"/>
      <c r="V80" s="493"/>
      <c r="W80" s="493"/>
      <c r="X80" s="493"/>
      <c r="Y80" s="493"/>
      <c r="Z80" s="493">
        <v>1</v>
      </c>
      <c r="AA80" s="493"/>
      <c r="AB80" s="493">
        <f t="shared" si="3"/>
        <v>1</v>
      </c>
      <c r="AC80" s="137"/>
    </row>
    <row r="81" spans="1:29" ht="12" customHeight="1">
      <c r="A81" s="489" t="s">
        <v>474</v>
      </c>
      <c r="B81" s="493"/>
      <c r="C81" s="493"/>
      <c r="D81" s="493"/>
      <c r="E81" s="493"/>
      <c r="F81" s="493"/>
      <c r="G81" s="493"/>
      <c r="H81" s="493"/>
      <c r="I81" s="493"/>
      <c r="J81" s="493"/>
      <c r="K81" s="493"/>
      <c r="L81" s="493"/>
      <c r="M81" s="493"/>
      <c r="N81" s="493"/>
      <c r="O81" s="493"/>
      <c r="P81" s="493"/>
      <c r="Q81" s="493"/>
      <c r="R81" s="493"/>
      <c r="S81" s="493"/>
      <c r="T81" s="493"/>
      <c r="U81" s="493"/>
      <c r="V81" s="493"/>
      <c r="W81" s="493"/>
      <c r="X81" s="493"/>
      <c r="Y81" s="493"/>
      <c r="Z81" s="493"/>
      <c r="AA81" s="493"/>
      <c r="AB81" s="493">
        <f t="shared" si="3"/>
        <v>0</v>
      </c>
      <c r="AC81" s="137">
        <v>1</v>
      </c>
    </row>
    <row r="82" spans="1:29" ht="12" customHeight="1">
      <c r="A82" s="489" t="s">
        <v>440</v>
      </c>
      <c r="B82" s="493">
        <v>1</v>
      </c>
      <c r="C82" s="493"/>
      <c r="D82" s="493"/>
      <c r="E82" s="493"/>
      <c r="F82" s="493"/>
      <c r="G82" s="493"/>
      <c r="H82" s="493"/>
      <c r="I82" s="493"/>
      <c r="J82" s="493"/>
      <c r="K82" s="493"/>
      <c r="L82" s="493"/>
      <c r="M82" s="493"/>
      <c r="N82" s="493"/>
      <c r="O82" s="493"/>
      <c r="P82" s="493"/>
      <c r="Q82" s="493"/>
      <c r="R82" s="493"/>
      <c r="S82" s="493"/>
      <c r="T82" s="493"/>
      <c r="U82" s="493"/>
      <c r="V82" s="493"/>
      <c r="W82" s="493"/>
      <c r="X82" s="493"/>
      <c r="Y82" s="493"/>
      <c r="Z82" s="493"/>
      <c r="AA82" s="493"/>
      <c r="AB82" s="493">
        <f t="shared" si="3"/>
        <v>1</v>
      </c>
      <c r="AC82" s="137"/>
    </row>
    <row r="83" spans="1:29" ht="12" customHeight="1">
      <c r="A83" s="489" t="s">
        <v>441</v>
      </c>
      <c r="B83" s="493"/>
      <c r="C83" s="493"/>
      <c r="D83" s="493"/>
      <c r="E83" s="493"/>
      <c r="F83" s="493"/>
      <c r="G83" s="493"/>
      <c r="H83" s="493"/>
      <c r="I83" s="493"/>
      <c r="J83" s="493"/>
      <c r="K83" s="493"/>
      <c r="L83" s="493"/>
      <c r="M83" s="493"/>
      <c r="N83" s="493"/>
      <c r="O83" s="493"/>
      <c r="P83" s="493"/>
      <c r="Q83" s="493">
        <v>1</v>
      </c>
      <c r="R83" s="493"/>
      <c r="S83" s="493"/>
      <c r="T83" s="493"/>
      <c r="U83" s="493"/>
      <c r="V83" s="493"/>
      <c r="W83" s="493"/>
      <c r="X83" s="493"/>
      <c r="Y83" s="493"/>
      <c r="Z83" s="493"/>
      <c r="AA83" s="493"/>
      <c r="AB83" s="493">
        <f t="shared" si="3"/>
        <v>1</v>
      </c>
      <c r="AC83" s="137"/>
    </row>
    <row r="84" spans="1:29" ht="12" customHeight="1">
      <c r="A84" s="489" t="s">
        <v>443</v>
      </c>
      <c r="B84" s="493">
        <v>1</v>
      </c>
      <c r="C84" s="493"/>
      <c r="D84" s="493"/>
      <c r="E84" s="493"/>
      <c r="F84" s="493"/>
      <c r="G84" s="493"/>
      <c r="H84" s="493"/>
      <c r="I84" s="493"/>
      <c r="J84" s="493"/>
      <c r="K84" s="493"/>
      <c r="L84" s="493"/>
      <c r="M84" s="493"/>
      <c r="N84" s="493"/>
      <c r="O84" s="493"/>
      <c r="P84" s="493"/>
      <c r="Q84" s="493"/>
      <c r="R84" s="493"/>
      <c r="S84" s="493"/>
      <c r="T84" s="493"/>
      <c r="U84" s="493"/>
      <c r="V84" s="493"/>
      <c r="W84" s="493"/>
      <c r="X84" s="493"/>
      <c r="Y84" s="493"/>
      <c r="Z84" s="493">
        <v>1</v>
      </c>
      <c r="AA84" s="493"/>
      <c r="AB84" s="493">
        <f t="shared" ref="AB84:AB88" si="4">SUM(B84:AA84)</f>
        <v>2</v>
      </c>
      <c r="AC84" s="137"/>
    </row>
    <row r="85" spans="1:29" ht="12" customHeight="1">
      <c r="A85" s="489" t="s">
        <v>444</v>
      </c>
      <c r="B85" s="493"/>
      <c r="C85" s="493"/>
      <c r="D85" s="493"/>
      <c r="E85" s="493"/>
      <c r="F85" s="493"/>
      <c r="G85" s="493"/>
      <c r="H85" s="493"/>
      <c r="I85" s="493"/>
      <c r="J85" s="493"/>
      <c r="K85" s="493"/>
      <c r="L85" s="493"/>
      <c r="M85" s="493"/>
      <c r="N85" s="493"/>
      <c r="O85" s="493"/>
      <c r="P85" s="493"/>
      <c r="Q85" s="493">
        <v>1</v>
      </c>
      <c r="R85" s="493"/>
      <c r="S85" s="493"/>
      <c r="T85" s="493"/>
      <c r="U85" s="493"/>
      <c r="V85" s="493"/>
      <c r="W85" s="493"/>
      <c r="X85" s="493"/>
      <c r="Y85" s="493"/>
      <c r="Z85" s="493"/>
      <c r="AA85" s="493"/>
      <c r="AB85" s="493">
        <f t="shared" si="4"/>
        <v>1</v>
      </c>
      <c r="AC85" s="137"/>
    </row>
    <row r="86" spans="1:29" ht="12" customHeight="1">
      <c r="A86" s="489" t="s">
        <v>445</v>
      </c>
      <c r="B86" s="493"/>
      <c r="C86" s="493"/>
      <c r="D86" s="493"/>
      <c r="E86" s="493"/>
      <c r="F86" s="493"/>
      <c r="G86" s="493"/>
      <c r="H86" s="493"/>
      <c r="I86" s="493"/>
      <c r="J86" s="493"/>
      <c r="K86" s="493"/>
      <c r="L86" s="493"/>
      <c r="M86" s="493"/>
      <c r="N86" s="493"/>
      <c r="O86" s="493"/>
      <c r="P86" s="493"/>
      <c r="Q86" s="493">
        <v>1</v>
      </c>
      <c r="R86" s="493"/>
      <c r="S86" s="493"/>
      <c r="T86" s="493"/>
      <c r="U86" s="493"/>
      <c r="V86" s="493"/>
      <c r="W86" s="493"/>
      <c r="X86" s="493"/>
      <c r="Y86" s="493"/>
      <c r="Z86" s="493"/>
      <c r="AA86" s="493"/>
      <c r="AB86" s="493">
        <f t="shared" si="4"/>
        <v>1</v>
      </c>
      <c r="AC86" s="137"/>
    </row>
    <row r="87" spans="1:29" ht="12" customHeight="1">
      <c r="A87" s="489" t="s">
        <v>471</v>
      </c>
      <c r="B87" s="493"/>
      <c r="C87" s="493"/>
      <c r="D87" s="493"/>
      <c r="E87" s="493"/>
      <c r="F87" s="493"/>
      <c r="G87" s="493"/>
      <c r="H87" s="493"/>
      <c r="I87" s="493"/>
      <c r="J87" s="493"/>
      <c r="K87" s="493"/>
      <c r="L87" s="493"/>
      <c r="M87" s="493"/>
      <c r="N87" s="493"/>
      <c r="O87" s="493"/>
      <c r="P87" s="493"/>
      <c r="Q87" s="493">
        <v>1</v>
      </c>
      <c r="R87" s="493"/>
      <c r="S87" s="493"/>
      <c r="T87" s="493"/>
      <c r="U87" s="493"/>
      <c r="V87" s="493"/>
      <c r="W87" s="493"/>
      <c r="X87" s="493"/>
      <c r="Y87" s="493"/>
      <c r="Z87" s="493"/>
      <c r="AA87" s="493"/>
      <c r="AB87" s="493">
        <f t="shared" si="4"/>
        <v>1</v>
      </c>
      <c r="AC87" s="137"/>
    </row>
    <row r="88" spans="1:29" ht="12" customHeight="1">
      <c r="A88" s="489" t="s">
        <v>446</v>
      </c>
      <c r="B88" s="493"/>
      <c r="C88" s="493"/>
      <c r="D88" s="493"/>
      <c r="E88" s="493"/>
      <c r="F88" s="493"/>
      <c r="G88" s="493"/>
      <c r="H88" s="493"/>
      <c r="I88" s="493"/>
      <c r="J88" s="493"/>
      <c r="K88" s="493"/>
      <c r="L88" s="493"/>
      <c r="M88" s="493"/>
      <c r="N88" s="493"/>
      <c r="O88" s="493"/>
      <c r="P88" s="493"/>
      <c r="Q88" s="493">
        <v>1</v>
      </c>
      <c r="R88" s="493"/>
      <c r="S88" s="493"/>
      <c r="T88" s="493"/>
      <c r="U88" s="493"/>
      <c r="V88" s="493"/>
      <c r="W88" s="493"/>
      <c r="X88" s="493"/>
      <c r="Y88" s="493"/>
      <c r="Z88" s="493"/>
      <c r="AA88" s="493"/>
      <c r="AB88" s="493">
        <f t="shared" si="4"/>
        <v>1</v>
      </c>
      <c r="AC88" s="137"/>
    </row>
    <row r="89" spans="1:29" ht="27" customHeight="1">
      <c r="A89" s="502" t="s">
        <v>447</v>
      </c>
      <c r="B89" s="495">
        <f t="shared" ref="B89:AA89" si="5">B18+B9</f>
        <v>27</v>
      </c>
      <c r="C89" s="495">
        <f t="shared" si="5"/>
        <v>19</v>
      </c>
      <c r="D89" s="495">
        <f t="shared" si="5"/>
        <v>7</v>
      </c>
      <c r="E89" s="495">
        <f t="shared" si="5"/>
        <v>2</v>
      </c>
      <c r="F89" s="495">
        <f t="shared" si="5"/>
        <v>4</v>
      </c>
      <c r="G89" s="495">
        <f t="shared" si="5"/>
        <v>7</v>
      </c>
      <c r="H89" s="495">
        <f t="shared" si="5"/>
        <v>7</v>
      </c>
      <c r="I89" s="495">
        <f t="shared" si="5"/>
        <v>3</v>
      </c>
      <c r="J89" s="495">
        <f t="shared" si="5"/>
        <v>5</v>
      </c>
      <c r="K89" s="495">
        <f t="shared" si="5"/>
        <v>3</v>
      </c>
      <c r="L89" s="495">
        <f t="shared" si="5"/>
        <v>3</v>
      </c>
      <c r="M89" s="495">
        <f t="shared" si="5"/>
        <v>3</v>
      </c>
      <c r="N89" s="495">
        <f t="shared" si="5"/>
        <v>5</v>
      </c>
      <c r="O89" s="495">
        <f t="shared" si="5"/>
        <v>6</v>
      </c>
      <c r="P89" s="495">
        <f t="shared" si="5"/>
        <v>3</v>
      </c>
      <c r="Q89" s="495">
        <f t="shared" si="5"/>
        <v>6</v>
      </c>
      <c r="R89" s="495">
        <f t="shared" si="5"/>
        <v>3</v>
      </c>
      <c r="S89" s="495">
        <f t="shared" si="5"/>
        <v>3</v>
      </c>
      <c r="T89" s="495">
        <f t="shared" si="5"/>
        <v>2</v>
      </c>
      <c r="U89" s="495">
        <f t="shared" si="5"/>
        <v>3</v>
      </c>
      <c r="V89" s="495">
        <f t="shared" si="5"/>
        <v>4</v>
      </c>
      <c r="W89" s="495">
        <f t="shared" si="5"/>
        <v>4</v>
      </c>
      <c r="X89" s="495">
        <f t="shared" si="5"/>
        <v>7</v>
      </c>
      <c r="Y89" s="495">
        <f t="shared" si="5"/>
        <v>3</v>
      </c>
      <c r="Z89" s="495">
        <f t="shared" si="5"/>
        <v>18</v>
      </c>
      <c r="AA89" s="495">
        <f t="shared" si="5"/>
        <v>4</v>
      </c>
      <c r="AB89" s="495">
        <f>SUM(B89:AA89)</f>
        <v>161</v>
      </c>
    </row>
    <row r="90" spans="1:29" ht="21.75" customHeight="1">
      <c r="A90" s="503" t="s">
        <v>448</v>
      </c>
      <c r="B90" s="495">
        <v>411</v>
      </c>
      <c r="C90" s="495">
        <v>268</v>
      </c>
      <c r="D90" s="495">
        <v>105</v>
      </c>
      <c r="E90" s="495">
        <v>43</v>
      </c>
      <c r="F90" s="495">
        <v>45</v>
      </c>
      <c r="G90" s="495">
        <v>87</v>
      </c>
      <c r="H90" s="495">
        <v>71</v>
      </c>
      <c r="I90" s="495">
        <v>51</v>
      </c>
      <c r="J90" s="495">
        <v>68</v>
      </c>
      <c r="K90" s="495">
        <v>41</v>
      </c>
      <c r="L90" s="495">
        <v>46</v>
      </c>
      <c r="M90" s="495">
        <v>44</v>
      </c>
      <c r="N90" s="495">
        <v>52</v>
      </c>
      <c r="O90" s="495">
        <v>61</v>
      </c>
      <c r="P90" s="495">
        <v>44</v>
      </c>
      <c r="Q90" s="495">
        <v>47</v>
      </c>
      <c r="R90" s="495">
        <v>44</v>
      </c>
      <c r="S90" s="495">
        <v>41</v>
      </c>
      <c r="T90" s="495">
        <v>36</v>
      </c>
      <c r="U90" s="495">
        <v>50</v>
      </c>
      <c r="V90" s="495">
        <v>70</v>
      </c>
      <c r="W90" s="495">
        <v>43</v>
      </c>
      <c r="X90" s="495">
        <v>48</v>
      </c>
      <c r="Y90" s="495">
        <v>39</v>
      </c>
      <c r="Z90" s="495">
        <v>128</v>
      </c>
      <c r="AA90" s="495">
        <v>39</v>
      </c>
      <c r="AB90" s="607">
        <f>SUM(B90:AA90)</f>
        <v>2022</v>
      </c>
    </row>
    <row r="91" spans="1:29" ht="1.5" customHeight="1">
      <c r="A91" s="608"/>
      <c r="B91" s="608"/>
      <c r="C91" s="608"/>
      <c r="D91" s="608"/>
      <c r="E91" s="608"/>
      <c r="F91" s="608"/>
      <c r="G91" s="608"/>
      <c r="H91" s="608"/>
      <c r="I91" s="608"/>
      <c r="J91" s="608"/>
      <c r="K91" s="608"/>
      <c r="L91" s="608"/>
      <c r="M91" s="608"/>
      <c r="N91" s="608"/>
      <c r="O91" s="608"/>
      <c r="P91" s="608"/>
      <c r="Q91" s="608"/>
      <c r="R91" s="608"/>
      <c r="S91" s="608"/>
      <c r="T91" s="608"/>
      <c r="U91" s="608"/>
      <c r="V91" s="608"/>
      <c r="W91" s="608"/>
      <c r="X91" s="608"/>
      <c r="Y91" s="608"/>
      <c r="Z91" s="608"/>
      <c r="AA91" s="608"/>
      <c r="AB91" s="608"/>
    </row>
  </sheetData>
  <mergeCells count="8">
    <mergeCell ref="AB6:AB7"/>
    <mergeCell ref="A1:AB1"/>
    <mergeCell ref="A2:AB2"/>
    <mergeCell ref="A3:AB3"/>
    <mergeCell ref="A4:AB4"/>
    <mergeCell ref="A5:AB5"/>
    <mergeCell ref="J6:J7"/>
    <mergeCell ref="S6:S7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9"/>
  <sheetViews>
    <sheetView showGridLines="0" zoomScaleNormal="100" workbookViewId="0">
      <selection sqref="A1:G1"/>
    </sheetView>
  </sheetViews>
  <sheetFormatPr defaultColWidth="11.42578125" defaultRowHeight="15"/>
  <cols>
    <col min="1" max="1" width="38.85546875" customWidth="1"/>
    <col min="2" max="4" width="14.7109375" customWidth="1"/>
    <col min="5" max="6" width="14.7109375" style="530" customWidth="1"/>
    <col min="7" max="7" width="14.7109375" customWidth="1"/>
    <col min="249" max="249" width="38.85546875" customWidth="1"/>
    <col min="250" max="255" width="14.7109375" customWidth="1"/>
    <col min="505" max="505" width="38.85546875" customWidth="1"/>
    <col min="506" max="511" width="14.7109375" customWidth="1"/>
    <col min="761" max="761" width="38.85546875" customWidth="1"/>
    <col min="762" max="767" width="14.7109375" customWidth="1"/>
    <col min="1017" max="1017" width="38.85546875" customWidth="1"/>
    <col min="1018" max="1023" width="14.7109375" customWidth="1"/>
    <col min="1273" max="1273" width="38.85546875" customWidth="1"/>
    <col min="1274" max="1279" width="14.7109375" customWidth="1"/>
    <col min="1529" max="1529" width="38.85546875" customWidth="1"/>
    <col min="1530" max="1535" width="14.7109375" customWidth="1"/>
    <col min="1785" max="1785" width="38.85546875" customWidth="1"/>
    <col min="1786" max="1791" width="14.7109375" customWidth="1"/>
    <col min="2041" max="2041" width="38.85546875" customWidth="1"/>
    <col min="2042" max="2047" width="14.7109375" customWidth="1"/>
    <col min="2297" max="2297" width="38.85546875" customWidth="1"/>
    <col min="2298" max="2303" width="14.7109375" customWidth="1"/>
    <col min="2553" max="2553" width="38.85546875" customWidth="1"/>
    <col min="2554" max="2559" width="14.7109375" customWidth="1"/>
    <col min="2809" max="2809" width="38.85546875" customWidth="1"/>
    <col min="2810" max="2815" width="14.7109375" customWidth="1"/>
    <col min="3065" max="3065" width="38.85546875" customWidth="1"/>
    <col min="3066" max="3071" width="14.7109375" customWidth="1"/>
    <col min="3321" max="3321" width="38.85546875" customWidth="1"/>
    <col min="3322" max="3327" width="14.7109375" customWidth="1"/>
    <col min="3577" max="3577" width="38.85546875" customWidth="1"/>
    <col min="3578" max="3583" width="14.7109375" customWidth="1"/>
    <col min="3833" max="3833" width="38.85546875" customWidth="1"/>
    <col min="3834" max="3839" width="14.7109375" customWidth="1"/>
    <col min="4089" max="4089" width="38.85546875" customWidth="1"/>
    <col min="4090" max="4095" width="14.7109375" customWidth="1"/>
    <col min="4345" max="4345" width="38.85546875" customWidth="1"/>
    <col min="4346" max="4351" width="14.7109375" customWidth="1"/>
    <col min="4601" max="4601" width="38.85546875" customWidth="1"/>
    <col min="4602" max="4607" width="14.7109375" customWidth="1"/>
    <col min="4857" max="4857" width="38.85546875" customWidth="1"/>
    <col min="4858" max="4863" width="14.7109375" customWidth="1"/>
    <col min="5113" max="5113" width="38.85546875" customWidth="1"/>
    <col min="5114" max="5119" width="14.7109375" customWidth="1"/>
    <col min="5369" max="5369" width="38.85546875" customWidth="1"/>
    <col min="5370" max="5375" width="14.7109375" customWidth="1"/>
    <col min="5625" max="5625" width="38.85546875" customWidth="1"/>
    <col min="5626" max="5631" width="14.7109375" customWidth="1"/>
    <col min="5881" max="5881" width="38.85546875" customWidth="1"/>
    <col min="5882" max="5887" width="14.7109375" customWidth="1"/>
    <col min="6137" max="6137" width="38.85546875" customWidth="1"/>
    <col min="6138" max="6143" width="14.7109375" customWidth="1"/>
    <col min="6393" max="6393" width="38.85546875" customWidth="1"/>
    <col min="6394" max="6399" width="14.7109375" customWidth="1"/>
    <col min="6649" max="6649" width="38.85546875" customWidth="1"/>
    <col min="6650" max="6655" width="14.7109375" customWidth="1"/>
    <col min="6905" max="6905" width="38.85546875" customWidth="1"/>
    <col min="6906" max="6911" width="14.7109375" customWidth="1"/>
    <col min="7161" max="7161" width="38.85546875" customWidth="1"/>
    <col min="7162" max="7167" width="14.7109375" customWidth="1"/>
    <col min="7417" max="7417" width="38.85546875" customWidth="1"/>
    <col min="7418" max="7423" width="14.7109375" customWidth="1"/>
    <col min="7673" max="7673" width="38.85546875" customWidth="1"/>
    <col min="7674" max="7679" width="14.7109375" customWidth="1"/>
    <col min="7929" max="7929" width="38.85546875" customWidth="1"/>
    <col min="7930" max="7935" width="14.7109375" customWidth="1"/>
    <col min="8185" max="8185" width="38.85546875" customWidth="1"/>
    <col min="8186" max="8191" width="14.7109375" customWidth="1"/>
    <col min="8441" max="8441" width="38.85546875" customWidth="1"/>
    <col min="8442" max="8447" width="14.7109375" customWidth="1"/>
    <col min="8697" max="8697" width="38.85546875" customWidth="1"/>
    <col min="8698" max="8703" width="14.7109375" customWidth="1"/>
    <col min="8953" max="8953" width="38.85546875" customWidth="1"/>
    <col min="8954" max="8959" width="14.7109375" customWidth="1"/>
    <col min="9209" max="9209" width="38.85546875" customWidth="1"/>
    <col min="9210" max="9215" width="14.7109375" customWidth="1"/>
    <col min="9465" max="9465" width="38.85546875" customWidth="1"/>
    <col min="9466" max="9471" width="14.7109375" customWidth="1"/>
    <col min="9721" max="9721" width="38.85546875" customWidth="1"/>
    <col min="9722" max="9727" width="14.7109375" customWidth="1"/>
    <col min="9977" max="9977" width="38.85546875" customWidth="1"/>
    <col min="9978" max="9983" width="14.7109375" customWidth="1"/>
    <col min="10233" max="10233" width="38.85546875" customWidth="1"/>
    <col min="10234" max="10239" width="14.7109375" customWidth="1"/>
    <col min="10489" max="10489" width="38.85546875" customWidth="1"/>
    <col min="10490" max="10495" width="14.7109375" customWidth="1"/>
    <col min="10745" max="10745" width="38.85546875" customWidth="1"/>
    <col min="10746" max="10751" width="14.7109375" customWidth="1"/>
    <col min="11001" max="11001" width="38.85546875" customWidth="1"/>
    <col min="11002" max="11007" width="14.7109375" customWidth="1"/>
    <col min="11257" max="11257" width="38.85546875" customWidth="1"/>
    <col min="11258" max="11263" width="14.7109375" customWidth="1"/>
    <col min="11513" max="11513" width="38.85546875" customWidth="1"/>
    <col min="11514" max="11519" width="14.7109375" customWidth="1"/>
    <col min="11769" max="11769" width="38.85546875" customWidth="1"/>
    <col min="11770" max="11775" width="14.7109375" customWidth="1"/>
    <col min="12025" max="12025" width="38.85546875" customWidth="1"/>
    <col min="12026" max="12031" width="14.7109375" customWidth="1"/>
    <col min="12281" max="12281" width="38.85546875" customWidth="1"/>
    <col min="12282" max="12287" width="14.7109375" customWidth="1"/>
    <col min="12537" max="12537" width="38.85546875" customWidth="1"/>
    <col min="12538" max="12543" width="14.7109375" customWidth="1"/>
    <col min="12793" max="12793" width="38.85546875" customWidth="1"/>
    <col min="12794" max="12799" width="14.7109375" customWidth="1"/>
    <col min="13049" max="13049" width="38.85546875" customWidth="1"/>
    <col min="13050" max="13055" width="14.7109375" customWidth="1"/>
    <col min="13305" max="13305" width="38.85546875" customWidth="1"/>
    <col min="13306" max="13311" width="14.7109375" customWidth="1"/>
    <col min="13561" max="13561" width="38.85546875" customWidth="1"/>
    <col min="13562" max="13567" width="14.7109375" customWidth="1"/>
    <col min="13817" max="13817" width="38.85546875" customWidth="1"/>
    <col min="13818" max="13823" width="14.7109375" customWidth="1"/>
    <col min="14073" max="14073" width="38.85546875" customWidth="1"/>
    <col min="14074" max="14079" width="14.7109375" customWidth="1"/>
    <col min="14329" max="14329" width="38.85546875" customWidth="1"/>
    <col min="14330" max="14335" width="14.7109375" customWidth="1"/>
    <col min="14585" max="14585" width="38.85546875" customWidth="1"/>
    <col min="14586" max="14591" width="14.7109375" customWidth="1"/>
    <col min="14841" max="14841" width="38.85546875" customWidth="1"/>
    <col min="14842" max="14847" width="14.7109375" customWidth="1"/>
    <col min="15097" max="15097" width="38.85546875" customWidth="1"/>
    <col min="15098" max="15103" width="14.7109375" customWidth="1"/>
    <col min="15353" max="15353" width="38.85546875" customWidth="1"/>
    <col min="15354" max="15359" width="14.7109375" customWidth="1"/>
    <col min="15609" max="15609" width="38.85546875" customWidth="1"/>
    <col min="15610" max="15615" width="14.7109375" customWidth="1"/>
    <col min="15865" max="15865" width="38.85546875" customWidth="1"/>
    <col min="15866" max="15871" width="14.7109375" customWidth="1"/>
    <col min="16121" max="16121" width="38.85546875" customWidth="1"/>
    <col min="16122" max="16127" width="14.7109375" customWidth="1"/>
  </cols>
  <sheetData>
    <row r="1" spans="1:7">
      <c r="A1" s="752"/>
      <c r="B1" s="752"/>
      <c r="C1" s="752"/>
      <c r="D1" s="752"/>
      <c r="E1" s="752"/>
      <c r="F1" s="752"/>
      <c r="G1" s="752"/>
    </row>
    <row r="2" spans="1:7">
      <c r="A2" s="752" t="s">
        <v>485</v>
      </c>
      <c r="B2" s="752"/>
      <c r="C2" s="752"/>
      <c r="D2" s="752"/>
      <c r="E2" s="752"/>
      <c r="F2" s="752"/>
      <c r="G2" s="752"/>
    </row>
    <row r="3" spans="1:7">
      <c r="A3" s="752" t="s">
        <v>643</v>
      </c>
      <c r="B3" s="752"/>
      <c r="C3" s="752"/>
      <c r="D3" s="752"/>
      <c r="E3" s="752"/>
      <c r="F3" s="752"/>
      <c r="G3" s="752"/>
    </row>
    <row r="4" spans="1:7">
      <c r="A4" s="753" t="s">
        <v>874</v>
      </c>
      <c r="B4" s="753"/>
      <c r="C4" s="753"/>
      <c r="D4" s="753"/>
      <c r="E4" s="753"/>
      <c r="F4" s="753"/>
      <c r="G4" s="753"/>
    </row>
    <row r="5" spans="1:7">
      <c r="A5" s="112"/>
      <c r="B5" s="656">
        <v>2014</v>
      </c>
      <c r="C5" s="754">
        <v>2015</v>
      </c>
      <c r="D5" s="754"/>
      <c r="E5" s="754"/>
      <c r="F5" s="754"/>
      <c r="G5" s="757"/>
    </row>
    <row r="6" spans="1:7" ht="21" customHeight="1">
      <c r="A6" s="112"/>
      <c r="B6" s="117" t="s">
        <v>633</v>
      </c>
      <c r="C6" s="117" t="s">
        <v>636</v>
      </c>
      <c r="D6" s="117" t="s">
        <v>635</v>
      </c>
      <c r="E6" s="117" t="s">
        <v>634</v>
      </c>
      <c r="F6" s="117" t="s">
        <v>872</v>
      </c>
      <c r="G6" s="118" t="s">
        <v>11</v>
      </c>
    </row>
    <row r="7" spans="1:7">
      <c r="A7" s="111" t="s">
        <v>487</v>
      </c>
      <c r="B7" s="525">
        <v>1658</v>
      </c>
      <c r="C7" s="525">
        <v>1487</v>
      </c>
      <c r="D7" s="525">
        <v>1618</v>
      </c>
      <c r="E7" s="525">
        <v>1670</v>
      </c>
      <c r="F7" s="525">
        <f>+SUM(C7:E7)</f>
        <v>4775</v>
      </c>
      <c r="G7" s="504">
        <f>+F7/$F$10</f>
        <v>0.13354402058395795</v>
      </c>
    </row>
    <row r="8" spans="1:7">
      <c r="A8" s="111" t="s">
        <v>486</v>
      </c>
      <c r="B8" s="525">
        <v>13857</v>
      </c>
      <c r="C8" s="525">
        <v>11163</v>
      </c>
      <c r="D8" s="525">
        <v>9726</v>
      </c>
      <c r="E8" s="525">
        <v>9288</v>
      </c>
      <c r="F8" s="525">
        <f t="shared" ref="F8:F9" si="0">+SUM(C8:E8)</f>
        <v>30177</v>
      </c>
      <c r="G8" s="504">
        <f>+F8/$F$10</f>
        <v>0.84397024275646049</v>
      </c>
    </row>
    <row r="9" spans="1:7">
      <c r="A9" s="111" t="s">
        <v>873</v>
      </c>
      <c r="B9" s="525">
        <v>502</v>
      </c>
      <c r="C9" s="525">
        <v>587</v>
      </c>
      <c r="D9" s="525">
        <v>75</v>
      </c>
      <c r="E9" s="525">
        <v>142</v>
      </c>
      <c r="F9" s="525">
        <f t="shared" si="0"/>
        <v>804</v>
      </c>
      <c r="G9" s="504">
        <f>+F9/$F$10</f>
        <v>2.2485736659581607E-2</v>
      </c>
    </row>
    <row r="10" spans="1:7">
      <c r="A10" s="109" t="s">
        <v>632</v>
      </c>
      <c r="B10" s="108">
        <f t="shared" ref="B10" si="1">SUM(B7:B9)</f>
        <v>16017</v>
      </c>
      <c r="C10" s="108">
        <v>13237</v>
      </c>
      <c r="D10" s="108">
        <v>11419</v>
      </c>
      <c r="E10" s="108">
        <v>11100</v>
      </c>
      <c r="F10" s="108">
        <f>+SUM(F7:F9)</f>
        <v>35756</v>
      </c>
      <c r="G10" s="505">
        <f>+SUM(G7:G9)</f>
        <v>1</v>
      </c>
    </row>
    <row r="11" spans="1:7">
      <c r="A11" s="18"/>
      <c r="B11" s="18"/>
      <c r="C11" s="18"/>
      <c r="D11" s="18"/>
      <c r="E11" s="18"/>
      <c r="F11" s="18"/>
      <c r="G11" s="113"/>
    </row>
    <row r="12" spans="1:7">
      <c r="A12" s="752"/>
      <c r="B12" s="752"/>
      <c r="C12" s="752"/>
      <c r="D12" s="752"/>
      <c r="E12" s="752"/>
      <c r="F12" s="752"/>
      <c r="G12" s="752"/>
    </row>
    <row r="13" spans="1:7">
      <c r="A13" s="752" t="s">
        <v>639</v>
      </c>
      <c r="B13" s="752"/>
      <c r="C13" s="752"/>
      <c r="D13" s="752"/>
      <c r="E13" s="752"/>
      <c r="F13" s="752"/>
      <c r="G13" s="752"/>
    </row>
    <row r="14" spans="1:7">
      <c r="A14" s="752" t="s">
        <v>642</v>
      </c>
      <c r="B14" s="752"/>
      <c r="C14" s="752"/>
      <c r="D14" s="752"/>
      <c r="E14" s="752"/>
      <c r="F14" s="752"/>
      <c r="G14" s="752"/>
    </row>
    <row r="15" spans="1:7">
      <c r="A15" s="753" t="s">
        <v>874</v>
      </c>
      <c r="B15" s="753"/>
      <c r="C15" s="753"/>
      <c r="D15" s="753"/>
      <c r="E15" s="753"/>
      <c r="F15" s="753"/>
      <c r="G15" s="753"/>
    </row>
    <row r="16" spans="1:7">
      <c r="A16" s="112"/>
      <c r="B16" s="656">
        <v>2014</v>
      </c>
      <c r="C16" s="754">
        <v>2015</v>
      </c>
      <c r="D16" s="754"/>
      <c r="E16" s="754"/>
      <c r="F16" s="754"/>
      <c r="G16" s="754"/>
    </row>
    <row r="17" spans="1:7" ht="20.25" customHeight="1">
      <c r="A17" s="119" t="s">
        <v>641</v>
      </c>
      <c r="B17" s="117" t="s">
        <v>633</v>
      </c>
      <c r="C17" s="117" t="s">
        <v>636</v>
      </c>
      <c r="D17" s="117" t="s">
        <v>635</v>
      </c>
      <c r="E17" s="117" t="s">
        <v>634</v>
      </c>
      <c r="F17" s="117" t="s">
        <v>872</v>
      </c>
      <c r="G17" s="118" t="s">
        <v>11</v>
      </c>
    </row>
    <row r="18" spans="1:7">
      <c r="A18" s="111" t="s">
        <v>226</v>
      </c>
      <c r="B18" s="525">
        <v>5922</v>
      </c>
      <c r="C18" s="525">
        <v>4757</v>
      </c>
      <c r="D18" s="525">
        <v>4247</v>
      </c>
      <c r="E18" s="525">
        <v>3951</v>
      </c>
      <c r="F18" s="525">
        <f>+SUM(C18:E18)</f>
        <v>12955</v>
      </c>
      <c r="G18" s="110">
        <f>+F18/$F$27</f>
        <v>0.36231681396129323</v>
      </c>
    </row>
    <row r="19" spans="1:7">
      <c r="A19" s="111" t="s">
        <v>231</v>
      </c>
      <c r="B19" s="525">
        <v>4960</v>
      </c>
      <c r="C19" s="525">
        <v>3720</v>
      </c>
      <c r="D19" s="525">
        <v>3346</v>
      </c>
      <c r="E19" s="525">
        <v>3480</v>
      </c>
      <c r="F19" s="525">
        <f t="shared" ref="F19:F26" si="2">+SUM(C19:E19)</f>
        <v>10546</v>
      </c>
      <c r="G19" s="110">
        <f t="shared" ref="G19:G26" si="3">+F19/$F$27</f>
        <v>0.29494350598500951</v>
      </c>
    </row>
    <row r="20" spans="1:7">
      <c r="A20" s="111" t="s">
        <v>227</v>
      </c>
      <c r="B20" s="525">
        <v>2471</v>
      </c>
      <c r="C20" s="525">
        <v>2236</v>
      </c>
      <c r="D20" s="525">
        <v>1775</v>
      </c>
      <c r="E20" s="525">
        <v>1732</v>
      </c>
      <c r="F20" s="525">
        <f t="shared" si="2"/>
        <v>5743</v>
      </c>
      <c r="G20" s="110">
        <f t="shared" si="3"/>
        <v>0.16061640004474773</v>
      </c>
    </row>
    <row r="21" spans="1:7">
      <c r="A21" s="111" t="s">
        <v>225</v>
      </c>
      <c r="B21" s="525">
        <v>892</v>
      </c>
      <c r="C21" s="525">
        <v>818</v>
      </c>
      <c r="D21" s="525">
        <v>620</v>
      </c>
      <c r="E21" s="525">
        <v>563</v>
      </c>
      <c r="F21" s="525">
        <f t="shared" si="2"/>
        <v>2001</v>
      </c>
      <c r="G21" s="110">
        <f t="shared" si="3"/>
        <v>5.5962635641570647E-2</v>
      </c>
    </row>
    <row r="22" spans="1:7">
      <c r="A22" s="111" t="s">
        <v>230</v>
      </c>
      <c r="B22" s="525">
        <v>515</v>
      </c>
      <c r="C22" s="525">
        <v>502</v>
      </c>
      <c r="D22" s="525">
        <v>383</v>
      </c>
      <c r="E22" s="525">
        <v>427</v>
      </c>
      <c r="F22" s="525">
        <f t="shared" si="2"/>
        <v>1312</v>
      </c>
      <c r="G22" s="110">
        <f t="shared" si="3"/>
        <v>3.6693142409665508E-2</v>
      </c>
    </row>
    <row r="23" spans="1:7">
      <c r="A23" s="111" t="s">
        <v>228</v>
      </c>
      <c r="B23" s="525">
        <v>479</v>
      </c>
      <c r="C23" s="525">
        <v>492</v>
      </c>
      <c r="D23" s="525">
        <v>316</v>
      </c>
      <c r="E23" s="525">
        <v>254</v>
      </c>
      <c r="F23" s="525">
        <f t="shared" si="2"/>
        <v>1062</v>
      </c>
      <c r="G23" s="110">
        <f t="shared" si="3"/>
        <v>2.9701308871238393E-2</v>
      </c>
    </row>
    <row r="24" spans="1:7">
      <c r="A24" s="111" t="s">
        <v>640</v>
      </c>
      <c r="B24" s="525">
        <v>323</v>
      </c>
      <c r="C24" s="525">
        <v>373</v>
      </c>
      <c r="D24" s="525">
        <v>396</v>
      </c>
      <c r="E24" s="525">
        <v>406</v>
      </c>
      <c r="F24" s="525">
        <f t="shared" si="2"/>
        <v>1175</v>
      </c>
      <c r="G24" s="110">
        <f t="shared" si="3"/>
        <v>3.2861617630607451E-2</v>
      </c>
    </row>
    <row r="25" spans="1:7">
      <c r="A25" s="111" t="s">
        <v>232</v>
      </c>
      <c r="B25" s="525">
        <v>351</v>
      </c>
      <c r="C25" s="525">
        <v>273</v>
      </c>
      <c r="D25" s="525">
        <v>226</v>
      </c>
      <c r="E25" s="525">
        <v>214</v>
      </c>
      <c r="F25" s="525">
        <f t="shared" si="2"/>
        <v>713</v>
      </c>
      <c r="G25" s="110">
        <f t="shared" si="3"/>
        <v>1.9940709251594139E-2</v>
      </c>
    </row>
    <row r="26" spans="1:7">
      <c r="A26" s="111" t="s">
        <v>233</v>
      </c>
      <c r="B26" s="525">
        <v>104</v>
      </c>
      <c r="C26" s="525">
        <v>66</v>
      </c>
      <c r="D26" s="525">
        <v>110</v>
      </c>
      <c r="E26" s="525">
        <v>73</v>
      </c>
      <c r="F26" s="525">
        <f t="shared" si="2"/>
        <v>249</v>
      </c>
      <c r="G26" s="110">
        <f t="shared" si="3"/>
        <v>6.9638662042734089E-3</v>
      </c>
    </row>
    <row r="27" spans="1:7">
      <c r="A27" s="109" t="s">
        <v>632</v>
      </c>
      <c r="B27" s="108">
        <f t="shared" ref="B27" si="4">+SUM(B18:B26)</f>
        <v>16017</v>
      </c>
      <c r="C27" s="108">
        <f>+SUM(C18:C26)</f>
        <v>13237</v>
      </c>
      <c r="D27" s="108">
        <f>+SUM(D18:D26)</f>
        <v>11419</v>
      </c>
      <c r="E27" s="108">
        <v>11100</v>
      </c>
      <c r="F27" s="108">
        <f>+SUM(F18:F26)</f>
        <v>35756</v>
      </c>
      <c r="G27" s="505">
        <f>+SUM(G18:G26)</f>
        <v>1</v>
      </c>
    </row>
    <row r="28" spans="1:7">
      <c r="A28" s="18"/>
      <c r="B28" s="18"/>
      <c r="C28" s="18"/>
      <c r="D28" s="18"/>
      <c r="E28" s="18"/>
      <c r="F28" s="18"/>
      <c r="G28" s="113"/>
    </row>
    <row r="29" spans="1:7">
      <c r="A29" s="752"/>
      <c r="B29" s="752"/>
      <c r="C29" s="752"/>
      <c r="D29" s="752"/>
      <c r="E29" s="752"/>
      <c r="F29" s="752"/>
      <c r="G29" s="752"/>
    </row>
    <row r="30" spans="1:7">
      <c r="A30" s="752" t="s">
        <v>639</v>
      </c>
      <c r="B30" s="752"/>
      <c r="C30" s="752"/>
      <c r="D30" s="752"/>
      <c r="E30" s="752"/>
      <c r="F30" s="752"/>
      <c r="G30" s="752"/>
    </row>
    <row r="31" spans="1:7">
      <c r="A31" s="752" t="s">
        <v>638</v>
      </c>
      <c r="B31" s="752"/>
      <c r="C31" s="752"/>
      <c r="D31" s="752"/>
      <c r="E31" s="752"/>
      <c r="F31" s="752"/>
      <c r="G31" s="752"/>
    </row>
    <row r="32" spans="1:7">
      <c r="A32" s="753" t="s">
        <v>874</v>
      </c>
      <c r="B32" s="753"/>
      <c r="C32" s="753"/>
      <c r="D32" s="753"/>
      <c r="E32" s="753"/>
      <c r="F32" s="753"/>
      <c r="G32" s="753"/>
    </row>
    <row r="33" spans="1:7">
      <c r="A33" s="112"/>
      <c r="B33" s="656">
        <v>2014</v>
      </c>
      <c r="C33" s="755">
        <v>2015</v>
      </c>
      <c r="D33" s="755"/>
      <c r="E33" s="755"/>
      <c r="F33" s="755"/>
      <c r="G33" s="756"/>
    </row>
    <row r="34" spans="1:7" ht="22.5" customHeight="1">
      <c r="A34" s="119" t="s">
        <v>637</v>
      </c>
      <c r="B34" s="117" t="s">
        <v>633</v>
      </c>
      <c r="C34" s="117" t="s">
        <v>636</v>
      </c>
      <c r="D34" s="117" t="s">
        <v>635</v>
      </c>
      <c r="E34" s="117" t="s">
        <v>634</v>
      </c>
      <c r="F34" s="117" t="s">
        <v>872</v>
      </c>
      <c r="G34" s="118" t="s">
        <v>11</v>
      </c>
    </row>
    <row r="35" spans="1:7">
      <c r="A35" s="516" t="s">
        <v>500</v>
      </c>
      <c r="B35" s="518">
        <v>11445</v>
      </c>
      <c r="C35" s="518">
        <v>9118</v>
      </c>
      <c r="D35" s="518">
        <v>7299</v>
      </c>
      <c r="E35" s="518">
        <v>6981</v>
      </c>
      <c r="F35" s="518">
        <f>+SUM(C35:E35)</f>
        <v>23398</v>
      </c>
      <c r="G35" s="110">
        <f t="shared" ref="G35:G44" si="5">+F35/$F$55</f>
        <v>0.65437968452847073</v>
      </c>
    </row>
    <row r="36" spans="1:7">
      <c r="A36" s="516" t="s">
        <v>488</v>
      </c>
      <c r="B36" s="518">
        <v>1518</v>
      </c>
      <c r="C36" s="518">
        <v>1412</v>
      </c>
      <c r="D36" s="518">
        <v>1435</v>
      </c>
      <c r="E36" s="518">
        <v>1341</v>
      </c>
      <c r="F36" s="518">
        <f t="shared" ref="F36:F54" si="6">+SUM(C36:E36)</f>
        <v>4188</v>
      </c>
      <c r="G36" s="110">
        <f t="shared" si="5"/>
        <v>0.11712719543573107</v>
      </c>
    </row>
    <row r="37" spans="1:7">
      <c r="A37" s="516" t="s">
        <v>499</v>
      </c>
      <c r="B37" s="518">
        <v>714</v>
      </c>
      <c r="C37" s="518">
        <v>685</v>
      </c>
      <c r="D37" s="518">
        <v>554</v>
      </c>
      <c r="E37" s="518">
        <v>602</v>
      </c>
      <c r="F37" s="518">
        <f t="shared" si="6"/>
        <v>1841</v>
      </c>
      <c r="G37" s="110">
        <f t="shared" si="5"/>
        <v>5.1487862176977289E-2</v>
      </c>
    </row>
    <row r="38" spans="1:7">
      <c r="A38" s="516" t="s">
        <v>489</v>
      </c>
      <c r="B38" s="518">
        <v>687</v>
      </c>
      <c r="C38" s="518">
        <v>564</v>
      </c>
      <c r="D38" s="518">
        <v>622</v>
      </c>
      <c r="E38" s="518">
        <v>590</v>
      </c>
      <c r="F38" s="518">
        <f t="shared" si="6"/>
        <v>1776</v>
      </c>
      <c r="G38" s="110">
        <f t="shared" si="5"/>
        <v>4.966998545698624E-2</v>
      </c>
    </row>
    <row r="39" spans="1:7">
      <c r="A39" s="516" t="s">
        <v>494</v>
      </c>
      <c r="B39" s="518">
        <v>539</v>
      </c>
      <c r="C39" s="518">
        <v>457</v>
      </c>
      <c r="D39" s="518">
        <v>475</v>
      </c>
      <c r="E39" s="518">
        <v>542</v>
      </c>
      <c r="F39" s="518">
        <f t="shared" si="6"/>
        <v>1474</v>
      </c>
      <c r="G39" s="110">
        <f t="shared" si="5"/>
        <v>4.1223850542566283E-2</v>
      </c>
    </row>
    <row r="40" spans="1:7">
      <c r="A40" s="516" t="s">
        <v>491</v>
      </c>
      <c r="B40" s="518">
        <v>464</v>
      </c>
      <c r="C40" s="518">
        <v>389</v>
      </c>
      <c r="D40" s="518">
        <v>460</v>
      </c>
      <c r="E40" s="518">
        <v>418</v>
      </c>
      <c r="F40" s="518">
        <f t="shared" si="6"/>
        <v>1267</v>
      </c>
      <c r="G40" s="110">
        <f t="shared" si="5"/>
        <v>3.5434612372748628E-2</v>
      </c>
    </row>
    <row r="41" spans="1:7">
      <c r="A41" s="516" t="s">
        <v>493</v>
      </c>
      <c r="B41" s="518">
        <v>333</v>
      </c>
      <c r="C41" s="518">
        <v>332</v>
      </c>
      <c r="D41" s="518">
        <v>298</v>
      </c>
      <c r="E41" s="518">
        <v>262</v>
      </c>
      <c r="F41" s="518">
        <f t="shared" si="6"/>
        <v>892</v>
      </c>
      <c r="G41" s="110">
        <f t="shared" si="5"/>
        <v>2.4946862065107954E-2</v>
      </c>
    </row>
    <row r="42" spans="1:7">
      <c r="A42" s="516" t="s">
        <v>691</v>
      </c>
      <c r="B42" s="518">
        <v>90</v>
      </c>
      <c r="C42" s="518">
        <v>78</v>
      </c>
      <c r="D42" s="518">
        <v>69</v>
      </c>
      <c r="E42" s="518">
        <v>79</v>
      </c>
      <c r="F42" s="518">
        <f t="shared" si="6"/>
        <v>226</v>
      </c>
      <c r="G42" s="110">
        <f t="shared" si="5"/>
        <v>6.3206175187381138E-3</v>
      </c>
    </row>
    <row r="43" spans="1:7">
      <c r="A43" s="516" t="s">
        <v>495</v>
      </c>
      <c r="B43" s="518">
        <v>73</v>
      </c>
      <c r="C43" s="518">
        <v>63</v>
      </c>
      <c r="D43" s="518">
        <v>63</v>
      </c>
      <c r="E43" s="518">
        <v>88</v>
      </c>
      <c r="F43" s="518">
        <f t="shared" si="6"/>
        <v>214</v>
      </c>
      <c r="G43" s="110">
        <f t="shared" si="5"/>
        <v>5.9850095088936125E-3</v>
      </c>
    </row>
    <row r="44" spans="1:7">
      <c r="A44" s="516" t="s">
        <v>496</v>
      </c>
      <c r="B44" s="518">
        <v>30</v>
      </c>
      <c r="C44" s="518">
        <v>29</v>
      </c>
      <c r="D44" s="518">
        <v>27</v>
      </c>
      <c r="E44" s="518">
        <v>33</v>
      </c>
      <c r="F44" s="518">
        <f t="shared" si="6"/>
        <v>89</v>
      </c>
      <c r="G44" s="110">
        <f t="shared" si="5"/>
        <v>2.4890927396800538E-3</v>
      </c>
    </row>
    <row r="45" spans="1:7">
      <c r="A45" s="516" t="s">
        <v>498</v>
      </c>
      <c r="B45" s="518">
        <v>28</v>
      </c>
      <c r="C45" s="518">
        <v>26</v>
      </c>
      <c r="D45" s="518">
        <v>24</v>
      </c>
      <c r="E45" s="518">
        <v>43</v>
      </c>
      <c r="F45" s="518">
        <f t="shared" si="6"/>
        <v>93</v>
      </c>
      <c r="G45" s="110">
        <f t="shared" ref="G45:G54" si="7">+F45/$F$55</f>
        <v>2.6009620762948876E-3</v>
      </c>
    </row>
    <row r="46" spans="1:7">
      <c r="A46" s="516" t="s">
        <v>692</v>
      </c>
      <c r="B46" s="518">
        <v>20</v>
      </c>
      <c r="C46" s="518">
        <v>17</v>
      </c>
      <c r="D46" s="518">
        <v>28</v>
      </c>
      <c r="E46" s="518">
        <v>18</v>
      </c>
      <c r="F46" s="518">
        <f t="shared" si="6"/>
        <v>63</v>
      </c>
      <c r="G46" s="110">
        <f t="shared" si="7"/>
        <v>1.7619420516836336E-3</v>
      </c>
    </row>
    <row r="47" spans="1:7">
      <c r="A47" s="516" t="s">
        <v>497</v>
      </c>
      <c r="B47" s="518">
        <v>16</v>
      </c>
      <c r="C47" s="518">
        <v>12</v>
      </c>
      <c r="D47" s="518">
        <v>22</v>
      </c>
      <c r="E47" s="518">
        <v>24</v>
      </c>
      <c r="F47" s="518">
        <f t="shared" si="6"/>
        <v>58</v>
      </c>
      <c r="G47" s="110">
        <f t="shared" si="7"/>
        <v>1.6221053809150911E-3</v>
      </c>
    </row>
    <row r="48" spans="1:7">
      <c r="A48" s="516" t="s">
        <v>490</v>
      </c>
      <c r="B48" s="518">
        <v>9</v>
      </c>
      <c r="C48" s="518">
        <v>20</v>
      </c>
      <c r="D48" s="518">
        <v>8</v>
      </c>
      <c r="E48" s="518">
        <v>16</v>
      </c>
      <c r="F48" s="518">
        <f t="shared" si="6"/>
        <v>44</v>
      </c>
      <c r="G48" s="110">
        <f t="shared" si="7"/>
        <v>1.2305627027631727E-3</v>
      </c>
    </row>
    <row r="49" spans="1:7">
      <c r="A49" s="516" t="s">
        <v>249</v>
      </c>
      <c r="B49" s="518">
        <v>17</v>
      </c>
      <c r="C49" s="518">
        <v>15</v>
      </c>
      <c r="D49" s="518">
        <v>13</v>
      </c>
      <c r="E49" s="518">
        <v>27</v>
      </c>
      <c r="F49" s="518">
        <f t="shared" si="6"/>
        <v>55</v>
      </c>
      <c r="G49" s="110">
        <f t="shared" si="7"/>
        <v>1.5382033784539658E-3</v>
      </c>
    </row>
    <row r="50" spans="1:7">
      <c r="A50" s="516" t="s">
        <v>818</v>
      </c>
      <c r="B50" s="518">
        <v>10</v>
      </c>
      <c r="C50" s="518">
        <v>9</v>
      </c>
      <c r="D50" s="518">
        <v>7</v>
      </c>
      <c r="E50" s="518">
        <v>20</v>
      </c>
      <c r="F50" s="518">
        <f t="shared" si="6"/>
        <v>36</v>
      </c>
      <c r="G50" s="110">
        <f t="shared" si="7"/>
        <v>1.0068240295335049E-3</v>
      </c>
    </row>
    <row r="51" spans="1:7">
      <c r="A51" s="516" t="s">
        <v>501</v>
      </c>
      <c r="B51" s="518">
        <v>10</v>
      </c>
      <c r="C51" s="518">
        <v>4</v>
      </c>
      <c r="D51" s="518">
        <v>5</v>
      </c>
      <c r="E51" s="518">
        <v>8</v>
      </c>
      <c r="F51" s="518">
        <f t="shared" si="6"/>
        <v>17</v>
      </c>
      <c r="G51" s="110">
        <f t="shared" si="7"/>
        <v>4.7544468061304395E-4</v>
      </c>
    </row>
    <row r="52" spans="1:7">
      <c r="A52" s="516" t="s">
        <v>492</v>
      </c>
      <c r="B52" s="526">
        <v>11</v>
      </c>
      <c r="C52" s="526">
        <v>3</v>
      </c>
      <c r="D52" s="526">
        <v>6</v>
      </c>
      <c r="E52" s="526">
        <v>2</v>
      </c>
      <c r="F52" s="518">
        <f t="shared" si="6"/>
        <v>11</v>
      </c>
      <c r="G52" s="110">
        <f t="shared" si="7"/>
        <v>3.0764067569079317E-4</v>
      </c>
    </row>
    <row r="53" spans="1:7">
      <c r="A53" s="516" t="s">
        <v>502</v>
      </c>
      <c r="B53" s="526">
        <v>2</v>
      </c>
      <c r="C53" s="526">
        <v>4</v>
      </c>
      <c r="D53" s="526">
        <v>4</v>
      </c>
      <c r="E53" s="526">
        <v>6</v>
      </c>
      <c r="F53" s="518">
        <f t="shared" si="6"/>
        <v>14</v>
      </c>
      <c r="G53" s="110">
        <f t="shared" si="7"/>
        <v>3.9154267815191856E-4</v>
      </c>
    </row>
    <row r="54" spans="1:7" s="530" customFormat="1" ht="30">
      <c r="A54" s="516" t="s">
        <v>503</v>
      </c>
      <c r="B54" s="526">
        <v>1</v>
      </c>
      <c r="C54" s="526">
        <v>0</v>
      </c>
      <c r="D54" s="526">
        <v>0</v>
      </c>
      <c r="E54" s="526">
        <v>0</v>
      </c>
      <c r="F54" s="518">
        <f t="shared" si="6"/>
        <v>0</v>
      </c>
      <c r="G54" s="110">
        <f t="shared" si="7"/>
        <v>0</v>
      </c>
    </row>
    <row r="55" spans="1:7">
      <c r="A55" s="527" t="s">
        <v>632</v>
      </c>
      <c r="B55" s="521">
        <f t="shared" ref="B55:E55" si="8">+SUM(B35:B54)</f>
        <v>16017</v>
      </c>
      <c r="C55" s="521">
        <f t="shared" si="8"/>
        <v>13237</v>
      </c>
      <c r="D55" s="521">
        <f t="shared" si="8"/>
        <v>11419</v>
      </c>
      <c r="E55" s="521">
        <f t="shared" si="8"/>
        <v>11100</v>
      </c>
      <c r="F55" s="521">
        <f>+SUM(F35:F54)</f>
        <v>35756</v>
      </c>
      <c r="G55" s="528">
        <f>SUM(G35:G54)</f>
        <v>1</v>
      </c>
    </row>
    <row r="59" spans="1:7">
      <c r="A59" s="638"/>
      <c r="B59" s="639"/>
      <c r="C59" s="639"/>
      <c r="D59" s="640"/>
      <c r="E59" s="640"/>
      <c r="F59" s="640"/>
    </row>
  </sheetData>
  <mergeCells count="15">
    <mergeCell ref="A1:G1"/>
    <mergeCell ref="A2:G2"/>
    <mergeCell ref="A3:G3"/>
    <mergeCell ref="A4:G4"/>
    <mergeCell ref="C5:G5"/>
    <mergeCell ref="A29:G29"/>
    <mergeCell ref="A30:G30"/>
    <mergeCell ref="A31:G31"/>
    <mergeCell ref="A32:G32"/>
    <mergeCell ref="C33:G33"/>
    <mergeCell ref="A12:G12"/>
    <mergeCell ref="A13:G13"/>
    <mergeCell ref="A14:G14"/>
    <mergeCell ref="A15:G15"/>
    <mergeCell ref="C16:G16"/>
  </mergeCells>
  <conditionalFormatting sqref="A35:A53 G7:G9 G18:G26 G35:G54 A59:C59 A28:G28 A11:G11 A7:C9 A18:C26">
    <cfRule type="cellIs" dxfId="65" priority="73" stopIfTrue="1" operator="greaterThan">
      <formula>0</formula>
    </cfRule>
    <cfRule type="containsBlanks" dxfId="64" priority="74" stopIfTrue="1">
      <formula>LEN(TRIM(A7))=0</formula>
    </cfRule>
    <cfRule type="cellIs" dxfId="63" priority="75" stopIfTrue="1" operator="equal">
      <formula>0</formula>
    </cfRule>
  </conditionalFormatting>
  <conditionalFormatting sqref="A54">
    <cfRule type="cellIs" dxfId="62" priority="34" stopIfTrue="1" operator="greaterThan">
      <formula>0</formula>
    </cfRule>
    <cfRule type="containsBlanks" dxfId="61" priority="35" stopIfTrue="1">
      <formula>LEN(TRIM(A54))=0</formula>
    </cfRule>
    <cfRule type="cellIs" dxfId="60" priority="36" stopIfTrue="1" operator="equal">
      <formula>0</formula>
    </cfRule>
  </conditionalFormatting>
  <conditionalFormatting sqref="G54">
    <cfRule type="cellIs" dxfId="59" priority="31" stopIfTrue="1" operator="greaterThan">
      <formula>0</formula>
    </cfRule>
    <cfRule type="containsBlanks" dxfId="58" priority="32" stopIfTrue="1">
      <formula>LEN(TRIM(G54))=0</formula>
    </cfRule>
    <cfRule type="cellIs" dxfId="57" priority="33" stopIfTrue="1" operator="equal">
      <formula>0</formula>
    </cfRule>
  </conditionalFormatting>
  <conditionalFormatting sqref="D18:F26">
    <cfRule type="cellIs" dxfId="56" priority="28" stopIfTrue="1" operator="greaterThan">
      <formula>0</formula>
    </cfRule>
    <cfRule type="containsBlanks" dxfId="55" priority="29" stopIfTrue="1">
      <formula>LEN(TRIM(D18))=0</formula>
    </cfRule>
    <cfRule type="cellIs" dxfId="54" priority="30" stopIfTrue="1" operator="equal">
      <formula>0</formula>
    </cfRule>
  </conditionalFormatting>
  <conditionalFormatting sqref="C7:C9">
    <cfRule type="cellIs" dxfId="53" priority="16" stopIfTrue="1" operator="greaterThan">
      <formula>0</formula>
    </cfRule>
    <cfRule type="containsBlanks" dxfId="52" priority="17" stopIfTrue="1">
      <formula>LEN(TRIM(C7))=0</formula>
    </cfRule>
    <cfRule type="cellIs" dxfId="51" priority="18" stopIfTrue="1" operator="equal">
      <formula>0</formula>
    </cfRule>
  </conditionalFormatting>
  <conditionalFormatting sqref="D7:D9 F7:F9">
    <cfRule type="cellIs" dxfId="50" priority="13" stopIfTrue="1" operator="greaterThan">
      <formula>0</formula>
    </cfRule>
    <cfRule type="containsBlanks" dxfId="49" priority="14" stopIfTrue="1">
      <formula>LEN(TRIM(D7))=0</formula>
    </cfRule>
    <cfRule type="cellIs" dxfId="48" priority="15" stopIfTrue="1" operator="equal">
      <formula>0</formula>
    </cfRule>
  </conditionalFormatting>
  <conditionalFormatting sqref="D7:D9 F7:F9">
    <cfRule type="cellIs" dxfId="47" priority="10" stopIfTrue="1" operator="greaterThan">
      <formula>0</formula>
    </cfRule>
    <cfRule type="containsBlanks" dxfId="46" priority="11" stopIfTrue="1">
      <formula>LEN(TRIM(D7))=0</formula>
    </cfRule>
    <cfRule type="cellIs" dxfId="45" priority="12" stopIfTrue="1" operator="equal">
      <formula>0</formula>
    </cfRule>
  </conditionalFormatting>
  <conditionalFormatting sqref="C18:C26">
    <cfRule type="cellIs" dxfId="44" priority="7" stopIfTrue="1" operator="greaterThan">
      <formula>0</formula>
    </cfRule>
    <cfRule type="containsBlanks" dxfId="43" priority="8" stopIfTrue="1">
      <formula>LEN(TRIM(C18))=0</formula>
    </cfRule>
    <cfRule type="cellIs" dxfId="42" priority="9" stopIfTrue="1" operator="equal">
      <formula>0</formula>
    </cfRule>
  </conditionalFormatting>
  <conditionalFormatting sqref="E7:E9">
    <cfRule type="cellIs" dxfId="41" priority="4" stopIfTrue="1" operator="greaterThan">
      <formula>0</formula>
    </cfRule>
    <cfRule type="containsBlanks" dxfId="40" priority="5" stopIfTrue="1">
      <formula>LEN(TRIM(E7))=0</formula>
    </cfRule>
    <cfRule type="cellIs" dxfId="39" priority="6" stopIfTrue="1" operator="equal">
      <formula>0</formula>
    </cfRule>
  </conditionalFormatting>
  <conditionalFormatting sqref="E7:E9">
    <cfRule type="cellIs" dxfId="38" priority="1" stopIfTrue="1" operator="greaterThan">
      <formula>0</formula>
    </cfRule>
    <cfRule type="containsBlanks" dxfId="37" priority="2" stopIfTrue="1">
      <formula>LEN(TRIM(E7))=0</formula>
    </cfRule>
    <cfRule type="cellIs" dxfId="36" priority="3" stopIfTrue="1" operator="equal">
      <formula>0</formula>
    </cfRule>
  </conditionalFormatting>
  <pageMargins left="0.7" right="0.7" top="0.75" bottom="0.75" header="0.3" footer="0.3"/>
  <pageSetup scale="80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69"/>
  <sheetViews>
    <sheetView showGridLines="0" zoomScale="85" zoomScaleNormal="85" workbookViewId="0">
      <selection activeCell="H34" sqref="H34"/>
    </sheetView>
  </sheetViews>
  <sheetFormatPr defaultColWidth="40.7109375" defaultRowHeight="15"/>
  <cols>
    <col min="1" max="1" width="1" customWidth="1"/>
    <col min="2" max="2" width="53.5703125" style="114" customWidth="1"/>
    <col min="3" max="5" width="16.5703125" customWidth="1"/>
    <col min="6" max="7" width="16.5703125" style="530" customWidth="1"/>
    <col min="8" max="8" width="16.5703125" style="654" customWidth="1"/>
    <col min="9" max="9" width="11.85546875" customWidth="1"/>
    <col min="242" max="247" width="16.5703125" customWidth="1"/>
    <col min="498" max="503" width="16.5703125" customWidth="1"/>
    <col min="754" max="759" width="16.5703125" customWidth="1"/>
    <col min="1010" max="1015" width="16.5703125" customWidth="1"/>
    <col min="1266" max="1271" width="16.5703125" customWidth="1"/>
    <col min="1522" max="1527" width="16.5703125" customWidth="1"/>
    <col min="1778" max="1783" width="16.5703125" customWidth="1"/>
    <col min="2034" max="2039" width="16.5703125" customWidth="1"/>
    <col min="2290" max="2295" width="16.5703125" customWidth="1"/>
    <col min="2546" max="2551" width="16.5703125" customWidth="1"/>
    <col min="2802" max="2807" width="16.5703125" customWidth="1"/>
    <col min="3058" max="3063" width="16.5703125" customWidth="1"/>
    <col min="3314" max="3319" width="16.5703125" customWidth="1"/>
    <col min="3570" max="3575" width="16.5703125" customWidth="1"/>
    <col min="3826" max="3831" width="16.5703125" customWidth="1"/>
    <col min="4082" max="4087" width="16.5703125" customWidth="1"/>
    <col min="4338" max="4343" width="16.5703125" customWidth="1"/>
    <col min="4594" max="4599" width="16.5703125" customWidth="1"/>
    <col min="4850" max="4855" width="16.5703125" customWidth="1"/>
    <col min="5106" max="5111" width="16.5703125" customWidth="1"/>
    <col min="5362" max="5367" width="16.5703125" customWidth="1"/>
    <col min="5618" max="5623" width="16.5703125" customWidth="1"/>
    <col min="5874" max="5879" width="16.5703125" customWidth="1"/>
    <col min="6130" max="6135" width="16.5703125" customWidth="1"/>
    <col min="6386" max="6391" width="16.5703125" customWidth="1"/>
    <col min="6642" max="6647" width="16.5703125" customWidth="1"/>
    <col min="6898" max="6903" width="16.5703125" customWidth="1"/>
    <col min="7154" max="7159" width="16.5703125" customWidth="1"/>
    <col min="7410" max="7415" width="16.5703125" customWidth="1"/>
    <col min="7666" max="7671" width="16.5703125" customWidth="1"/>
    <col min="7922" max="7927" width="16.5703125" customWidth="1"/>
    <col min="8178" max="8183" width="16.5703125" customWidth="1"/>
    <col min="8434" max="8439" width="16.5703125" customWidth="1"/>
    <col min="8690" max="8695" width="16.5703125" customWidth="1"/>
    <col min="8946" max="8951" width="16.5703125" customWidth="1"/>
    <col min="9202" max="9207" width="16.5703125" customWidth="1"/>
    <col min="9458" max="9463" width="16.5703125" customWidth="1"/>
    <col min="9714" max="9719" width="16.5703125" customWidth="1"/>
    <col min="9970" max="9975" width="16.5703125" customWidth="1"/>
    <col min="10226" max="10231" width="16.5703125" customWidth="1"/>
    <col min="10482" max="10487" width="16.5703125" customWidth="1"/>
    <col min="10738" max="10743" width="16.5703125" customWidth="1"/>
    <col min="10994" max="10999" width="16.5703125" customWidth="1"/>
    <col min="11250" max="11255" width="16.5703125" customWidth="1"/>
    <col min="11506" max="11511" width="16.5703125" customWidth="1"/>
    <col min="11762" max="11767" width="16.5703125" customWidth="1"/>
    <col min="12018" max="12023" width="16.5703125" customWidth="1"/>
    <col min="12274" max="12279" width="16.5703125" customWidth="1"/>
    <col min="12530" max="12535" width="16.5703125" customWidth="1"/>
    <col min="12786" max="12791" width="16.5703125" customWidth="1"/>
    <col min="13042" max="13047" width="16.5703125" customWidth="1"/>
    <col min="13298" max="13303" width="16.5703125" customWidth="1"/>
    <col min="13554" max="13559" width="16.5703125" customWidth="1"/>
    <col min="13810" max="13815" width="16.5703125" customWidth="1"/>
    <col min="14066" max="14071" width="16.5703125" customWidth="1"/>
    <col min="14322" max="14327" width="16.5703125" customWidth="1"/>
    <col min="14578" max="14583" width="16.5703125" customWidth="1"/>
    <col min="14834" max="14839" width="16.5703125" customWidth="1"/>
    <col min="15090" max="15095" width="16.5703125" customWidth="1"/>
    <col min="15346" max="15351" width="16.5703125" customWidth="1"/>
    <col min="15602" max="15607" width="16.5703125" customWidth="1"/>
    <col min="15858" max="15863" width="16.5703125" customWidth="1"/>
    <col min="16114" max="16119" width="16.5703125" customWidth="1"/>
  </cols>
  <sheetData>
    <row r="1" spans="2:8">
      <c r="B1" s="758"/>
      <c r="C1" s="758"/>
      <c r="D1" s="758"/>
      <c r="E1" s="758"/>
      <c r="F1" s="758"/>
      <c r="G1" s="758"/>
      <c r="H1" s="758"/>
    </row>
    <row r="2" spans="2:8" ht="18.75" customHeight="1">
      <c r="B2" s="759" t="s">
        <v>639</v>
      </c>
      <c r="C2" s="759"/>
      <c r="D2" s="759"/>
      <c r="E2" s="759"/>
      <c r="F2" s="759"/>
      <c r="G2" s="759"/>
      <c r="H2" s="759"/>
    </row>
    <row r="3" spans="2:8">
      <c r="B3" s="760" t="s">
        <v>652</v>
      </c>
      <c r="C3" s="758"/>
      <c r="D3" s="758"/>
      <c r="E3" s="758"/>
      <c r="F3" s="758"/>
      <c r="G3" s="758"/>
      <c r="H3" s="758"/>
    </row>
    <row r="4" spans="2:8">
      <c r="B4" s="761" t="s">
        <v>874</v>
      </c>
      <c r="C4" s="761"/>
      <c r="D4" s="761"/>
      <c r="E4" s="761"/>
      <c r="F4" s="761"/>
      <c r="G4" s="761"/>
      <c r="H4" s="761"/>
    </row>
    <row r="5" spans="2:8">
      <c r="B5" s="112"/>
      <c r="C5" s="656">
        <v>2014</v>
      </c>
      <c r="D5" s="754">
        <v>2015</v>
      </c>
      <c r="E5" s="754"/>
      <c r="F5" s="754"/>
      <c r="G5" s="754"/>
      <c r="H5" s="757"/>
    </row>
    <row r="6" spans="2:8" ht="24.75" customHeight="1">
      <c r="B6" s="119" t="s">
        <v>651</v>
      </c>
      <c r="C6" s="117" t="s">
        <v>633</v>
      </c>
      <c r="D6" s="117" t="s">
        <v>636</v>
      </c>
      <c r="E6" s="117" t="s">
        <v>635</v>
      </c>
      <c r="F6" s="117" t="s">
        <v>634</v>
      </c>
      <c r="G6" s="117" t="s">
        <v>872</v>
      </c>
      <c r="H6" s="649" t="s">
        <v>11</v>
      </c>
    </row>
    <row r="7" spans="2:8">
      <c r="B7" s="115" t="s">
        <v>667</v>
      </c>
      <c r="C7" s="108"/>
      <c r="D7" s="108"/>
      <c r="E7" s="108"/>
      <c r="F7" s="108"/>
      <c r="G7" s="108"/>
      <c r="H7" s="650"/>
    </row>
    <row r="8" spans="2:8">
      <c r="B8" s="516" t="s">
        <v>668</v>
      </c>
      <c r="C8" s="522">
        <v>5954</v>
      </c>
      <c r="D8" s="522">
        <v>5054</v>
      </c>
      <c r="E8" s="522">
        <v>3871</v>
      </c>
      <c r="F8" s="522">
        <v>3360</v>
      </c>
      <c r="G8" s="522">
        <f>+E8+D8+F8</f>
        <v>12285</v>
      </c>
      <c r="H8" s="651">
        <f t="shared" ref="H8:H24" si="0">+G8/$G$25</f>
        <v>0.35683164865806899</v>
      </c>
    </row>
    <row r="9" spans="2:8">
      <c r="B9" s="516" t="s">
        <v>669</v>
      </c>
      <c r="C9" s="522">
        <v>966</v>
      </c>
      <c r="D9" s="522">
        <v>963</v>
      </c>
      <c r="E9" s="522">
        <v>844</v>
      </c>
      <c r="F9" s="522">
        <v>883</v>
      </c>
      <c r="G9" s="522">
        <f t="shared" ref="G9:G24" si="1">+E9+D9+F9</f>
        <v>2690</v>
      </c>
      <c r="H9" s="651">
        <f t="shared" si="0"/>
        <v>7.813407691413965E-2</v>
      </c>
    </row>
    <row r="10" spans="2:8">
      <c r="B10" s="516" t="s">
        <v>670</v>
      </c>
      <c r="C10" s="522">
        <v>2900</v>
      </c>
      <c r="D10" s="522">
        <v>2413</v>
      </c>
      <c r="E10" s="522">
        <v>1958</v>
      </c>
      <c r="F10" s="522">
        <v>1692</v>
      </c>
      <c r="G10" s="522">
        <f t="shared" si="1"/>
        <v>6063</v>
      </c>
      <c r="H10" s="651">
        <f t="shared" si="0"/>
        <v>0.17610665737190659</v>
      </c>
    </row>
    <row r="11" spans="2:8">
      <c r="B11" s="516" t="s">
        <v>671</v>
      </c>
      <c r="C11" s="522">
        <v>7</v>
      </c>
      <c r="D11" s="522">
        <v>4</v>
      </c>
      <c r="E11" s="522">
        <v>3</v>
      </c>
      <c r="F11" s="522">
        <v>3</v>
      </c>
      <c r="G11" s="522">
        <f t="shared" si="1"/>
        <v>10</v>
      </c>
      <c r="H11" s="651">
        <f t="shared" si="0"/>
        <v>2.9046125246892066E-4</v>
      </c>
    </row>
    <row r="12" spans="2:8">
      <c r="B12" s="516" t="s">
        <v>672</v>
      </c>
      <c r="C12" s="522">
        <v>157</v>
      </c>
      <c r="D12" s="522">
        <v>162</v>
      </c>
      <c r="E12" s="522">
        <v>256</v>
      </c>
      <c r="F12" s="522">
        <v>287</v>
      </c>
      <c r="G12" s="522">
        <f t="shared" si="1"/>
        <v>705</v>
      </c>
      <c r="H12" s="651">
        <f t="shared" si="0"/>
        <v>2.0477518299058906E-2</v>
      </c>
    </row>
    <row r="13" spans="2:8">
      <c r="B13" s="516" t="s">
        <v>673</v>
      </c>
      <c r="C13" s="522">
        <v>3033</v>
      </c>
      <c r="D13" s="522">
        <v>1883</v>
      </c>
      <c r="E13" s="522">
        <v>2070</v>
      </c>
      <c r="F13" s="522">
        <v>2245</v>
      </c>
      <c r="G13" s="522">
        <f t="shared" si="1"/>
        <v>6198</v>
      </c>
      <c r="H13" s="651">
        <f t="shared" si="0"/>
        <v>0.18002788428023703</v>
      </c>
    </row>
    <row r="14" spans="2:8">
      <c r="B14" s="516" t="s">
        <v>674</v>
      </c>
      <c r="C14" s="522">
        <v>309</v>
      </c>
      <c r="D14" s="522">
        <v>298</v>
      </c>
      <c r="E14" s="522">
        <v>323</v>
      </c>
      <c r="F14" s="522">
        <v>327</v>
      </c>
      <c r="G14" s="522">
        <f t="shared" si="1"/>
        <v>948</v>
      </c>
      <c r="H14" s="651">
        <f t="shared" si="0"/>
        <v>2.7535726734053679E-2</v>
      </c>
    </row>
    <row r="15" spans="2:8">
      <c r="B15" s="516" t="s">
        <v>675</v>
      </c>
      <c r="C15" s="522">
        <v>279</v>
      </c>
      <c r="D15" s="522">
        <v>328</v>
      </c>
      <c r="E15" s="522">
        <v>269</v>
      </c>
      <c r="F15" s="522">
        <v>288</v>
      </c>
      <c r="G15" s="522">
        <f t="shared" si="1"/>
        <v>885</v>
      </c>
      <c r="H15" s="651">
        <f t="shared" si="0"/>
        <v>2.5705820843499476E-2</v>
      </c>
    </row>
    <row r="16" spans="2:8">
      <c r="B16" s="516" t="s">
        <v>676</v>
      </c>
      <c r="C16" s="522">
        <v>729</v>
      </c>
      <c r="D16" s="522">
        <v>581</v>
      </c>
      <c r="E16" s="522">
        <v>387</v>
      </c>
      <c r="F16" s="522">
        <v>220</v>
      </c>
      <c r="G16" s="522">
        <f t="shared" si="1"/>
        <v>1188</v>
      </c>
      <c r="H16" s="651">
        <f t="shared" si="0"/>
        <v>3.4506796793307773E-2</v>
      </c>
    </row>
    <row r="17" spans="2:8">
      <c r="B17" s="516" t="s">
        <v>677</v>
      </c>
      <c r="C17" s="522">
        <v>0</v>
      </c>
      <c r="D17" s="522">
        <v>0</v>
      </c>
      <c r="E17" s="522">
        <v>0</v>
      </c>
      <c r="F17" s="522">
        <v>0</v>
      </c>
      <c r="G17" s="522">
        <f t="shared" si="1"/>
        <v>0</v>
      </c>
      <c r="H17" s="651">
        <f t="shared" si="0"/>
        <v>0</v>
      </c>
    </row>
    <row r="18" spans="2:8" ht="15.75" customHeight="1">
      <c r="B18" s="516" t="s">
        <v>678</v>
      </c>
      <c r="C18" s="523">
        <v>669</v>
      </c>
      <c r="D18" s="523">
        <v>729</v>
      </c>
      <c r="E18" s="523">
        <v>636</v>
      </c>
      <c r="F18" s="523">
        <v>711</v>
      </c>
      <c r="G18" s="522">
        <f t="shared" si="1"/>
        <v>2076</v>
      </c>
      <c r="H18" s="651">
        <f t="shared" si="0"/>
        <v>6.0299756012547924E-2</v>
      </c>
    </row>
    <row r="19" spans="2:8">
      <c r="B19" s="516" t="s">
        <v>650</v>
      </c>
      <c r="C19" s="522">
        <v>29</v>
      </c>
      <c r="D19" s="522">
        <v>37</v>
      </c>
      <c r="E19" s="522">
        <v>40</v>
      </c>
      <c r="F19" s="522">
        <v>83</v>
      </c>
      <c r="G19" s="522">
        <f t="shared" si="1"/>
        <v>160</v>
      </c>
      <c r="H19" s="651">
        <f t="shared" si="0"/>
        <v>4.6473800395027305E-3</v>
      </c>
    </row>
    <row r="20" spans="2:8">
      <c r="B20" s="516" t="s">
        <v>679</v>
      </c>
      <c r="C20" s="522">
        <v>264</v>
      </c>
      <c r="D20" s="522">
        <v>250</v>
      </c>
      <c r="E20" s="522">
        <v>204</v>
      </c>
      <c r="F20" s="522">
        <v>327</v>
      </c>
      <c r="G20" s="522">
        <f t="shared" si="1"/>
        <v>781</v>
      </c>
      <c r="H20" s="651">
        <f t="shared" si="0"/>
        <v>2.2685023817822704E-2</v>
      </c>
    </row>
    <row r="21" spans="2:8">
      <c r="B21" s="516" t="s">
        <v>680</v>
      </c>
      <c r="C21" s="522">
        <v>55</v>
      </c>
      <c r="D21" s="522">
        <v>35</v>
      </c>
      <c r="E21" s="522">
        <v>57</v>
      </c>
      <c r="F21" s="522">
        <v>69</v>
      </c>
      <c r="G21" s="522">
        <f t="shared" si="1"/>
        <v>161</v>
      </c>
      <c r="H21" s="651">
        <f t="shared" si="0"/>
        <v>4.6764261647496228E-3</v>
      </c>
    </row>
    <row r="22" spans="2:8">
      <c r="B22" s="516" t="s">
        <v>681</v>
      </c>
      <c r="C22" s="609">
        <v>51</v>
      </c>
      <c r="D22" s="609">
        <v>43</v>
      </c>
      <c r="E22" s="609">
        <v>62</v>
      </c>
      <c r="F22" s="522">
        <v>51</v>
      </c>
      <c r="G22" s="522">
        <f t="shared" si="1"/>
        <v>156</v>
      </c>
      <c r="H22" s="651">
        <f t="shared" si="0"/>
        <v>4.5311955385151622E-3</v>
      </c>
    </row>
    <row r="23" spans="2:8">
      <c r="B23" s="516" t="s">
        <v>682</v>
      </c>
      <c r="C23" s="524">
        <v>56</v>
      </c>
      <c r="D23" s="524">
        <v>36</v>
      </c>
      <c r="E23" s="524">
        <v>38</v>
      </c>
      <c r="F23" s="522">
        <v>40</v>
      </c>
      <c r="G23" s="522">
        <f t="shared" si="1"/>
        <v>114</v>
      </c>
      <c r="H23" s="651">
        <f t="shared" si="0"/>
        <v>3.3112582781456954E-3</v>
      </c>
    </row>
    <row r="24" spans="2:8">
      <c r="B24" s="516" t="s">
        <v>683</v>
      </c>
      <c r="C24" s="524">
        <v>10</v>
      </c>
      <c r="D24" s="524">
        <v>3</v>
      </c>
      <c r="E24" s="524">
        <v>5</v>
      </c>
      <c r="F24" s="522">
        <v>0</v>
      </c>
      <c r="G24" s="522">
        <f t="shared" si="1"/>
        <v>8</v>
      </c>
      <c r="H24" s="651">
        <f t="shared" si="0"/>
        <v>2.3236900197513651E-4</v>
      </c>
    </row>
    <row r="25" spans="2:8">
      <c r="B25" s="115" t="s">
        <v>60</v>
      </c>
      <c r="C25" s="108">
        <f t="shared" ref="C25:F25" si="2">+SUM(C8:C24)</f>
        <v>15468</v>
      </c>
      <c r="D25" s="108">
        <f t="shared" si="2"/>
        <v>12819</v>
      </c>
      <c r="E25" s="108">
        <f t="shared" si="2"/>
        <v>11023</v>
      </c>
      <c r="F25" s="108">
        <f t="shared" si="2"/>
        <v>10586</v>
      </c>
      <c r="G25" s="108">
        <f>+SUM(G8:G24)</f>
        <v>34428</v>
      </c>
      <c r="H25" s="650">
        <f>+SUM(H8:H24)</f>
        <v>0.99999999999999978</v>
      </c>
    </row>
    <row r="26" spans="2:8">
      <c r="B26" s="115" t="s">
        <v>295</v>
      </c>
      <c r="C26" s="108"/>
      <c r="D26" s="108"/>
      <c r="E26" s="108"/>
      <c r="F26" s="108"/>
      <c r="G26" s="108"/>
      <c r="H26" s="650"/>
    </row>
    <row r="27" spans="2:8">
      <c r="B27" s="519" t="s">
        <v>689</v>
      </c>
      <c r="C27" s="517">
        <v>12</v>
      </c>
      <c r="D27" s="517">
        <v>8</v>
      </c>
      <c r="E27" s="517">
        <v>12</v>
      </c>
      <c r="F27" s="522">
        <v>10</v>
      </c>
      <c r="G27" s="522">
        <f>+E27+D27+F27</f>
        <v>30</v>
      </c>
      <c r="H27" s="651">
        <f t="shared" ref="H27:H32" si="3">+G27/$G$33</f>
        <v>0.21582733812949639</v>
      </c>
    </row>
    <row r="28" spans="2:8">
      <c r="B28" s="519" t="s">
        <v>684</v>
      </c>
      <c r="C28" s="518">
        <v>54</v>
      </c>
      <c r="D28" s="518">
        <v>27</v>
      </c>
      <c r="E28" s="518">
        <v>33</v>
      </c>
      <c r="F28" s="522">
        <v>47</v>
      </c>
      <c r="G28" s="522">
        <f t="shared" ref="G28:G32" si="4">+E28+D28+F28</f>
        <v>107</v>
      </c>
      <c r="H28" s="651">
        <f t="shared" si="3"/>
        <v>0.76978417266187049</v>
      </c>
    </row>
    <row r="29" spans="2:8">
      <c r="B29" s="519" t="s">
        <v>761</v>
      </c>
      <c r="C29" s="517">
        <v>1</v>
      </c>
      <c r="D29" s="517">
        <v>0</v>
      </c>
      <c r="E29" s="517"/>
      <c r="F29" s="522">
        <v>0</v>
      </c>
      <c r="G29" s="522">
        <f t="shared" si="4"/>
        <v>0</v>
      </c>
      <c r="H29" s="651">
        <f t="shared" si="3"/>
        <v>0</v>
      </c>
    </row>
    <row r="30" spans="2:8" s="530" customFormat="1">
      <c r="B30" s="519" t="s">
        <v>819</v>
      </c>
      <c r="C30" s="517">
        <v>0</v>
      </c>
      <c r="D30" s="517">
        <v>1</v>
      </c>
      <c r="E30" s="517">
        <v>0</v>
      </c>
      <c r="F30" s="522">
        <v>0</v>
      </c>
      <c r="G30" s="522">
        <f t="shared" si="4"/>
        <v>1</v>
      </c>
      <c r="H30" s="651">
        <f t="shared" si="3"/>
        <v>7.1942446043165471E-3</v>
      </c>
    </row>
    <row r="31" spans="2:8">
      <c r="B31" s="519" t="s">
        <v>690</v>
      </c>
      <c r="C31" s="518">
        <v>0</v>
      </c>
      <c r="D31" s="518">
        <v>0</v>
      </c>
      <c r="E31" s="518">
        <v>1</v>
      </c>
      <c r="F31" s="522">
        <v>0</v>
      </c>
      <c r="G31" s="522">
        <f t="shared" si="4"/>
        <v>1</v>
      </c>
      <c r="H31" s="651">
        <f t="shared" si="3"/>
        <v>7.1942446043165471E-3</v>
      </c>
    </row>
    <row r="32" spans="2:8">
      <c r="B32" s="519" t="s">
        <v>685</v>
      </c>
      <c r="C32" s="518">
        <v>0</v>
      </c>
      <c r="D32" s="518">
        <v>0</v>
      </c>
      <c r="E32" s="518">
        <v>0</v>
      </c>
      <c r="F32" s="522">
        <v>0</v>
      </c>
      <c r="G32" s="522">
        <f t="shared" si="4"/>
        <v>0</v>
      </c>
      <c r="H32" s="651">
        <f t="shared" si="3"/>
        <v>0</v>
      </c>
    </row>
    <row r="33" spans="2:8">
      <c r="B33" s="115" t="s">
        <v>60</v>
      </c>
      <c r="C33" s="108">
        <f t="shared" ref="C33:H33" si="5">+SUM(C27:C32)</f>
        <v>67</v>
      </c>
      <c r="D33" s="108">
        <f t="shared" si="5"/>
        <v>36</v>
      </c>
      <c r="E33" s="108">
        <f t="shared" si="5"/>
        <v>46</v>
      </c>
      <c r="F33" s="108">
        <f t="shared" si="5"/>
        <v>57</v>
      </c>
      <c r="G33" s="108">
        <f t="shared" si="5"/>
        <v>139</v>
      </c>
      <c r="H33" s="650">
        <f t="shared" si="5"/>
        <v>0.99999999999999989</v>
      </c>
    </row>
    <row r="34" spans="2:8">
      <c r="B34" s="115" t="s">
        <v>820</v>
      </c>
      <c r="C34" s="108"/>
      <c r="D34" s="108"/>
      <c r="E34" s="108"/>
      <c r="F34" s="108"/>
      <c r="G34" s="108"/>
      <c r="H34" s="650"/>
    </row>
    <row r="35" spans="2:8">
      <c r="B35" s="516" t="s">
        <v>821</v>
      </c>
      <c r="C35" s="517">
        <v>352</v>
      </c>
      <c r="D35" s="517">
        <v>257</v>
      </c>
      <c r="E35" s="517">
        <v>238</v>
      </c>
      <c r="F35" s="522">
        <v>330</v>
      </c>
      <c r="G35" s="522">
        <f>+E35+D35+F35</f>
        <v>825</v>
      </c>
      <c r="H35" s="651">
        <f t="shared" ref="H35:H40" si="6">+G35/$G$56</f>
        <v>0.89382448537378112</v>
      </c>
    </row>
    <row r="36" spans="2:8">
      <c r="B36" s="516" t="s">
        <v>822</v>
      </c>
      <c r="C36" s="517">
        <v>3</v>
      </c>
      <c r="D36" s="517">
        <v>5</v>
      </c>
      <c r="E36" s="517">
        <v>6</v>
      </c>
      <c r="F36" s="522">
        <v>3</v>
      </c>
      <c r="G36" s="522">
        <f t="shared" ref="G36:G55" si="7">+E36+D36+F36</f>
        <v>14</v>
      </c>
      <c r="H36" s="651">
        <f t="shared" si="6"/>
        <v>1.5167930660888408E-2</v>
      </c>
    </row>
    <row r="37" spans="2:8">
      <c r="B37" s="516" t="s">
        <v>823</v>
      </c>
      <c r="C37" s="517">
        <v>9</v>
      </c>
      <c r="D37" s="517">
        <v>6</v>
      </c>
      <c r="E37" s="517">
        <v>9</v>
      </c>
      <c r="F37" s="522">
        <v>9</v>
      </c>
      <c r="G37" s="522">
        <f t="shared" si="7"/>
        <v>24</v>
      </c>
      <c r="H37" s="651">
        <f t="shared" si="6"/>
        <v>2.600216684723727E-2</v>
      </c>
    </row>
    <row r="38" spans="2:8">
      <c r="B38" s="516" t="s">
        <v>824</v>
      </c>
      <c r="C38" s="517">
        <v>0</v>
      </c>
      <c r="D38" s="517">
        <v>2</v>
      </c>
      <c r="E38" s="517">
        <v>1</v>
      </c>
      <c r="F38" s="522">
        <v>3</v>
      </c>
      <c r="G38" s="522">
        <f t="shared" si="7"/>
        <v>6</v>
      </c>
      <c r="H38" s="651">
        <f t="shared" si="6"/>
        <v>6.5005417118093175E-3</v>
      </c>
    </row>
    <row r="39" spans="2:8">
      <c r="B39" s="516" t="s">
        <v>825</v>
      </c>
      <c r="C39" s="517">
        <v>2</v>
      </c>
      <c r="D39" s="517">
        <v>1</v>
      </c>
      <c r="E39" s="517">
        <v>0</v>
      </c>
      <c r="F39" s="522">
        <v>0</v>
      </c>
      <c r="G39" s="522">
        <f t="shared" si="7"/>
        <v>1</v>
      </c>
      <c r="H39" s="651">
        <f t="shared" si="6"/>
        <v>1.0834236186348862E-3</v>
      </c>
    </row>
    <row r="40" spans="2:8">
      <c r="B40" s="516" t="s">
        <v>826</v>
      </c>
      <c r="C40" s="517">
        <v>3</v>
      </c>
      <c r="D40" s="517">
        <v>3</v>
      </c>
      <c r="E40" s="517">
        <v>4</v>
      </c>
      <c r="F40" s="522">
        <v>4</v>
      </c>
      <c r="G40" s="522">
        <f t="shared" si="7"/>
        <v>11</v>
      </c>
      <c r="H40" s="651">
        <f t="shared" si="6"/>
        <v>1.1917659804983749E-2</v>
      </c>
    </row>
    <row r="41" spans="2:8">
      <c r="B41" s="516" t="s">
        <v>827</v>
      </c>
      <c r="C41" s="517">
        <v>1</v>
      </c>
      <c r="D41" s="517">
        <v>1</v>
      </c>
      <c r="E41" s="517">
        <v>1</v>
      </c>
      <c r="F41" s="522">
        <v>2</v>
      </c>
      <c r="G41" s="522">
        <f t="shared" si="7"/>
        <v>4</v>
      </c>
      <c r="H41" s="651">
        <f t="shared" ref="H41:H55" si="8">+G41/$G$56</f>
        <v>4.3336944745395447E-3</v>
      </c>
    </row>
    <row r="42" spans="2:8">
      <c r="B42" s="516" t="s">
        <v>828</v>
      </c>
      <c r="C42" s="517">
        <v>1</v>
      </c>
      <c r="D42" s="517">
        <v>0</v>
      </c>
      <c r="E42" s="517">
        <v>1</v>
      </c>
      <c r="F42" s="522">
        <v>1</v>
      </c>
      <c r="G42" s="522">
        <f t="shared" si="7"/>
        <v>2</v>
      </c>
      <c r="H42" s="651">
        <f t="shared" si="8"/>
        <v>2.1668472372697724E-3</v>
      </c>
    </row>
    <row r="43" spans="2:8">
      <c r="B43" s="516" t="s">
        <v>829</v>
      </c>
      <c r="C43" s="517">
        <v>0</v>
      </c>
      <c r="D43" s="517">
        <v>1</v>
      </c>
      <c r="E43" s="517">
        <v>0</v>
      </c>
      <c r="F43" s="522">
        <v>1</v>
      </c>
      <c r="G43" s="522">
        <f t="shared" si="7"/>
        <v>2</v>
      </c>
      <c r="H43" s="651">
        <f t="shared" si="8"/>
        <v>2.1668472372697724E-3</v>
      </c>
    </row>
    <row r="44" spans="2:8">
      <c r="B44" s="516" t="s">
        <v>830</v>
      </c>
      <c r="C44" s="517">
        <v>0</v>
      </c>
      <c r="D44" s="517">
        <v>1</v>
      </c>
      <c r="E44" s="517">
        <v>1</v>
      </c>
      <c r="F44" s="522">
        <v>1</v>
      </c>
      <c r="G44" s="522">
        <f t="shared" si="7"/>
        <v>3</v>
      </c>
      <c r="H44" s="651">
        <f t="shared" si="8"/>
        <v>3.2502708559046588E-3</v>
      </c>
    </row>
    <row r="45" spans="2:8">
      <c r="B45" s="516" t="s">
        <v>831</v>
      </c>
      <c r="C45" s="517">
        <v>1</v>
      </c>
      <c r="D45" s="517">
        <v>0</v>
      </c>
      <c r="E45" s="517">
        <v>2</v>
      </c>
      <c r="F45" s="522">
        <v>1</v>
      </c>
      <c r="G45" s="522">
        <f t="shared" si="7"/>
        <v>3</v>
      </c>
      <c r="H45" s="651">
        <f t="shared" si="8"/>
        <v>3.2502708559046588E-3</v>
      </c>
    </row>
    <row r="46" spans="2:8">
      <c r="B46" s="516" t="s">
        <v>832</v>
      </c>
      <c r="C46" s="517">
        <v>4</v>
      </c>
      <c r="D46" s="517">
        <v>0</v>
      </c>
      <c r="E46" s="517">
        <v>1</v>
      </c>
      <c r="F46" s="522">
        <v>1</v>
      </c>
      <c r="G46" s="522">
        <f t="shared" si="7"/>
        <v>2</v>
      </c>
      <c r="H46" s="651">
        <f t="shared" si="8"/>
        <v>2.1668472372697724E-3</v>
      </c>
    </row>
    <row r="47" spans="2:8">
      <c r="B47" s="516" t="s">
        <v>833</v>
      </c>
      <c r="C47" s="517">
        <v>0</v>
      </c>
      <c r="D47" s="517">
        <v>0</v>
      </c>
      <c r="E47" s="517"/>
      <c r="F47" s="522"/>
      <c r="G47" s="522">
        <f t="shared" si="7"/>
        <v>0</v>
      </c>
      <c r="H47" s="651">
        <f t="shared" si="8"/>
        <v>0</v>
      </c>
    </row>
    <row r="48" spans="2:8">
      <c r="B48" s="516" t="s">
        <v>834</v>
      </c>
      <c r="C48" s="517">
        <v>0</v>
      </c>
      <c r="D48" s="517">
        <v>3</v>
      </c>
      <c r="E48" s="517">
        <v>0</v>
      </c>
      <c r="F48" s="522">
        <v>1</v>
      </c>
      <c r="G48" s="522">
        <f t="shared" si="7"/>
        <v>4</v>
      </c>
      <c r="H48" s="651">
        <f t="shared" si="8"/>
        <v>4.3336944745395447E-3</v>
      </c>
    </row>
    <row r="49" spans="2:8">
      <c r="B49" s="516" t="s">
        <v>835</v>
      </c>
      <c r="C49" s="517">
        <v>0</v>
      </c>
      <c r="D49" s="517">
        <v>0</v>
      </c>
      <c r="E49" s="517"/>
      <c r="F49" s="522">
        <v>1</v>
      </c>
      <c r="G49" s="522">
        <f t="shared" si="7"/>
        <v>1</v>
      </c>
      <c r="H49" s="651">
        <f t="shared" si="8"/>
        <v>1.0834236186348862E-3</v>
      </c>
    </row>
    <row r="50" spans="2:8">
      <c r="B50" s="516" t="s">
        <v>836</v>
      </c>
      <c r="C50" s="517">
        <v>0</v>
      </c>
      <c r="D50" s="517">
        <v>2</v>
      </c>
      <c r="E50" s="517">
        <v>0</v>
      </c>
      <c r="F50" s="522">
        <v>1</v>
      </c>
      <c r="G50" s="522">
        <f t="shared" si="7"/>
        <v>3</v>
      </c>
      <c r="H50" s="651">
        <f t="shared" si="8"/>
        <v>3.2502708559046588E-3</v>
      </c>
    </row>
    <row r="51" spans="2:8">
      <c r="B51" s="516" t="s">
        <v>837</v>
      </c>
      <c r="C51" s="517">
        <v>0</v>
      </c>
      <c r="D51" s="517">
        <v>2</v>
      </c>
      <c r="E51" s="517">
        <v>6</v>
      </c>
      <c r="F51" s="522">
        <v>2</v>
      </c>
      <c r="G51" s="522">
        <f t="shared" si="7"/>
        <v>10</v>
      </c>
      <c r="H51" s="651">
        <f t="shared" si="8"/>
        <v>1.0834236186348862E-2</v>
      </c>
    </row>
    <row r="52" spans="2:8">
      <c r="B52" s="516" t="s">
        <v>838</v>
      </c>
      <c r="C52" s="517">
        <v>0</v>
      </c>
      <c r="D52" s="517">
        <v>0</v>
      </c>
      <c r="E52" s="517"/>
      <c r="F52" s="522"/>
      <c r="G52" s="522">
        <f t="shared" si="7"/>
        <v>0</v>
      </c>
      <c r="H52" s="651">
        <f t="shared" si="8"/>
        <v>0</v>
      </c>
    </row>
    <row r="53" spans="2:8">
      <c r="B53" s="516" t="s">
        <v>839</v>
      </c>
      <c r="C53" s="517">
        <v>0</v>
      </c>
      <c r="D53" s="517">
        <v>1</v>
      </c>
      <c r="E53" s="517">
        <v>0</v>
      </c>
      <c r="F53" s="522">
        <v>1</v>
      </c>
      <c r="G53" s="522">
        <f t="shared" si="7"/>
        <v>2</v>
      </c>
      <c r="H53" s="651">
        <f t="shared" si="8"/>
        <v>2.1668472372697724E-3</v>
      </c>
    </row>
    <row r="54" spans="2:8">
      <c r="B54" s="516" t="s">
        <v>840</v>
      </c>
      <c r="C54" s="517">
        <v>0</v>
      </c>
      <c r="D54" s="517">
        <v>1</v>
      </c>
      <c r="E54" s="517">
        <v>0</v>
      </c>
      <c r="F54" s="522">
        <v>1</v>
      </c>
      <c r="G54" s="522">
        <f t="shared" si="7"/>
        <v>2</v>
      </c>
      <c r="H54" s="651">
        <f t="shared" si="8"/>
        <v>2.1668472372697724E-3</v>
      </c>
    </row>
    <row r="55" spans="2:8">
      <c r="B55" s="516" t="s">
        <v>841</v>
      </c>
      <c r="C55" s="517">
        <v>4</v>
      </c>
      <c r="D55" s="517">
        <v>0</v>
      </c>
      <c r="E55" s="517">
        <v>1</v>
      </c>
      <c r="F55" s="522">
        <v>3</v>
      </c>
      <c r="G55" s="522">
        <f t="shared" si="7"/>
        <v>4</v>
      </c>
      <c r="H55" s="651">
        <f t="shared" si="8"/>
        <v>4.3336944745395447E-3</v>
      </c>
    </row>
    <row r="56" spans="2:8">
      <c r="B56" s="115" t="s">
        <v>60</v>
      </c>
      <c r="C56" s="108">
        <f t="shared" ref="C56" si="9">+SUM(C35:C55)</f>
        <v>380</v>
      </c>
      <c r="D56" s="108">
        <f>+SUM(D35:D55)</f>
        <v>286</v>
      </c>
      <c r="E56" s="108">
        <f>+SUM(E35:E55)</f>
        <v>271</v>
      </c>
      <c r="F56" s="108">
        <f>+SUM(F35:F55)</f>
        <v>366</v>
      </c>
      <c r="G56" s="108">
        <f>+SUM(G35:G55)</f>
        <v>923</v>
      </c>
      <c r="H56" s="650">
        <f t="shared" ref="H56" si="10">+SUM(H35:H55)</f>
        <v>1</v>
      </c>
    </row>
    <row r="57" spans="2:8">
      <c r="B57" s="115" t="s">
        <v>649</v>
      </c>
      <c r="C57" s="108"/>
      <c r="D57" s="108"/>
      <c r="E57" s="108"/>
      <c r="F57" s="108"/>
      <c r="G57" s="108"/>
      <c r="H57" s="650"/>
    </row>
    <row r="58" spans="2:8">
      <c r="B58" s="516" t="s">
        <v>686</v>
      </c>
      <c r="C58" s="518">
        <v>1</v>
      </c>
      <c r="D58" s="518">
        <v>1</v>
      </c>
      <c r="E58" s="518">
        <v>1</v>
      </c>
      <c r="F58" s="522">
        <v>0</v>
      </c>
      <c r="G58" s="522">
        <f>+E58+D58+F58</f>
        <v>2</v>
      </c>
      <c r="H58" s="651">
        <f>+G58/$G$61</f>
        <v>0.4</v>
      </c>
    </row>
    <row r="59" spans="2:8">
      <c r="B59" s="116" t="s">
        <v>687</v>
      </c>
      <c r="C59" s="518">
        <v>5</v>
      </c>
      <c r="D59" s="518">
        <v>1</v>
      </c>
      <c r="E59" s="518">
        <v>0</v>
      </c>
      <c r="F59" s="522">
        <v>1</v>
      </c>
      <c r="G59" s="522">
        <f t="shared" ref="G59:G60" si="11">+E59+D59+F59</f>
        <v>2</v>
      </c>
      <c r="H59" s="651">
        <f t="shared" ref="H59:H60" si="12">+G59/$G$61</f>
        <v>0.4</v>
      </c>
    </row>
    <row r="60" spans="2:8">
      <c r="B60" s="516" t="s">
        <v>688</v>
      </c>
      <c r="C60" s="518">
        <v>1</v>
      </c>
      <c r="D60" s="518">
        <v>0</v>
      </c>
      <c r="E60" s="518">
        <v>0</v>
      </c>
      <c r="F60" s="522">
        <v>1</v>
      </c>
      <c r="G60" s="522">
        <f t="shared" si="11"/>
        <v>1</v>
      </c>
      <c r="H60" s="651">
        <f t="shared" si="12"/>
        <v>0.2</v>
      </c>
    </row>
    <row r="61" spans="2:8">
      <c r="B61" s="115" t="s">
        <v>60</v>
      </c>
      <c r="C61" s="108">
        <f t="shared" ref="C61:D61" si="13">SUM(C58:C60)</f>
        <v>7</v>
      </c>
      <c r="D61" s="108">
        <f t="shared" si="13"/>
        <v>2</v>
      </c>
      <c r="E61" s="108">
        <f t="shared" ref="E61:G61" si="14">SUM(E58:E60)</f>
        <v>1</v>
      </c>
      <c r="F61" s="108">
        <f t="shared" si="14"/>
        <v>2</v>
      </c>
      <c r="G61" s="108">
        <f t="shared" si="14"/>
        <v>5</v>
      </c>
      <c r="H61" s="650">
        <f>+SUM(H57:H60)</f>
        <v>1</v>
      </c>
    </row>
    <row r="62" spans="2:8">
      <c r="B62" s="115" t="s">
        <v>648</v>
      </c>
      <c r="C62" s="108"/>
      <c r="D62" s="108"/>
      <c r="E62" s="108"/>
      <c r="F62" s="108"/>
      <c r="G62" s="108"/>
      <c r="H62" s="650"/>
    </row>
    <row r="63" spans="2:8">
      <c r="B63" s="116" t="s">
        <v>647</v>
      </c>
      <c r="C63" s="518">
        <v>30</v>
      </c>
      <c r="D63" s="518">
        <v>30</v>
      </c>
      <c r="E63" s="518">
        <v>26</v>
      </c>
      <c r="F63" s="522">
        <v>26</v>
      </c>
      <c r="G63" s="522">
        <f>+E63+D63+F63</f>
        <v>82</v>
      </c>
      <c r="H63" s="651">
        <f>+E63/$E$65</f>
        <v>0.43333333333333335</v>
      </c>
    </row>
    <row r="64" spans="2:8">
      <c r="B64" s="116" t="s">
        <v>646</v>
      </c>
      <c r="C64" s="518">
        <v>55</v>
      </c>
      <c r="D64" s="518">
        <v>40</v>
      </c>
      <c r="E64" s="518">
        <v>34</v>
      </c>
      <c r="F64" s="522">
        <v>44</v>
      </c>
      <c r="G64" s="522">
        <f>+E64+D64+F64</f>
        <v>118</v>
      </c>
      <c r="H64" s="651">
        <f>+E64/$E$65</f>
        <v>0.56666666666666665</v>
      </c>
    </row>
    <row r="65" spans="2:8">
      <c r="B65" s="115" t="s">
        <v>60</v>
      </c>
      <c r="C65" s="108">
        <f t="shared" ref="C65:D65" si="15">SUM(C63:C64)</f>
        <v>85</v>
      </c>
      <c r="D65" s="108">
        <f t="shared" si="15"/>
        <v>70</v>
      </c>
      <c r="E65" s="108">
        <f t="shared" ref="E65:G65" si="16">SUM(E63:E64)</f>
        <v>60</v>
      </c>
      <c r="F65" s="108">
        <f t="shared" si="16"/>
        <v>70</v>
      </c>
      <c r="G65" s="108">
        <f t="shared" si="16"/>
        <v>200</v>
      </c>
      <c r="H65" s="650">
        <f>+SUM(H63:H64)</f>
        <v>1</v>
      </c>
    </row>
    <row r="66" spans="2:8">
      <c r="B66" s="115" t="s">
        <v>645</v>
      </c>
      <c r="C66" s="108"/>
      <c r="D66" s="108"/>
      <c r="E66" s="108"/>
      <c r="F66" s="108"/>
      <c r="G66" s="108"/>
      <c r="H66" s="650"/>
    </row>
    <row r="67" spans="2:8">
      <c r="B67" s="116" t="s">
        <v>644</v>
      </c>
      <c r="C67" s="518">
        <v>10</v>
      </c>
      <c r="D67" s="518">
        <v>24</v>
      </c>
      <c r="E67" s="518">
        <v>18</v>
      </c>
      <c r="F67" s="522">
        <v>19</v>
      </c>
      <c r="G67" s="522">
        <f>+E67+D67+F67</f>
        <v>61</v>
      </c>
      <c r="H67" s="652">
        <f>+E67/E67</f>
        <v>1</v>
      </c>
    </row>
    <row r="68" spans="2:8">
      <c r="B68" s="115" t="s">
        <v>60</v>
      </c>
      <c r="C68" s="108">
        <f t="shared" ref="C68:D68" si="17">SUM(C67)</f>
        <v>10</v>
      </c>
      <c r="D68" s="108">
        <f t="shared" si="17"/>
        <v>24</v>
      </c>
      <c r="E68" s="108">
        <f t="shared" ref="E68:F68" si="18">SUM(E67)</f>
        <v>18</v>
      </c>
      <c r="F68" s="108">
        <f t="shared" si="18"/>
        <v>19</v>
      </c>
      <c r="G68" s="108">
        <f>SUM(G67)</f>
        <v>61</v>
      </c>
      <c r="H68" s="650">
        <f>+SUM(H67)</f>
        <v>1</v>
      </c>
    </row>
    <row r="69" spans="2:8">
      <c r="B69" s="520" t="s">
        <v>632</v>
      </c>
      <c r="C69" s="521">
        <f t="shared" ref="C69:G69" si="19">+C68+C65+C61+C56+C33+C25</f>
        <v>16017</v>
      </c>
      <c r="D69" s="521">
        <f t="shared" si="19"/>
        <v>13237</v>
      </c>
      <c r="E69" s="521">
        <f t="shared" si="19"/>
        <v>11419</v>
      </c>
      <c r="F69" s="521">
        <f>+F68+F65+F61+F56+F33+F25</f>
        <v>11100</v>
      </c>
      <c r="G69" s="521">
        <f t="shared" si="19"/>
        <v>35756</v>
      </c>
      <c r="H69" s="653"/>
    </row>
  </sheetData>
  <mergeCells count="5">
    <mergeCell ref="B1:H1"/>
    <mergeCell ref="B2:H2"/>
    <mergeCell ref="B3:H3"/>
    <mergeCell ref="B4:H4"/>
    <mergeCell ref="D5:H5"/>
  </mergeCells>
  <conditionalFormatting sqref="B58:B60 B63:B64 B67 B8:B24 B27:B32 B35:B55 H67 H63:H64 H27:H32 H35:H55 H58:H60 C8:G20 C21:E21 G8:H24">
    <cfRule type="cellIs" dxfId="35" priority="97" stopIfTrue="1" operator="greaterThan">
      <formula>0</formula>
    </cfRule>
    <cfRule type="containsBlanks" dxfId="34" priority="98" stopIfTrue="1">
      <formula>LEN(TRIM(B8))=0</formula>
    </cfRule>
    <cfRule type="cellIs" dxfId="33" priority="99" stopIfTrue="1" operator="equal">
      <formula>0</formula>
    </cfRule>
  </conditionalFormatting>
  <conditionalFormatting sqref="G27:G32">
    <cfRule type="cellIs" dxfId="32" priority="31" stopIfTrue="1" operator="greaterThan">
      <formula>0</formula>
    </cfRule>
    <cfRule type="containsBlanks" dxfId="31" priority="32" stopIfTrue="1">
      <formula>LEN(TRIM(G27))=0</formula>
    </cfRule>
    <cfRule type="cellIs" dxfId="30" priority="33" stopIfTrue="1" operator="equal">
      <formula>0</formula>
    </cfRule>
  </conditionalFormatting>
  <conditionalFormatting sqref="G35:G55">
    <cfRule type="cellIs" dxfId="29" priority="28" stopIfTrue="1" operator="greaterThan">
      <formula>0</formula>
    </cfRule>
    <cfRule type="containsBlanks" dxfId="28" priority="29" stopIfTrue="1">
      <formula>LEN(TRIM(G35))=0</formula>
    </cfRule>
    <cfRule type="cellIs" dxfId="27" priority="30" stopIfTrue="1" operator="equal">
      <formula>0</formula>
    </cfRule>
  </conditionalFormatting>
  <conditionalFormatting sqref="G58:G60">
    <cfRule type="cellIs" dxfId="26" priority="25" stopIfTrue="1" operator="greaterThan">
      <formula>0</formula>
    </cfRule>
    <cfRule type="containsBlanks" dxfId="25" priority="26" stopIfTrue="1">
      <formula>LEN(TRIM(G58))=0</formula>
    </cfRule>
    <cfRule type="cellIs" dxfId="24" priority="27" stopIfTrue="1" operator="equal">
      <formula>0</formula>
    </cfRule>
  </conditionalFormatting>
  <conditionalFormatting sqref="G63:G64">
    <cfRule type="cellIs" dxfId="23" priority="22" stopIfTrue="1" operator="greaterThan">
      <formula>0</formula>
    </cfRule>
    <cfRule type="containsBlanks" dxfId="22" priority="23" stopIfTrue="1">
      <formula>LEN(TRIM(G63))=0</formula>
    </cfRule>
    <cfRule type="cellIs" dxfId="21" priority="24" stopIfTrue="1" operator="equal">
      <formula>0</formula>
    </cfRule>
  </conditionalFormatting>
  <conditionalFormatting sqref="G67">
    <cfRule type="cellIs" dxfId="20" priority="19" stopIfTrue="1" operator="greaterThan">
      <formula>0</formula>
    </cfRule>
    <cfRule type="containsBlanks" dxfId="19" priority="20" stopIfTrue="1">
      <formula>LEN(TRIM(G67))=0</formula>
    </cfRule>
    <cfRule type="cellIs" dxfId="18" priority="21" stopIfTrue="1" operator="equal">
      <formula>0</formula>
    </cfRule>
  </conditionalFormatting>
  <conditionalFormatting sqref="F21:F24">
    <cfRule type="cellIs" dxfId="17" priority="16" stopIfTrue="1" operator="greaterThan">
      <formula>0</formula>
    </cfRule>
    <cfRule type="containsBlanks" dxfId="16" priority="17" stopIfTrue="1">
      <formula>LEN(TRIM(F21))=0</formula>
    </cfRule>
    <cfRule type="cellIs" dxfId="15" priority="18" stopIfTrue="1" operator="equal">
      <formula>0</formula>
    </cfRule>
  </conditionalFormatting>
  <conditionalFormatting sqref="F27:F32">
    <cfRule type="cellIs" dxfId="14" priority="13" stopIfTrue="1" operator="greaterThan">
      <formula>0</formula>
    </cfRule>
    <cfRule type="containsBlanks" dxfId="13" priority="14" stopIfTrue="1">
      <formula>LEN(TRIM(F27))=0</formula>
    </cfRule>
    <cfRule type="cellIs" dxfId="12" priority="15" stopIfTrue="1" operator="equal">
      <formula>0</formula>
    </cfRule>
  </conditionalFormatting>
  <conditionalFormatting sqref="F35:F55">
    <cfRule type="cellIs" dxfId="11" priority="10" stopIfTrue="1" operator="greaterThan">
      <formula>0</formula>
    </cfRule>
    <cfRule type="containsBlanks" dxfId="10" priority="11" stopIfTrue="1">
      <formula>LEN(TRIM(F35))=0</formula>
    </cfRule>
    <cfRule type="cellIs" dxfId="9" priority="12" stopIfTrue="1" operator="equal">
      <formula>0</formula>
    </cfRule>
  </conditionalFormatting>
  <conditionalFormatting sqref="F58:F60">
    <cfRule type="cellIs" dxfId="8" priority="7" stopIfTrue="1" operator="greaterThan">
      <formula>0</formula>
    </cfRule>
    <cfRule type="containsBlanks" dxfId="7" priority="8" stopIfTrue="1">
      <formula>LEN(TRIM(F58))=0</formula>
    </cfRule>
    <cfRule type="cellIs" dxfId="6" priority="9" stopIfTrue="1" operator="equal">
      <formula>0</formula>
    </cfRule>
  </conditionalFormatting>
  <conditionalFormatting sqref="F63:F64">
    <cfRule type="cellIs" dxfId="5" priority="4" stopIfTrue="1" operator="greaterThan">
      <formula>0</formula>
    </cfRule>
    <cfRule type="containsBlanks" dxfId="4" priority="5" stopIfTrue="1">
      <formula>LEN(TRIM(F63))=0</formula>
    </cfRule>
    <cfRule type="cellIs" dxfId="3" priority="6" stopIfTrue="1" operator="equal">
      <formula>0</formula>
    </cfRule>
  </conditionalFormatting>
  <conditionalFormatting sqref="F67">
    <cfRule type="cellIs" dxfId="2" priority="1" stopIfTrue="1" operator="greaterThan">
      <formula>0</formula>
    </cfRule>
    <cfRule type="containsBlanks" dxfId="1" priority="2" stopIfTrue="1">
      <formula>LEN(TRIM(F67))=0</formula>
    </cfRule>
    <cfRule type="cellIs" dxfId="0" priority="3" stopIfTrue="1" operator="equal">
      <formula>0</formula>
    </cfRule>
  </conditionalFormatting>
  <pageMargins left="0.7" right="0.7" top="0.75" bottom="0.75" header="0.3" footer="0.3"/>
  <pageSetup scale="6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11"/>
  <sheetViews>
    <sheetView showGridLines="0" workbookViewId="0">
      <selection sqref="A1:B1"/>
    </sheetView>
  </sheetViews>
  <sheetFormatPr defaultColWidth="0" defaultRowHeight="12.75" customHeight="1" zeroHeight="1"/>
  <cols>
    <col min="1" max="1" width="60.42578125" style="106" customWidth="1"/>
    <col min="2" max="2" width="17.42578125" style="106" bestFit="1" customWidth="1"/>
    <col min="3" max="256" width="9.140625" style="106" hidden="1"/>
    <col min="257" max="257" width="60.42578125" style="106" hidden="1" customWidth="1"/>
    <col min="258" max="258" width="17.42578125" style="106" hidden="1" customWidth="1"/>
    <col min="259" max="512" width="9.140625" style="106" hidden="1"/>
    <col min="513" max="513" width="60.42578125" style="106" hidden="1" customWidth="1"/>
    <col min="514" max="514" width="17.42578125" style="106" hidden="1" customWidth="1"/>
    <col min="515" max="768" width="9.140625" style="106" hidden="1"/>
    <col min="769" max="769" width="60.42578125" style="106" hidden="1" customWidth="1"/>
    <col min="770" max="770" width="17.42578125" style="106" hidden="1" customWidth="1"/>
    <col min="771" max="1024" width="9.140625" style="106" hidden="1"/>
    <col min="1025" max="1025" width="60.42578125" style="106" hidden="1" customWidth="1"/>
    <col min="1026" max="1026" width="17.42578125" style="106" hidden="1" customWidth="1"/>
    <col min="1027" max="1280" width="9.140625" style="106" hidden="1"/>
    <col min="1281" max="1281" width="60.42578125" style="106" hidden="1" customWidth="1"/>
    <col min="1282" max="1282" width="17.42578125" style="106" hidden="1" customWidth="1"/>
    <col min="1283" max="1536" width="9.140625" style="106" hidden="1"/>
    <col min="1537" max="1537" width="60.42578125" style="106" hidden="1" customWidth="1"/>
    <col min="1538" max="1538" width="17.42578125" style="106" hidden="1" customWidth="1"/>
    <col min="1539" max="1792" width="9.140625" style="106" hidden="1"/>
    <col min="1793" max="1793" width="60.42578125" style="106" hidden="1" customWidth="1"/>
    <col min="1794" max="1794" width="17.42578125" style="106" hidden="1" customWidth="1"/>
    <col min="1795" max="2048" width="9.140625" style="106" hidden="1"/>
    <col min="2049" max="2049" width="60.42578125" style="106" hidden="1" customWidth="1"/>
    <col min="2050" max="2050" width="17.42578125" style="106" hidden="1" customWidth="1"/>
    <col min="2051" max="2304" width="9.140625" style="106" hidden="1"/>
    <col min="2305" max="2305" width="60.42578125" style="106" hidden="1" customWidth="1"/>
    <col min="2306" max="2306" width="17.42578125" style="106" hidden="1" customWidth="1"/>
    <col min="2307" max="2560" width="9.140625" style="106" hidden="1"/>
    <col min="2561" max="2561" width="60.42578125" style="106" hidden="1" customWidth="1"/>
    <col min="2562" max="2562" width="17.42578125" style="106" hidden="1" customWidth="1"/>
    <col min="2563" max="2816" width="9.140625" style="106" hidden="1"/>
    <col min="2817" max="2817" width="60.42578125" style="106" hidden="1" customWidth="1"/>
    <col min="2818" max="2818" width="17.42578125" style="106" hidden="1" customWidth="1"/>
    <col min="2819" max="3072" width="9.140625" style="106" hidden="1"/>
    <col min="3073" max="3073" width="60.42578125" style="106" hidden="1" customWidth="1"/>
    <col min="3074" max="3074" width="17.42578125" style="106" hidden="1" customWidth="1"/>
    <col min="3075" max="3328" width="9.140625" style="106" hidden="1"/>
    <col min="3329" max="3329" width="60.42578125" style="106" hidden="1" customWidth="1"/>
    <col min="3330" max="3330" width="17.42578125" style="106" hidden="1" customWidth="1"/>
    <col min="3331" max="3584" width="9.140625" style="106" hidden="1"/>
    <col min="3585" max="3585" width="60.42578125" style="106" hidden="1" customWidth="1"/>
    <col min="3586" max="3586" width="17.42578125" style="106" hidden="1" customWidth="1"/>
    <col min="3587" max="3840" width="9.140625" style="106" hidden="1"/>
    <col min="3841" max="3841" width="60.42578125" style="106" hidden="1" customWidth="1"/>
    <col min="3842" max="3842" width="17.42578125" style="106" hidden="1" customWidth="1"/>
    <col min="3843" max="4096" width="9.140625" style="106" hidden="1"/>
    <col min="4097" max="4097" width="60.42578125" style="106" hidden="1" customWidth="1"/>
    <col min="4098" max="4098" width="17.42578125" style="106" hidden="1" customWidth="1"/>
    <col min="4099" max="4352" width="9.140625" style="106" hidden="1"/>
    <col min="4353" max="4353" width="60.42578125" style="106" hidden="1" customWidth="1"/>
    <col min="4354" max="4354" width="17.42578125" style="106" hidden="1" customWidth="1"/>
    <col min="4355" max="4608" width="9.140625" style="106" hidden="1"/>
    <col min="4609" max="4609" width="60.42578125" style="106" hidden="1" customWidth="1"/>
    <col min="4610" max="4610" width="17.42578125" style="106" hidden="1" customWidth="1"/>
    <col min="4611" max="4864" width="9.140625" style="106" hidden="1"/>
    <col min="4865" max="4865" width="60.42578125" style="106" hidden="1" customWidth="1"/>
    <col min="4866" max="4866" width="17.42578125" style="106" hidden="1" customWidth="1"/>
    <col min="4867" max="5120" width="9.140625" style="106" hidden="1"/>
    <col min="5121" max="5121" width="60.42578125" style="106" hidden="1" customWidth="1"/>
    <col min="5122" max="5122" width="17.42578125" style="106" hidden="1" customWidth="1"/>
    <col min="5123" max="5376" width="9.140625" style="106" hidden="1"/>
    <col min="5377" max="5377" width="60.42578125" style="106" hidden="1" customWidth="1"/>
    <col min="5378" max="5378" width="17.42578125" style="106" hidden="1" customWidth="1"/>
    <col min="5379" max="5632" width="9.140625" style="106" hidden="1"/>
    <col min="5633" max="5633" width="60.42578125" style="106" hidden="1" customWidth="1"/>
    <col min="5634" max="5634" width="17.42578125" style="106" hidden="1" customWidth="1"/>
    <col min="5635" max="5888" width="9.140625" style="106" hidden="1"/>
    <col min="5889" max="5889" width="60.42578125" style="106" hidden="1" customWidth="1"/>
    <col min="5890" max="5890" width="17.42578125" style="106" hidden="1" customWidth="1"/>
    <col min="5891" max="6144" width="9.140625" style="106" hidden="1"/>
    <col min="6145" max="6145" width="60.42578125" style="106" hidden="1" customWidth="1"/>
    <col min="6146" max="6146" width="17.42578125" style="106" hidden="1" customWidth="1"/>
    <col min="6147" max="6400" width="9.140625" style="106" hidden="1"/>
    <col min="6401" max="6401" width="60.42578125" style="106" hidden="1" customWidth="1"/>
    <col min="6402" max="6402" width="17.42578125" style="106" hidden="1" customWidth="1"/>
    <col min="6403" max="6656" width="9.140625" style="106" hidden="1"/>
    <col min="6657" max="6657" width="60.42578125" style="106" hidden="1" customWidth="1"/>
    <col min="6658" max="6658" width="17.42578125" style="106" hidden="1" customWidth="1"/>
    <col min="6659" max="6912" width="9.140625" style="106" hidden="1"/>
    <col min="6913" max="6913" width="60.42578125" style="106" hidden="1" customWidth="1"/>
    <col min="6914" max="6914" width="17.42578125" style="106" hidden="1" customWidth="1"/>
    <col min="6915" max="7168" width="9.140625" style="106" hidden="1"/>
    <col min="7169" max="7169" width="60.42578125" style="106" hidden="1" customWidth="1"/>
    <col min="7170" max="7170" width="17.42578125" style="106" hidden="1" customWidth="1"/>
    <col min="7171" max="7424" width="9.140625" style="106" hidden="1"/>
    <col min="7425" max="7425" width="60.42578125" style="106" hidden="1" customWidth="1"/>
    <col min="7426" max="7426" width="17.42578125" style="106" hidden="1" customWidth="1"/>
    <col min="7427" max="7680" width="9.140625" style="106" hidden="1"/>
    <col min="7681" max="7681" width="60.42578125" style="106" hidden="1" customWidth="1"/>
    <col min="7682" max="7682" width="17.42578125" style="106" hidden="1" customWidth="1"/>
    <col min="7683" max="7936" width="9.140625" style="106" hidden="1"/>
    <col min="7937" max="7937" width="60.42578125" style="106" hidden="1" customWidth="1"/>
    <col min="7938" max="7938" width="17.42578125" style="106" hidden="1" customWidth="1"/>
    <col min="7939" max="8192" width="9.140625" style="106" hidden="1"/>
    <col min="8193" max="8193" width="60.42578125" style="106" hidden="1" customWidth="1"/>
    <col min="8194" max="8194" width="17.42578125" style="106" hidden="1" customWidth="1"/>
    <col min="8195" max="8448" width="9.140625" style="106" hidden="1"/>
    <col min="8449" max="8449" width="60.42578125" style="106" hidden="1" customWidth="1"/>
    <col min="8450" max="8450" width="17.42578125" style="106" hidden="1" customWidth="1"/>
    <col min="8451" max="8704" width="9.140625" style="106" hidden="1"/>
    <col min="8705" max="8705" width="60.42578125" style="106" hidden="1" customWidth="1"/>
    <col min="8706" max="8706" width="17.42578125" style="106" hidden="1" customWidth="1"/>
    <col min="8707" max="8960" width="9.140625" style="106" hidden="1"/>
    <col min="8961" max="8961" width="60.42578125" style="106" hidden="1" customWidth="1"/>
    <col min="8962" max="8962" width="17.42578125" style="106" hidden="1" customWidth="1"/>
    <col min="8963" max="9216" width="9.140625" style="106" hidden="1"/>
    <col min="9217" max="9217" width="60.42578125" style="106" hidden="1" customWidth="1"/>
    <col min="9218" max="9218" width="17.42578125" style="106" hidden="1" customWidth="1"/>
    <col min="9219" max="9472" width="9.140625" style="106" hidden="1"/>
    <col min="9473" max="9473" width="60.42578125" style="106" hidden="1" customWidth="1"/>
    <col min="9474" max="9474" width="17.42578125" style="106" hidden="1" customWidth="1"/>
    <col min="9475" max="9728" width="9.140625" style="106" hidden="1"/>
    <col min="9729" max="9729" width="60.42578125" style="106" hidden="1" customWidth="1"/>
    <col min="9730" max="9730" width="17.42578125" style="106" hidden="1" customWidth="1"/>
    <col min="9731" max="9984" width="9.140625" style="106" hidden="1"/>
    <col min="9985" max="9985" width="60.42578125" style="106" hidden="1" customWidth="1"/>
    <col min="9986" max="9986" width="17.42578125" style="106" hidden="1" customWidth="1"/>
    <col min="9987" max="10240" width="9.140625" style="106" hidden="1"/>
    <col min="10241" max="10241" width="60.42578125" style="106" hidden="1" customWidth="1"/>
    <col min="10242" max="10242" width="17.42578125" style="106" hidden="1" customWidth="1"/>
    <col min="10243" max="10496" width="9.140625" style="106" hidden="1"/>
    <col min="10497" max="10497" width="60.42578125" style="106" hidden="1" customWidth="1"/>
    <col min="10498" max="10498" width="17.42578125" style="106" hidden="1" customWidth="1"/>
    <col min="10499" max="10752" width="9.140625" style="106" hidden="1"/>
    <col min="10753" max="10753" width="60.42578125" style="106" hidden="1" customWidth="1"/>
    <col min="10754" max="10754" width="17.42578125" style="106" hidden="1" customWidth="1"/>
    <col min="10755" max="11008" width="9.140625" style="106" hidden="1"/>
    <col min="11009" max="11009" width="60.42578125" style="106" hidden="1" customWidth="1"/>
    <col min="11010" max="11010" width="17.42578125" style="106" hidden="1" customWidth="1"/>
    <col min="11011" max="11264" width="9.140625" style="106" hidden="1"/>
    <col min="11265" max="11265" width="60.42578125" style="106" hidden="1" customWidth="1"/>
    <col min="11266" max="11266" width="17.42578125" style="106" hidden="1" customWidth="1"/>
    <col min="11267" max="11520" width="9.140625" style="106" hidden="1"/>
    <col min="11521" max="11521" width="60.42578125" style="106" hidden="1" customWidth="1"/>
    <col min="11522" max="11522" width="17.42578125" style="106" hidden="1" customWidth="1"/>
    <col min="11523" max="11776" width="9.140625" style="106" hidden="1"/>
    <col min="11777" max="11777" width="60.42578125" style="106" hidden="1" customWidth="1"/>
    <col min="11778" max="11778" width="17.42578125" style="106" hidden="1" customWidth="1"/>
    <col min="11779" max="12032" width="9.140625" style="106" hidden="1"/>
    <col min="12033" max="12033" width="60.42578125" style="106" hidden="1" customWidth="1"/>
    <col min="12034" max="12034" width="17.42578125" style="106" hidden="1" customWidth="1"/>
    <col min="12035" max="12288" width="9.140625" style="106" hidden="1"/>
    <col min="12289" max="12289" width="60.42578125" style="106" hidden="1" customWidth="1"/>
    <col min="12290" max="12290" width="17.42578125" style="106" hidden="1" customWidth="1"/>
    <col min="12291" max="12544" width="9.140625" style="106" hidden="1"/>
    <col min="12545" max="12545" width="60.42578125" style="106" hidden="1" customWidth="1"/>
    <col min="12546" max="12546" width="17.42578125" style="106" hidden="1" customWidth="1"/>
    <col min="12547" max="12800" width="9.140625" style="106" hidden="1"/>
    <col min="12801" max="12801" width="60.42578125" style="106" hidden="1" customWidth="1"/>
    <col min="12802" max="12802" width="17.42578125" style="106" hidden="1" customWidth="1"/>
    <col min="12803" max="13056" width="9.140625" style="106" hidden="1"/>
    <col min="13057" max="13057" width="60.42578125" style="106" hidden="1" customWidth="1"/>
    <col min="13058" max="13058" width="17.42578125" style="106" hidden="1" customWidth="1"/>
    <col min="13059" max="13312" width="9.140625" style="106" hidden="1"/>
    <col min="13313" max="13313" width="60.42578125" style="106" hidden="1" customWidth="1"/>
    <col min="13314" max="13314" width="17.42578125" style="106" hidden="1" customWidth="1"/>
    <col min="13315" max="13568" width="9.140625" style="106" hidden="1"/>
    <col min="13569" max="13569" width="60.42578125" style="106" hidden="1" customWidth="1"/>
    <col min="13570" max="13570" width="17.42578125" style="106" hidden="1" customWidth="1"/>
    <col min="13571" max="13824" width="9.140625" style="106" hidden="1"/>
    <col min="13825" max="13825" width="60.42578125" style="106" hidden="1" customWidth="1"/>
    <col min="13826" max="13826" width="17.42578125" style="106" hidden="1" customWidth="1"/>
    <col min="13827" max="14080" width="9.140625" style="106" hidden="1"/>
    <col min="14081" max="14081" width="60.42578125" style="106" hidden="1" customWidth="1"/>
    <col min="14082" max="14082" width="17.42578125" style="106" hidden="1" customWidth="1"/>
    <col min="14083" max="14336" width="9.140625" style="106" hidden="1"/>
    <col min="14337" max="14337" width="60.42578125" style="106" hidden="1" customWidth="1"/>
    <col min="14338" max="14338" width="17.42578125" style="106" hidden="1" customWidth="1"/>
    <col min="14339" max="14592" width="9.140625" style="106" hidden="1"/>
    <col min="14593" max="14593" width="60.42578125" style="106" hidden="1" customWidth="1"/>
    <col min="14594" max="14594" width="17.42578125" style="106" hidden="1" customWidth="1"/>
    <col min="14595" max="14848" width="9.140625" style="106" hidden="1"/>
    <col min="14849" max="14849" width="60.42578125" style="106" hidden="1" customWidth="1"/>
    <col min="14850" max="14850" width="17.42578125" style="106" hidden="1" customWidth="1"/>
    <col min="14851" max="15104" width="9.140625" style="106" hidden="1"/>
    <col min="15105" max="15105" width="60.42578125" style="106" hidden="1" customWidth="1"/>
    <col min="15106" max="15106" width="17.42578125" style="106" hidden="1" customWidth="1"/>
    <col min="15107" max="15360" width="9.140625" style="106" hidden="1"/>
    <col min="15361" max="15361" width="60.42578125" style="106" hidden="1" customWidth="1"/>
    <col min="15362" max="15362" width="17.42578125" style="106" hidden="1" customWidth="1"/>
    <col min="15363" max="15616" width="9.140625" style="106" hidden="1"/>
    <col min="15617" max="15617" width="60.42578125" style="106" hidden="1" customWidth="1"/>
    <col min="15618" max="15618" width="17.42578125" style="106" hidden="1" customWidth="1"/>
    <col min="15619" max="15872" width="9.140625" style="106" hidden="1"/>
    <col min="15873" max="15873" width="60.42578125" style="106" hidden="1" customWidth="1"/>
    <col min="15874" max="15874" width="17.42578125" style="106" hidden="1" customWidth="1"/>
    <col min="15875" max="16128" width="9.140625" style="106" hidden="1"/>
    <col min="16129" max="16129" width="60.42578125" style="106" hidden="1" customWidth="1"/>
    <col min="16130" max="16130" width="17.42578125" style="106" hidden="1" customWidth="1"/>
    <col min="16131" max="16384" width="9.140625" style="106" hidden="1"/>
  </cols>
  <sheetData>
    <row r="1" spans="1:2" ht="20.25">
      <c r="A1" s="762" t="s">
        <v>577</v>
      </c>
      <c r="B1" s="762"/>
    </row>
    <row r="2" spans="1:2" ht="15">
      <c r="A2" s="107"/>
    </row>
    <row r="3" spans="1:2" ht="15">
      <c r="A3" s="107" t="s">
        <v>763</v>
      </c>
      <c r="B3" s="572"/>
    </row>
    <row r="4" spans="1:2">
      <c r="A4" s="572" t="s">
        <v>578</v>
      </c>
      <c r="B4" s="572" t="s">
        <v>47</v>
      </c>
    </row>
    <row r="5" spans="1:2">
      <c r="A5" s="572" t="s">
        <v>579</v>
      </c>
      <c r="B5" s="572" t="s">
        <v>53</v>
      </c>
    </row>
    <row r="6" spans="1:2">
      <c r="A6" s="572" t="s">
        <v>580</v>
      </c>
      <c r="B6" s="572" t="s">
        <v>48</v>
      </c>
    </row>
    <row r="7" spans="1:2">
      <c r="A7" s="572" t="s">
        <v>700</v>
      </c>
      <c r="B7" s="572" t="s">
        <v>52</v>
      </c>
    </row>
    <row r="8" spans="1:2">
      <c r="A8" s="572" t="s">
        <v>581</v>
      </c>
      <c r="B8" s="572" t="s">
        <v>54</v>
      </c>
    </row>
    <row r="9" spans="1:2">
      <c r="A9" s="572" t="s">
        <v>582</v>
      </c>
      <c r="B9" s="572" t="s">
        <v>55</v>
      </c>
    </row>
    <row r="10" spans="1:2">
      <c r="A10" s="572" t="s">
        <v>583</v>
      </c>
      <c r="B10" s="572" t="s">
        <v>56</v>
      </c>
    </row>
    <row r="11" spans="1:2">
      <c r="A11" s="572" t="s">
        <v>584</v>
      </c>
      <c r="B11" s="572" t="s">
        <v>49</v>
      </c>
    </row>
    <row r="12" spans="1:2">
      <c r="A12" s="572" t="s">
        <v>585</v>
      </c>
      <c r="B12" s="572" t="s">
        <v>50</v>
      </c>
    </row>
    <row r="13" spans="1:2">
      <c r="A13" s="572" t="s">
        <v>586</v>
      </c>
      <c r="B13" s="572" t="s">
        <v>51</v>
      </c>
    </row>
    <row r="14" spans="1:2">
      <c r="A14" s="572" t="s">
        <v>728</v>
      </c>
      <c r="B14" s="572" t="s">
        <v>58</v>
      </c>
    </row>
    <row r="15" spans="1:2">
      <c r="A15" s="572" t="s">
        <v>729</v>
      </c>
      <c r="B15" s="572" t="s">
        <v>59</v>
      </c>
    </row>
    <row r="16" spans="1:2">
      <c r="A16" s="572" t="s">
        <v>701</v>
      </c>
      <c r="B16" s="572" t="s">
        <v>658</v>
      </c>
    </row>
    <row r="17" spans="1:2">
      <c r="A17" s="572" t="s">
        <v>702</v>
      </c>
      <c r="B17" s="572" t="s">
        <v>657</v>
      </c>
    </row>
    <row r="18" spans="1:2" ht="15">
      <c r="A18" s="107" t="s">
        <v>764</v>
      </c>
      <c r="B18" s="572"/>
    </row>
    <row r="19" spans="1:2">
      <c r="A19" s="572" t="s">
        <v>765</v>
      </c>
      <c r="B19" s="572" t="s">
        <v>660</v>
      </c>
    </row>
    <row r="20" spans="1:2">
      <c r="A20" s="572" t="s">
        <v>766</v>
      </c>
      <c r="B20" s="572" t="s">
        <v>661</v>
      </c>
    </row>
    <row r="21" spans="1:2">
      <c r="A21" s="572" t="s">
        <v>767</v>
      </c>
      <c r="B21" s="572" t="s">
        <v>662</v>
      </c>
    </row>
    <row r="22" spans="1:2">
      <c r="A22" s="572"/>
      <c r="B22" s="572"/>
    </row>
    <row r="23" spans="1:2" ht="15">
      <c r="A23" s="107" t="s">
        <v>587</v>
      </c>
      <c r="B23" s="572"/>
    </row>
    <row r="24" spans="1:2">
      <c r="A24" s="572" t="s">
        <v>588</v>
      </c>
      <c r="B24" s="572" t="s">
        <v>62</v>
      </c>
    </row>
    <row r="25" spans="1:2">
      <c r="A25" s="572" t="s">
        <v>730</v>
      </c>
      <c r="B25" s="572" t="s">
        <v>64</v>
      </c>
    </row>
    <row r="26" spans="1:2">
      <c r="A26" s="572" t="s">
        <v>589</v>
      </c>
      <c r="B26" s="572" t="s">
        <v>65</v>
      </c>
    </row>
    <row r="27" spans="1:2">
      <c r="A27" s="572" t="s">
        <v>590</v>
      </c>
      <c r="B27" s="572" t="s">
        <v>67</v>
      </c>
    </row>
    <row r="28" spans="1:2">
      <c r="A28" s="572" t="s">
        <v>591</v>
      </c>
      <c r="B28" s="572" t="s">
        <v>66</v>
      </c>
    </row>
    <row r="29" spans="1:2">
      <c r="A29" s="572" t="s">
        <v>592</v>
      </c>
      <c r="B29" s="572" t="s">
        <v>63</v>
      </c>
    </row>
    <row r="30" spans="1:2">
      <c r="A30" s="572" t="s">
        <v>593</v>
      </c>
      <c r="B30" s="572" t="s">
        <v>68</v>
      </c>
    </row>
    <row r="31" spans="1:2">
      <c r="A31" s="572" t="s">
        <v>594</v>
      </c>
      <c r="B31" s="572" t="s">
        <v>69</v>
      </c>
    </row>
    <row r="32" spans="1:2">
      <c r="A32" s="572"/>
      <c r="B32" s="572"/>
    </row>
    <row r="33" spans="1:2" ht="15">
      <c r="A33" s="107" t="s">
        <v>595</v>
      </c>
      <c r="B33" s="572"/>
    </row>
    <row r="34" spans="1:2">
      <c r="A34" s="572" t="s">
        <v>731</v>
      </c>
      <c r="B34" s="572" t="s">
        <v>76</v>
      </c>
    </row>
    <row r="35" spans="1:2">
      <c r="A35" s="572" t="s">
        <v>732</v>
      </c>
      <c r="B35" s="572" t="s">
        <v>77</v>
      </c>
    </row>
    <row r="36" spans="1:2">
      <c r="A36" s="572" t="s">
        <v>733</v>
      </c>
      <c r="B36" s="572" t="s">
        <v>78</v>
      </c>
    </row>
    <row r="37" spans="1:2">
      <c r="A37" s="572" t="s">
        <v>734</v>
      </c>
      <c r="B37" s="572" t="s">
        <v>80</v>
      </c>
    </row>
    <row r="38" spans="1:2">
      <c r="A38" s="572" t="s">
        <v>735</v>
      </c>
      <c r="B38" s="572" t="s">
        <v>81</v>
      </c>
    </row>
    <row r="39" spans="1:2">
      <c r="A39" s="572" t="s">
        <v>736</v>
      </c>
      <c r="B39" s="572" t="s">
        <v>83</v>
      </c>
    </row>
    <row r="40" spans="1:2">
      <c r="A40" s="572" t="s">
        <v>737</v>
      </c>
      <c r="B40" s="572" t="s">
        <v>84</v>
      </c>
    </row>
    <row r="41" spans="1:2">
      <c r="A41" s="572" t="s">
        <v>738</v>
      </c>
      <c r="B41" s="572" t="s">
        <v>85</v>
      </c>
    </row>
    <row r="42" spans="1:2">
      <c r="A42" s="572" t="s">
        <v>739</v>
      </c>
      <c r="B42" s="572" t="s">
        <v>86</v>
      </c>
    </row>
    <row r="43" spans="1:2">
      <c r="A43" s="572" t="s">
        <v>740</v>
      </c>
      <c r="B43" s="572" t="s">
        <v>87</v>
      </c>
    </row>
    <row r="44" spans="1:2">
      <c r="A44" s="572" t="s">
        <v>741</v>
      </c>
      <c r="B44" s="572" t="s">
        <v>93</v>
      </c>
    </row>
    <row r="45" spans="1:2">
      <c r="A45" s="572" t="s">
        <v>742</v>
      </c>
      <c r="B45" s="572" t="s">
        <v>95</v>
      </c>
    </row>
    <row r="46" spans="1:2">
      <c r="A46" s="572" t="s">
        <v>743</v>
      </c>
      <c r="B46" s="572" t="s">
        <v>92</v>
      </c>
    </row>
    <row r="47" spans="1:2">
      <c r="A47" s="572" t="s">
        <v>744</v>
      </c>
      <c r="B47" s="572" t="s">
        <v>89</v>
      </c>
    </row>
    <row r="48" spans="1:2">
      <c r="A48" s="572" t="s">
        <v>745</v>
      </c>
      <c r="B48" s="572" t="s">
        <v>91</v>
      </c>
    </row>
    <row r="49" spans="1:2">
      <c r="A49" s="572" t="s">
        <v>746</v>
      </c>
      <c r="B49" s="572" t="s">
        <v>88</v>
      </c>
    </row>
    <row r="50" spans="1:2">
      <c r="A50" s="572" t="s">
        <v>747</v>
      </c>
      <c r="B50" s="572" t="s">
        <v>100</v>
      </c>
    </row>
    <row r="51" spans="1:2">
      <c r="A51" s="572" t="s">
        <v>748</v>
      </c>
      <c r="B51" s="572" t="s">
        <v>99</v>
      </c>
    </row>
    <row r="52" spans="1:2">
      <c r="A52" s="572" t="s">
        <v>749</v>
      </c>
      <c r="B52" s="572" t="s">
        <v>98</v>
      </c>
    </row>
    <row r="53" spans="1:2">
      <c r="A53" s="572" t="s">
        <v>750</v>
      </c>
      <c r="B53" s="572" t="s">
        <v>96</v>
      </c>
    </row>
    <row r="54" spans="1:2">
      <c r="A54" s="572" t="s">
        <v>751</v>
      </c>
      <c r="B54" s="572" t="s">
        <v>97</v>
      </c>
    </row>
    <row r="55" spans="1:2">
      <c r="A55" s="572" t="s">
        <v>752</v>
      </c>
      <c r="B55" s="572" t="s">
        <v>82</v>
      </c>
    </row>
    <row r="56" spans="1:2">
      <c r="A56" s="572" t="s">
        <v>753</v>
      </c>
      <c r="B56" s="572" t="s">
        <v>90</v>
      </c>
    </row>
    <row r="57" spans="1:2">
      <c r="A57" s="572" t="s">
        <v>754</v>
      </c>
      <c r="B57" s="572" t="s">
        <v>94</v>
      </c>
    </row>
    <row r="58" spans="1:2">
      <c r="A58" s="572" t="s">
        <v>755</v>
      </c>
      <c r="B58" s="572" t="s">
        <v>79</v>
      </c>
    </row>
    <row r="59" spans="1:2">
      <c r="A59" s="572" t="s">
        <v>756</v>
      </c>
      <c r="B59" s="572" t="s">
        <v>101</v>
      </c>
    </row>
    <row r="60" spans="1:2">
      <c r="A60" s="572"/>
      <c r="B60" s="572"/>
    </row>
    <row r="61" spans="1:2" ht="15">
      <c r="A61" s="107" t="s">
        <v>596</v>
      </c>
      <c r="B61" s="572"/>
    </row>
    <row r="62" spans="1:2" ht="15">
      <c r="A62" s="107" t="s">
        <v>597</v>
      </c>
      <c r="B62" s="572"/>
    </row>
    <row r="63" spans="1:2">
      <c r="A63" s="572" t="s">
        <v>598</v>
      </c>
      <c r="B63" s="572" t="s">
        <v>599</v>
      </c>
    </row>
    <row r="64" spans="1:2">
      <c r="A64" s="572" t="s">
        <v>600</v>
      </c>
      <c r="B64" s="572" t="s">
        <v>601</v>
      </c>
    </row>
    <row r="65" spans="1:2">
      <c r="A65" s="572"/>
      <c r="B65" s="572"/>
    </row>
    <row r="66" spans="1:2" ht="15">
      <c r="A66" s="107" t="s">
        <v>602</v>
      </c>
      <c r="B66" s="572"/>
    </row>
    <row r="67" spans="1:2">
      <c r="A67" s="572" t="s">
        <v>603</v>
      </c>
      <c r="B67" s="572" t="s">
        <v>604</v>
      </c>
    </row>
    <row r="68" spans="1:2">
      <c r="A68" s="572" t="s">
        <v>605</v>
      </c>
      <c r="B68" s="572" t="s">
        <v>606</v>
      </c>
    </row>
    <row r="69" spans="1:2">
      <c r="A69" s="572" t="s">
        <v>607</v>
      </c>
      <c r="B69" s="572" t="s">
        <v>475</v>
      </c>
    </row>
    <row r="70" spans="1:2">
      <c r="A70" s="572"/>
      <c r="B70" s="572"/>
    </row>
    <row r="71" spans="1:2" ht="15">
      <c r="A71" s="107" t="s">
        <v>608</v>
      </c>
      <c r="B71" s="572"/>
    </row>
    <row r="72" spans="1:2">
      <c r="A72" s="572" t="s">
        <v>609</v>
      </c>
      <c r="B72" s="572" t="s">
        <v>610</v>
      </c>
    </row>
    <row r="73" spans="1:2">
      <c r="A73" s="572"/>
      <c r="B73" s="572"/>
    </row>
    <row r="74" spans="1:2" ht="15">
      <c r="A74" s="107" t="s">
        <v>611</v>
      </c>
      <c r="B74" s="572"/>
    </row>
    <row r="75" spans="1:2">
      <c r="A75" s="572" t="s">
        <v>612</v>
      </c>
      <c r="B75" s="572" t="s">
        <v>613</v>
      </c>
    </row>
    <row r="76" spans="1:2">
      <c r="A76" s="572" t="s">
        <v>614</v>
      </c>
      <c r="B76" s="572" t="s">
        <v>615</v>
      </c>
    </row>
    <row r="77" spans="1:2">
      <c r="A77" s="572"/>
      <c r="B77" s="572"/>
    </row>
    <row r="78" spans="1:2" ht="15">
      <c r="A78" s="107" t="s">
        <v>616</v>
      </c>
      <c r="B78" s="572"/>
    </row>
    <row r="79" spans="1:2">
      <c r="A79" s="572" t="s">
        <v>617</v>
      </c>
      <c r="B79" s="572" t="s">
        <v>449</v>
      </c>
    </row>
    <row r="80" spans="1:2"/>
    <row r="81" spans="1:2" ht="15">
      <c r="A81" s="107" t="s">
        <v>618</v>
      </c>
    </row>
    <row r="82" spans="1:2">
      <c r="A82" s="106" t="s">
        <v>619</v>
      </c>
      <c r="B82" s="106" t="s">
        <v>620</v>
      </c>
    </row>
    <row r="83" spans="1:2">
      <c r="A83" s="106" t="s">
        <v>621</v>
      </c>
      <c r="B83" s="106" t="s">
        <v>622</v>
      </c>
    </row>
    <row r="84" spans="1:2">
      <c r="A84" s="106" t="s">
        <v>623</v>
      </c>
      <c r="B84" s="106" t="s">
        <v>624</v>
      </c>
    </row>
    <row r="85" spans="1:2">
      <c r="A85" s="106" t="s">
        <v>625</v>
      </c>
      <c r="B85" s="106" t="s">
        <v>626</v>
      </c>
    </row>
    <row r="86" spans="1:2">
      <c r="A86" s="106" t="s">
        <v>627</v>
      </c>
      <c r="B86" s="106" t="s">
        <v>628</v>
      </c>
    </row>
    <row r="87" spans="1:2">
      <c r="A87" s="106" t="s">
        <v>842</v>
      </c>
      <c r="B87" s="106" t="s">
        <v>629</v>
      </c>
    </row>
    <row r="88" spans="1:2"/>
    <row r="89" spans="1:2"/>
    <row r="90" spans="1:2" s="571" customFormat="1" ht="11.25">
      <c r="A90" s="570" t="s">
        <v>630</v>
      </c>
    </row>
    <row r="91" spans="1:2" s="571" customFormat="1" ht="11.25">
      <c r="A91" s="570" t="s">
        <v>757</v>
      </c>
    </row>
    <row r="92" spans="1:2" s="571" customFormat="1" ht="11.25">
      <c r="A92" s="570" t="s">
        <v>758</v>
      </c>
    </row>
    <row r="93" spans="1:2" s="571" customFormat="1" ht="11.25">
      <c r="A93" s="570" t="s">
        <v>759</v>
      </c>
    </row>
    <row r="94" spans="1:2" s="571" customFormat="1" ht="22.5">
      <c r="A94" s="616" t="s">
        <v>768</v>
      </c>
    </row>
    <row r="95" spans="1:2"/>
    <row r="96" spans="1:2"/>
    <row r="97"/>
    <row r="98"/>
    <row r="99"/>
    <row r="100" ht="12.75" hidden="1" customHeight="1"/>
    <row r="101" ht="12.75" hidden="1" customHeight="1"/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1" ht="12.75" hidden="1" customHeight="1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108</vt:i4>
      </vt:variant>
      <vt:variant>
        <vt:lpstr>Named Ranges</vt:lpstr>
      </vt:variant>
      <vt:variant>
        <vt:i4>75</vt:i4>
      </vt:variant>
    </vt:vector>
  </HeadingPairs>
  <TitlesOfParts>
    <vt:vector size="183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29-1</vt:lpstr>
      <vt:lpstr>29-2</vt:lpstr>
      <vt:lpstr>30-1</vt:lpstr>
      <vt:lpstr>30-2</vt:lpstr>
      <vt:lpstr>30-3</vt:lpstr>
      <vt:lpstr>30-4</vt:lpstr>
      <vt:lpstr>31-1</vt:lpstr>
      <vt:lpstr>31-2</vt:lpstr>
      <vt:lpstr>31-3</vt:lpstr>
      <vt:lpstr>31-4</vt:lpstr>
      <vt:lpstr>31-5</vt:lpstr>
      <vt:lpstr>32</vt:lpstr>
      <vt:lpstr>33</vt:lpstr>
      <vt:lpstr>34-1</vt:lpstr>
      <vt:lpstr>34-2</vt:lpstr>
      <vt:lpstr>35</vt:lpstr>
      <vt:lpstr>36</vt:lpstr>
      <vt:lpstr>37</vt:lpstr>
      <vt:lpstr>38-1</vt:lpstr>
      <vt:lpstr>38-2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'53'!Print_Area</vt:lpstr>
      <vt:lpstr>'54'!Print_Area</vt:lpstr>
      <vt:lpstr>'56'!Print_Area</vt:lpstr>
      <vt:lpstr>'57'!Print_Area</vt:lpstr>
      <vt:lpstr>'58'!Print_Area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2015-03-12T13:44:13Z</cp:lastPrinted>
  <dcterms:created xsi:type="dcterms:W3CDTF">2014-06-20T17:43:48Z</dcterms:created>
  <dcterms:modified xsi:type="dcterms:W3CDTF">2015-11-30T12:58:39Z</dcterms:modified>
</cp:coreProperties>
</file>